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0. 채용\4. 채용공고 준비\입사지원 붙임양식\"/>
    </mc:Choice>
  </mc:AlternateContent>
  <xr:revisionPtr revIDLastSave="0" documentId="13_ncr:1_{97E9E682-993A-4276-953E-A13489FECD10}" xr6:coauthVersionLast="36" xr6:coauthVersionMax="47" xr10:uidLastSave="{00000000-0000-0000-0000-000000000000}"/>
  <bookViews>
    <workbookView xWindow="0" yWindow="0" windowWidth="28800" windowHeight="12765" xr2:uid="{A6245335-00AB-4680-832F-8039C12AC414}"/>
  </bookViews>
  <sheets>
    <sheet name="고등학교 성적 환산표" sheetId="1" r:id="rId1"/>
    <sheet name="검정고시 합격자 점수환산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6" i="4" l="1" a="1"/>
  <c r="G6" i="4" s="1"/>
  <c r="H6" i="4" s="1"/>
  <c r="G7" i="4" a="1"/>
  <c r="G7" i="4" s="1"/>
  <c r="H7" i="4" s="1"/>
  <c r="G8" i="4" a="1"/>
  <c r="G8" i="4" s="1"/>
  <c r="H8" i="4" s="1"/>
  <c r="G9" i="4" a="1"/>
  <c r="G9" i="4" s="1"/>
  <c r="H9" i="4" s="1"/>
  <c r="G10" i="4" a="1"/>
  <c r="G10" i="4" s="1"/>
  <c r="H10" i="4" s="1"/>
  <c r="G11" i="4" a="1"/>
  <c r="G11" i="4" s="1"/>
  <c r="H11" i="4" s="1"/>
  <c r="G12" i="4" a="1"/>
  <c r="G12" i="4" s="1"/>
  <c r="H12" i="4" s="1"/>
  <c r="H13" i="4" l="1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G13" i="4" a="1"/>
  <c r="G13" i="4" s="1"/>
  <c r="G14" i="4" a="1"/>
  <c r="G14" i="4" s="1"/>
  <c r="G15" i="4" a="1"/>
  <c r="G15" i="4" s="1"/>
  <c r="G16" i="4" a="1"/>
  <c r="G16" i="4" s="1"/>
  <c r="G17" i="4" a="1"/>
  <c r="G17" i="4" s="1"/>
  <c r="G18" i="4" a="1"/>
  <c r="G18" i="4" s="1"/>
  <c r="G19" i="4" a="1"/>
  <c r="G19" i="4" s="1"/>
  <c r="G20" i="4" a="1"/>
  <c r="G20" i="4" s="1"/>
  <c r="G21" i="4" a="1"/>
  <c r="G21" i="4" s="1"/>
  <c r="G22" i="4" a="1"/>
  <c r="G22" i="4" s="1"/>
  <c r="G23" i="4" a="1"/>
  <c r="G23" i="4" s="1"/>
  <c r="G24" i="4" a="1"/>
  <c r="G24" i="4" s="1"/>
  <c r="G25" i="4" a="1"/>
  <c r="G25" i="4" s="1"/>
  <c r="G26" i="4" a="1"/>
  <c r="G26" i="4" s="1"/>
  <c r="G27" i="4" a="1"/>
  <c r="G27" i="4" s="1"/>
  <c r="G28" i="4" a="1"/>
  <c r="G28" i="4" s="1"/>
  <c r="G29" i="4" a="1"/>
  <c r="G29" i="4" s="1"/>
  <c r="G30" i="4" a="1"/>
  <c r="G30" i="4"/>
  <c r="G31" i="4" a="1"/>
  <c r="G31" i="4" s="1"/>
  <c r="G32" i="4" a="1"/>
  <c r="G32" i="4" s="1"/>
  <c r="G33" i="4" a="1"/>
  <c r="G33" i="4" s="1"/>
  <c r="G34" i="4" a="1"/>
  <c r="G34" i="4" s="1"/>
  <c r="G35" i="4" a="1"/>
  <c r="G35" i="4" s="1"/>
  <c r="G36" i="4" a="1"/>
  <c r="G36" i="4"/>
  <c r="G37" i="4" a="1"/>
  <c r="G37" i="4" s="1"/>
  <c r="G38" i="4" a="1"/>
  <c r="G38" i="4" s="1"/>
  <c r="G39" i="4" a="1"/>
  <c r="G39" i="4" s="1"/>
  <c r="G40" i="4" a="1"/>
  <c r="G40" i="4" s="1"/>
  <c r="G41" i="4" a="1"/>
  <c r="G41" i="4" s="1"/>
  <c r="G42" i="4" a="1"/>
  <c r="G42" i="4"/>
  <c r="G43" i="4" a="1"/>
  <c r="G43" i="4" s="1"/>
  <c r="G44" i="4" a="1"/>
  <c r="G44" i="4" s="1"/>
  <c r="G45" i="4" a="1"/>
  <c r="G45" i="4" s="1"/>
  <c r="G46" i="4" a="1"/>
  <c r="G46" i="4" s="1"/>
  <c r="G47" i="4" a="1"/>
  <c r="G47" i="4" s="1"/>
  <c r="G48" i="4" a="1"/>
  <c r="G48" i="4" s="1"/>
  <c r="G49" i="4" a="1"/>
  <c r="G49" i="4" s="1"/>
  <c r="G50" i="4" a="1"/>
  <c r="G50" i="4" s="1"/>
  <c r="G51" i="4" a="1"/>
  <c r="G51" i="4" s="1"/>
  <c r="G52" i="4" a="1"/>
  <c r="G52" i="4" s="1"/>
  <c r="G53" i="4" a="1"/>
  <c r="G53" i="4" s="1"/>
  <c r="G54" i="4" a="1"/>
  <c r="G54" i="4"/>
  <c r="G55" i="4" a="1"/>
  <c r="G55" i="4" s="1"/>
  <c r="G56" i="4" a="1"/>
  <c r="G56" i="4" s="1"/>
  <c r="G57" i="4" a="1"/>
  <c r="G57" i="4" s="1"/>
  <c r="G58" i="4" a="1"/>
  <c r="G58" i="4" s="1"/>
  <c r="G59" i="4" a="1"/>
  <c r="G59" i="4" s="1"/>
  <c r="G60" i="4" a="1"/>
  <c r="G60" i="4" s="1"/>
  <c r="G61" i="4" a="1"/>
  <c r="G61" i="4" s="1"/>
  <c r="G62" i="4" a="1"/>
  <c r="G62" i="4" s="1"/>
  <c r="G63" i="4" a="1"/>
  <c r="G63" i="4" s="1"/>
  <c r="G64" i="4" a="1"/>
  <c r="G64" i="4" s="1"/>
  <c r="G65" i="4" a="1"/>
  <c r="G65" i="4" s="1"/>
  <c r="G66" i="4" a="1"/>
  <c r="G66" i="4" s="1"/>
  <c r="G67" i="4" a="1"/>
  <c r="G67" i="4" s="1"/>
  <c r="G68" i="4" a="1"/>
  <c r="G68" i="4" s="1"/>
  <c r="G69" i="4" a="1"/>
  <c r="G69" i="4" s="1"/>
  <c r="G70" i="4" a="1"/>
  <c r="G70" i="4" s="1"/>
  <c r="G71" i="4" a="1"/>
  <c r="G71" i="4" s="1"/>
  <c r="G72" i="4" a="1"/>
  <c r="G72" i="4" s="1"/>
  <c r="G73" i="4" a="1"/>
  <c r="G73" i="4" s="1"/>
  <c r="G74" i="4" a="1"/>
  <c r="G74" i="4" s="1"/>
  <c r="G75" i="4" a="1"/>
  <c r="G75" i="4" s="1"/>
  <c r="G76" i="4" a="1"/>
  <c r="G76" i="4" s="1"/>
  <c r="G77" i="4" a="1"/>
  <c r="G77" i="4" s="1"/>
  <c r="G78" i="4" a="1"/>
  <c r="G78" i="4" s="1"/>
  <c r="G79" i="4" a="1"/>
  <c r="G79" i="4" s="1"/>
  <c r="G80" i="4" a="1"/>
  <c r="G80" i="4" s="1"/>
  <c r="G81" i="4" a="1"/>
  <c r="G81" i="4" s="1"/>
  <c r="G82" i="4" a="1"/>
  <c r="G82" i="4" s="1"/>
  <c r="G83" i="4" a="1"/>
  <c r="G83" i="4" s="1"/>
  <c r="G84" i="4" a="1"/>
  <c r="G84" i="4" s="1"/>
  <c r="G85" i="4" a="1"/>
  <c r="G85" i="4" s="1"/>
  <c r="G86" i="4" a="1"/>
  <c r="G86" i="4" s="1"/>
  <c r="G87" i="4" a="1"/>
  <c r="G87" i="4" s="1"/>
  <c r="G88" i="4" a="1"/>
  <c r="G88" i="4" s="1"/>
  <c r="G89" i="4" a="1"/>
  <c r="G89" i="4" s="1"/>
  <c r="G90" i="4" a="1"/>
  <c r="G90" i="4" s="1"/>
  <c r="G91" i="4" a="1"/>
  <c r="G91" i="4" s="1"/>
  <c r="G92" i="4" a="1"/>
  <c r="G92" i="4" s="1"/>
  <c r="G93" i="4" a="1"/>
  <c r="G93" i="4" s="1"/>
  <c r="G94" i="4" a="1"/>
  <c r="G94" i="4" s="1"/>
  <c r="G95" i="4" a="1"/>
  <c r="G95" i="4" s="1"/>
  <c r="G96" i="4" a="1"/>
  <c r="G96" i="4" s="1"/>
  <c r="G97" i="4" a="1"/>
  <c r="G97" i="4" s="1"/>
  <c r="G98" i="4" a="1"/>
  <c r="G98" i="4" s="1"/>
  <c r="G99" i="4" a="1"/>
  <c r="G99" i="4" s="1"/>
  <c r="G100" i="4" a="1"/>
  <c r="G100" i="4" s="1"/>
  <c r="G101" i="4" a="1"/>
  <c r="G101" i="4" s="1"/>
  <c r="G102" i="4" a="1"/>
  <c r="G102" i="4"/>
  <c r="G103" i="4" a="1"/>
  <c r="G103" i="4" s="1"/>
  <c r="G104" i="4" a="1"/>
  <c r="G104" i="4" s="1"/>
  <c r="G105" i="4" a="1"/>
  <c r="G105" i="4" s="1"/>
  <c r="G106" i="4" a="1"/>
  <c r="G106" i="4" s="1"/>
  <c r="G107" i="4" a="1"/>
  <c r="G107" i="4" s="1"/>
  <c r="G108" i="4" a="1"/>
  <c r="G108" i="4"/>
  <c r="G109" i="4" a="1"/>
  <c r="G109" i="4" s="1"/>
  <c r="G110" i="4" a="1"/>
  <c r="G110" i="4" s="1"/>
  <c r="G111" i="4" a="1"/>
  <c r="G111" i="4" s="1"/>
  <c r="G112" i="4" a="1"/>
  <c r="G112" i="4" s="1"/>
  <c r="G113" i="4" a="1"/>
  <c r="G113" i="4" s="1"/>
  <c r="G114" i="4" a="1"/>
  <c r="G114" i="4" s="1"/>
  <c r="G115" i="4" a="1"/>
  <c r="G115" i="4" s="1"/>
  <c r="G116" i="4" a="1"/>
  <c r="G116" i="4" s="1"/>
  <c r="G117" i="4" a="1"/>
  <c r="G117" i="4" s="1"/>
  <c r="G118" i="4" a="1"/>
  <c r="G118" i="4" s="1"/>
  <c r="G119" i="4" a="1"/>
  <c r="G119" i="4" s="1"/>
  <c r="G120" i="4" a="1"/>
  <c r="G120" i="4" s="1"/>
  <c r="G121" i="4" a="1"/>
  <c r="G121" i="4" s="1"/>
  <c r="G122" i="4" a="1"/>
  <c r="G122" i="4" s="1"/>
  <c r="G123" i="4" a="1"/>
  <c r="G123" i="4" s="1"/>
  <c r="G124" i="4" a="1"/>
  <c r="G124" i="4" s="1"/>
  <c r="G125" i="4" a="1"/>
  <c r="G125" i="4" s="1"/>
  <c r="G126" i="4" a="1"/>
  <c r="G126" i="4" s="1"/>
  <c r="G127" i="4" a="1"/>
  <c r="G127" i="4" s="1"/>
  <c r="G128" i="4" a="1"/>
  <c r="G128" i="4" s="1"/>
  <c r="G129" i="4" a="1"/>
  <c r="G129" i="4" s="1"/>
  <c r="G130" i="4" a="1"/>
  <c r="G130" i="4" s="1"/>
  <c r="G131" i="4" a="1"/>
  <c r="G131" i="4" s="1"/>
  <c r="G132" i="4" a="1"/>
  <c r="G132" i="4" s="1"/>
  <c r="G133" i="4" a="1"/>
  <c r="G133" i="4" s="1"/>
  <c r="G134" i="4" a="1"/>
  <c r="G134" i="4" s="1"/>
  <c r="G135" i="4" a="1"/>
  <c r="G135" i="4" s="1"/>
  <c r="G136" i="4" a="1"/>
  <c r="G136" i="4" s="1"/>
  <c r="G137" i="4" a="1"/>
  <c r="G137" i="4" s="1"/>
  <c r="G138" i="4" a="1"/>
  <c r="G138" i="4" s="1"/>
  <c r="G139" i="4" a="1"/>
  <c r="G139" i="4" s="1"/>
  <c r="G140" i="4" a="1"/>
  <c r="G140" i="4" s="1"/>
  <c r="G141" i="4" a="1"/>
  <c r="G141" i="4" s="1"/>
  <c r="G142" i="4" a="1"/>
  <c r="G142" i="4" s="1"/>
  <c r="G143" i="4" a="1"/>
  <c r="G143" i="4" s="1"/>
  <c r="G144" i="4" a="1"/>
  <c r="G144" i="4" s="1"/>
  <c r="G145" i="4" a="1"/>
  <c r="G145" i="4" s="1"/>
  <c r="G146" i="4" a="1"/>
  <c r="G146" i="4" s="1"/>
  <c r="G147" i="4" a="1"/>
  <c r="G147" i="4" s="1"/>
  <c r="G148" i="4" a="1"/>
  <c r="G148" i="4" s="1"/>
  <c r="G149" i="4" a="1"/>
  <c r="G149" i="4" s="1"/>
  <c r="G150" i="4" a="1"/>
  <c r="G150" i="4" s="1"/>
  <c r="G151" i="4" a="1"/>
  <c r="G151" i="4" s="1"/>
  <c r="G152" i="4" a="1"/>
  <c r="G152" i="4" s="1"/>
  <c r="G153" i="4" a="1"/>
  <c r="G153" i="4" s="1"/>
  <c r="G154" i="4" a="1"/>
  <c r="G154" i="4" s="1"/>
  <c r="G155" i="4" a="1"/>
  <c r="G155" i="4" s="1"/>
  <c r="G156" i="4" a="1"/>
  <c r="G156" i="4" s="1"/>
  <c r="G157" i="4" a="1"/>
  <c r="G157" i="4" s="1"/>
  <c r="G158" i="4" a="1"/>
  <c r="G158" i="4" s="1"/>
  <c r="G159" i="4" a="1"/>
  <c r="G159" i="4" s="1"/>
  <c r="G160" i="4" a="1"/>
  <c r="G160" i="4" s="1"/>
  <c r="G161" i="4" a="1"/>
  <c r="G161" i="4" s="1"/>
  <c r="G162" i="4" a="1"/>
  <c r="G162" i="4" s="1"/>
  <c r="G163" i="4" a="1"/>
  <c r="G163" i="4" s="1"/>
  <c r="G164" i="4" a="1"/>
  <c r="G164" i="4" s="1"/>
  <c r="G165" i="4" a="1"/>
  <c r="G165" i="4" s="1"/>
  <c r="G166" i="4" a="1"/>
  <c r="G166" i="4" s="1"/>
  <c r="G167" i="4" a="1"/>
  <c r="G167" i="4" s="1"/>
  <c r="G168" i="4" a="1"/>
  <c r="G168" i="4" s="1"/>
  <c r="G169" i="4" a="1"/>
  <c r="G169" i="4" s="1"/>
  <c r="G170" i="4" a="1"/>
  <c r="G170" i="4" s="1"/>
  <c r="G171" i="4" a="1"/>
  <c r="G171" i="4" s="1"/>
  <c r="G172" i="4" a="1"/>
  <c r="G172" i="4" s="1"/>
  <c r="G173" i="4" a="1"/>
  <c r="G173" i="4" s="1"/>
  <c r="G174" i="4" a="1"/>
  <c r="G174" i="4"/>
  <c r="G175" i="4" a="1"/>
  <c r="G175" i="4" s="1"/>
  <c r="G176" i="4" a="1"/>
  <c r="G176" i="4" s="1"/>
  <c r="G177" i="4" a="1"/>
  <c r="G177" i="4" s="1"/>
  <c r="G178" i="4" a="1"/>
  <c r="G178" i="4" s="1"/>
  <c r="G179" i="4" a="1"/>
  <c r="G179" i="4" s="1"/>
  <c r="G180" i="4" a="1"/>
  <c r="G180" i="4"/>
  <c r="G181" i="4" a="1"/>
  <c r="G181" i="4" s="1"/>
  <c r="G182" i="4" a="1"/>
  <c r="G182" i="4" s="1"/>
  <c r="G183" i="4" a="1"/>
  <c r="G183" i="4" s="1"/>
  <c r="G184" i="4" a="1"/>
  <c r="G184" i="4" s="1"/>
  <c r="G185" i="4" a="1"/>
  <c r="G185" i="4" s="1"/>
  <c r="G186" i="4" a="1"/>
  <c r="G186" i="4"/>
  <c r="G187" i="4" a="1"/>
  <c r="G187" i="4" s="1"/>
  <c r="G188" i="4" a="1"/>
  <c r="G188" i="4" s="1"/>
  <c r="G189" i="4" a="1"/>
  <c r="G189" i="4" s="1"/>
  <c r="G190" i="4" a="1"/>
  <c r="G190" i="4" s="1"/>
  <c r="G191" i="4" a="1"/>
  <c r="G191" i="4" s="1"/>
  <c r="G192" i="4" a="1"/>
  <c r="G192" i="4" s="1"/>
  <c r="G193" i="4" a="1"/>
  <c r="G193" i="4" s="1"/>
  <c r="G194" i="4" a="1"/>
  <c r="G194" i="4" s="1"/>
  <c r="G195" i="4" a="1"/>
  <c r="G195" i="4" s="1"/>
  <c r="G196" i="4" a="1"/>
  <c r="G196" i="4" s="1"/>
  <c r="G197" i="4" a="1"/>
  <c r="G197" i="4" s="1"/>
  <c r="G198" i="4" a="1"/>
  <c r="G198" i="4"/>
  <c r="G199" i="4" a="1"/>
  <c r="G199" i="4" s="1"/>
  <c r="G200" i="4" a="1"/>
  <c r="G200" i="4" s="1"/>
  <c r="G201" i="4" a="1"/>
  <c r="G201" i="4" s="1"/>
  <c r="G202" i="4" a="1"/>
  <c r="G202" i="4" s="1"/>
  <c r="G203" i="4" a="1"/>
  <c r="G203" i="4" s="1"/>
  <c r="G204" i="4" a="1"/>
  <c r="G204" i="4" s="1"/>
  <c r="G205" i="4" a="1"/>
  <c r="G205" i="4" s="1"/>
  <c r="G206" i="4" a="1"/>
  <c r="G206" i="4" s="1"/>
  <c r="G207" i="4" a="1"/>
  <c r="G207" i="4" s="1"/>
  <c r="G208" i="4" a="1"/>
  <c r="G208" i="4" s="1"/>
  <c r="G209" i="4" a="1"/>
  <c r="G209" i="4" s="1"/>
  <c r="G210" i="4" a="1"/>
  <c r="G210" i="4" s="1"/>
  <c r="G211" i="4" a="1"/>
  <c r="G211" i="4" s="1"/>
  <c r="G212" i="4" a="1"/>
  <c r="G212" i="4" s="1"/>
  <c r="G213" i="4" a="1"/>
  <c r="G213" i="4" s="1"/>
  <c r="G214" i="4" a="1"/>
  <c r="G214" i="4" s="1"/>
  <c r="G215" i="4" a="1"/>
  <c r="G215" i="4" s="1"/>
  <c r="G216" i="4" a="1"/>
  <c r="G216" i="4" s="1"/>
  <c r="G217" i="4" a="1"/>
  <c r="G217" i="4" s="1"/>
  <c r="G218" i="4" a="1"/>
  <c r="G218" i="4" s="1"/>
  <c r="G219" i="4" a="1"/>
  <c r="G219" i="4" s="1"/>
  <c r="G220" i="4" a="1"/>
  <c r="G220" i="4" s="1"/>
  <c r="G221" i="4" a="1"/>
  <c r="G221" i="4" s="1"/>
  <c r="G222" i="4" a="1"/>
  <c r="G222" i="4" s="1"/>
  <c r="G223" i="4" a="1"/>
  <c r="G223" i="4" s="1"/>
  <c r="G224" i="4" a="1"/>
  <c r="G224" i="4" s="1"/>
  <c r="G225" i="4" a="1"/>
  <c r="G225" i="4" s="1"/>
  <c r="G226" i="4" a="1"/>
  <c r="G226" i="4" s="1"/>
  <c r="G227" i="4" a="1"/>
  <c r="G227" i="4" s="1"/>
  <c r="G228" i="4" a="1"/>
  <c r="G228" i="4" s="1"/>
  <c r="G229" i="4" a="1"/>
  <c r="G229" i="4" s="1"/>
  <c r="G230" i="4" a="1"/>
  <c r="G230" i="4" s="1"/>
  <c r="G231" i="4" a="1"/>
  <c r="G231" i="4" s="1"/>
  <c r="G232" i="4" a="1"/>
  <c r="G232" i="4" s="1"/>
  <c r="G233" i="4" a="1"/>
  <c r="G233" i="4" s="1"/>
  <c r="G234" i="4" a="1"/>
  <c r="G234" i="4"/>
  <c r="G235" i="4" a="1"/>
  <c r="G235" i="4" s="1"/>
  <c r="G236" i="4" a="1"/>
  <c r="G236" i="4" s="1"/>
  <c r="G237" i="4" a="1"/>
  <c r="G237" i="4" s="1"/>
  <c r="G238" i="4" a="1"/>
  <c r="G238" i="4" s="1"/>
  <c r="G239" i="4" a="1"/>
  <c r="G239" i="4" s="1"/>
  <c r="G240" i="4" a="1"/>
  <c r="G240" i="4" s="1"/>
  <c r="G241" i="4" a="1"/>
  <c r="G241" i="4" s="1"/>
  <c r="G242" i="4" a="1"/>
  <c r="G242" i="4" s="1"/>
  <c r="G243" i="4" a="1"/>
  <c r="G243" i="4" s="1"/>
  <c r="G244" i="4" a="1"/>
  <c r="G244" i="4" s="1"/>
  <c r="G245" i="4" a="1"/>
  <c r="G245" i="4" s="1"/>
  <c r="G246" i="4" a="1"/>
  <c r="G246" i="4"/>
  <c r="G247" i="4" a="1"/>
  <c r="G247" i="4" s="1"/>
  <c r="G248" i="4" a="1"/>
  <c r="G248" i="4" s="1"/>
  <c r="G249" i="4" a="1"/>
  <c r="G249" i="4" s="1"/>
  <c r="G250" i="4" a="1"/>
  <c r="G250" i="4" s="1"/>
  <c r="G251" i="4" a="1"/>
  <c r="G251" i="4" s="1"/>
  <c r="G252" i="4" a="1"/>
  <c r="G252" i="4"/>
  <c r="G253" i="4" a="1"/>
  <c r="G253" i="4" s="1"/>
  <c r="G254" i="4" a="1"/>
  <c r="G254" i="4" s="1"/>
  <c r="G255" i="4" a="1"/>
  <c r="G255" i="4" s="1"/>
  <c r="G256" i="4" a="1"/>
  <c r="G256" i="4" s="1"/>
  <c r="G257" i="4" a="1"/>
  <c r="G257" i="4" s="1"/>
  <c r="G258" i="4" a="1"/>
  <c r="G258" i="4" s="1"/>
  <c r="G259" i="4" a="1"/>
  <c r="G259" i="4" s="1"/>
  <c r="G260" i="4" a="1"/>
  <c r="G260" i="4" s="1"/>
  <c r="G261" i="4" a="1"/>
  <c r="G261" i="4" s="1"/>
  <c r="G262" i="4" a="1"/>
  <c r="G262" i="4" s="1"/>
  <c r="G263" i="4" a="1"/>
  <c r="G263" i="4" s="1"/>
  <c r="G264" i="4" a="1"/>
  <c r="G264" i="4" s="1"/>
  <c r="G265" i="4" a="1"/>
  <c r="G265" i="4" s="1"/>
  <c r="G266" i="4" a="1"/>
  <c r="G266" i="4" s="1"/>
  <c r="G267" i="4" a="1"/>
  <c r="G267" i="4" s="1"/>
  <c r="G268" i="4" a="1"/>
  <c r="G268" i="4" s="1"/>
  <c r="G269" i="4" a="1"/>
  <c r="G269" i="4" s="1"/>
  <c r="G270" i="4" a="1"/>
  <c r="G270" i="4" s="1"/>
  <c r="G271" i="4" a="1"/>
  <c r="G271" i="4" s="1"/>
  <c r="G272" i="4" a="1"/>
  <c r="G272" i="4" s="1"/>
  <c r="G273" i="4" a="1"/>
  <c r="G273" i="4" s="1"/>
  <c r="G274" i="4" a="1"/>
  <c r="G274" i="4" s="1"/>
  <c r="G275" i="4" a="1"/>
  <c r="G275" i="4" s="1"/>
  <c r="G276" i="4" a="1"/>
  <c r="G276" i="4" s="1"/>
  <c r="G277" i="4" a="1"/>
  <c r="G277" i="4" s="1"/>
  <c r="G278" i="4" a="1"/>
  <c r="G278" i="4" s="1"/>
  <c r="G279" i="4" a="1"/>
  <c r="G279" i="4" s="1"/>
  <c r="G280" i="4" a="1"/>
  <c r="G280" i="4" s="1"/>
  <c r="G281" i="4" a="1"/>
  <c r="G281" i="4" s="1"/>
  <c r="G282" i="4" a="1"/>
  <c r="G282" i="4" s="1"/>
  <c r="G283" i="4" a="1"/>
  <c r="G283" i="4" s="1"/>
  <c r="G284" i="4" a="1"/>
  <c r="G284" i="4" s="1"/>
  <c r="G285" i="4" a="1"/>
  <c r="G285" i="4" s="1"/>
  <c r="G286" i="4" a="1"/>
  <c r="G286" i="4" s="1"/>
  <c r="G287" i="4" a="1"/>
  <c r="G287" i="4" s="1"/>
  <c r="G288" i="4" a="1"/>
  <c r="G288" i="4" s="1"/>
  <c r="G289" i="4" a="1"/>
  <c r="G289" i="4" s="1"/>
  <c r="G290" i="4" a="1"/>
  <c r="G290" i="4" s="1"/>
  <c r="G291" i="4" a="1"/>
  <c r="G291" i="4" s="1"/>
  <c r="G292" i="4" a="1"/>
  <c r="G292" i="4" s="1"/>
  <c r="G293" i="4" a="1"/>
  <c r="G293" i="4" s="1"/>
  <c r="G294" i="4" a="1"/>
  <c r="G294" i="4"/>
  <c r="G295" i="4" a="1"/>
  <c r="G295" i="4" s="1"/>
  <c r="G296" i="4" a="1"/>
  <c r="G296" i="4" s="1"/>
  <c r="G297" i="4" a="1"/>
  <c r="G297" i="4" s="1"/>
  <c r="G298" i="4" a="1"/>
  <c r="G298" i="4" s="1"/>
  <c r="G299" i="4" a="1"/>
  <c r="G299" i="4" s="1"/>
  <c r="G300" i="4" a="1"/>
  <c r="G300" i="4" s="1"/>
  <c r="G301" i="4" a="1"/>
  <c r="G301" i="4" s="1"/>
  <c r="G302" i="4" a="1"/>
  <c r="G302" i="4" s="1"/>
  <c r="G303" i="4" a="1"/>
  <c r="G303" i="4" s="1"/>
  <c r="G304" i="4" a="1"/>
  <c r="G304" i="4" s="1"/>
  <c r="G305" i="4" a="1"/>
  <c r="G305" i="4" s="1"/>
  <c r="G306" i="4" a="1"/>
  <c r="G306" i="4" s="1"/>
  <c r="G307" i="4" a="1"/>
  <c r="G307" i="4" s="1"/>
  <c r="G308" i="4" a="1"/>
  <c r="G308" i="4" s="1"/>
  <c r="G309" i="4" a="1"/>
  <c r="G309" i="4" s="1"/>
  <c r="G310" i="4" a="1"/>
  <c r="G310" i="4" s="1"/>
  <c r="G311" i="4" a="1"/>
  <c r="G311" i="4" s="1"/>
  <c r="G312" i="4" a="1"/>
  <c r="G312" i="4" s="1"/>
  <c r="G313" i="4" a="1"/>
  <c r="G313" i="4" s="1"/>
  <c r="G314" i="4" a="1"/>
  <c r="G314" i="4" s="1"/>
  <c r="G315" i="4" a="1"/>
  <c r="G315" i="4" s="1"/>
  <c r="G316" i="4" a="1"/>
  <c r="G316" i="4" s="1"/>
  <c r="G317" i="4" a="1"/>
  <c r="G317" i="4" s="1"/>
  <c r="G318" i="4" a="1"/>
  <c r="G318" i="4"/>
  <c r="G319" i="4" a="1"/>
  <c r="G319" i="4" s="1"/>
  <c r="G320" i="4" a="1"/>
  <c r="G320" i="4" s="1"/>
  <c r="G321" i="4" a="1"/>
  <c r="G321" i="4" s="1"/>
  <c r="G322" i="4" a="1"/>
  <c r="G322" i="4" s="1"/>
  <c r="G323" i="4" a="1"/>
  <c r="G323" i="4" s="1"/>
  <c r="G324" i="4" a="1"/>
  <c r="G324" i="4" s="1"/>
  <c r="G325" i="4" a="1"/>
  <c r="G325" i="4" s="1"/>
  <c r="G326" i="4" a="1"/>
  <c r="G326" i="4" s="1"/>
  <c r="G327" i="4" a="1"/>
  <c r="G327" i="4" s="1"/>
  <c r="G328" i="4" a="1"/>
  <c r="G328" i="4" s="1"/>
  <c r="G329" i="4" a="1"/>
  <c r="G329" i="4" s="1"/>
  <c r="G330" i="4" a="1"/>
  <c r="G330" i="4" s="1"/>
  <c r="G331" i="4" a="1"/>
  <c r="G331" i="4" s="1"/>
  <c r="G332" i="4" a="1"/>
  <c r="G332" i="4" s="1"/>
  <c r="G333" i="4" a="1"/>
  <c r="G333" i="4" s="1"/>
  <c r="G334" i="4" a="1"/>
  <c r="G334" i="4" s="1"/>
  <c r="G335" i="4" a="1"/>
  <c r="G335" i="4" s="1"/>
  <c r="G336" i="4" a="1"/>
  <c r="G336" i="4" s="1"/>
  <c r="G337" i="4" a="1"/>
  <c r="G337" i="4" s="1"/>
  <c r="G338" i="4" a="1"/>
  <c r="G338" i="4" s="1"/>
  <c r="G339" i="4" a="1"/>
  <c r="G339" i="4" s="1"/>
  <c r="G340" i="4" a="1"/>
  <c r="G340" i="4" s="1"/>
  <c r="G341" i="4" a="1"/>
  <c r="G341" i="4" s="1"/>
  <c r="G342" i="4" a="1"/>
  <c r="G342" i="4" s="1"/>
  <c r="G343" i="4" a="1"/>
  <c r="G343" i="4" s="1"/>
  <c r="G344" i="4" a="1"/>
  <c r="G344" i="4" s="1"/>
  <c r="G345" i="4" a="1"/>
  <c r="G345" i="4" s="1"/>
  <c r="G346" i="4" a="1"/>
  <c r="G346" i="4" s="1"/>
  <c r="G347" i="4" a="1"/>
  <c r="G347" i="4" s="1"/>
  <c r="G348" i="4" a="1"/>
  <c r="G348" i="4" s="1"/>
  <c r="G349" i="4" a="1"/>
  <c r="G349" i="4" s="1"/>
  <c r="G350" i="4" a="1"/>
  <c r="G350" i="4" s="1"/>
  <c r="G351" i="4" a="1"/>
  <c r="G351" i="4" s="1"/>
  <c r="G352" i="4" a="1"/>
  <c r="G352" i="4" s="1"/>
  <c r="G353" i="4" a="1"/>
  <c r="G353" i="4" s="1"/>
  <c r="G354" i="4" a="1"/>
  <c r="G354" i="4"/>
  <c r="G355" i="4" a="1"/>
  <c r="G355" i="4" s="1"/>
  <c r="G356" i="4" a="1"/>
  <c r="G356" i="4" s="1"/>
  <c r="G357" i="4" a="1"/>
  <c r="G357" i="4" s="1"/>
  <c r="G358" i="4" a="1"/>
  <c r="G358" i="4" s="1"/>
  <c r="G359" i="4" a="1"/>
  <c r="G359" i="4" s="1"/>
  <c r="G360" i="4" a="1"/>
  <c r="G360" i="4" s="1"/>
  <c r="G361" i="4" a="1"/>
  <c r="G361" i="4" s="1"/>
  <c r="G362" i="4" a="1"/>
  <c r="G362" i="4" s="1"/>
  <c r="G363" i="4" a="1"/>
  <c r="G363" i="4" s="1"/>
  <c r="G364" i="4" a="1"/>
  <c r="G364" i="4" s="1"/>
  <c r="G365" i="4" a="1"/>
  <c r="G365" i="4" s="1"/>
  <c r="G366" i="4" a="1"/>
  <c r="G366" i="4" s="1"/>
  <c r="G367" i="4" a="1"/>
  <c r="G367" i="4" s="1"/>
  <c r="G368" i="4" a="1"/>
  <c r="G368" i="4" s="1"/>
  <c r="G369" i="4" a="1"/>
  <c r="G369" i="4" s="1"/>
  <c r="G370" i="4" a="1"/>
  <c r="G370" i="4" s="1"/>
  <c r="G371" i="4" a="1"/>
  <c r="G371" i="4" s="1"/>
  <c r="G372" i="4" a="1"/>
  <c r="G372" i="4" s="1"/>
  <c r="G373" i="4" a="1"/>
  <c r="G373" i="4" s="1"/>
  <c r="G374" i="4" a="1"/>
  <c r="G374" i="4" s="1"/>
  <c r="G375" i="4" a="1"/>
  <c r="G375" i="4" s="1"/>
  <c r="G376" i="4" a="1"/>
  <c r="G376" i="4" s="1"/>
  <c r="G377" i="4" a="1"/>
  <c r="G377" i="4" s="1"/>
  <c r="G378" i="4" a="1"/>
  <c r="G378" i="4"/>
  <c r="G379" i="4" a="1"/>
  <c r="G379" i="4" s="1"/>
  <c r="G380" i="4" a="1"/>
  <c r="G380" i="4" s="1"/>
  <c r="G381" i="4" a="1"/>
  <c r="G381" i="4" s="1"/>
  <c r="G382" i="4" a="1"/>
  <c r="G382" i="4" s="1"/>
  <c r="G383" i="4" a="1"/>
  <c r="G383" i="4" s="1"/>
  <c r="G384" i="4" a="1"/>
  <c r="G384" i="4" s="1"/>
  <c r="G385" i="4" a="1"/>
  <c r="G385" i="4" s="1"/>
  <c r="G386" i="4" a="1"/>
  <c r="G386" i="4" s="1"/>
  <c r="G387" i="4" a="1"/>
  <c r="G387" i="4" s="1"/>
  <c r="G388" i="4" a="1"/>
  <c r="G388" i="4" s="1"/>
  <c r="G389" i="4" a="1"/>
  <c r="G389" i="4" s="1"/>
  <c r="G390" i="4" a="1"/>
  <c r="G390" i="4" s="1"/>
  <c r="G391" i="4" a="1"/>
  <c r="G391" i="4" s="1"/>
  <c r="G392" i="4" a="1"/>
  <c r="G392" i="4" s="1"/>
  <c r="G393" i="4" a="1"/>
  <c r="G393" i="4" s="1"/>
  <c r="G394" i="4" a="1"/>
  <c r="G394" i="4" s="1"/>
  <c r="G395" i="4" a="1"/>
  <c r="G395" i="4" s="1"/>
  <c r="G396" i="4" a="1"/>
  <c r="G396" i="4"/>
  <c r="G397" i="4" a="1"/>
  <c r="G397" i="4" s="1"/>
  <c r="G398" i="4" a="1"/>
  <c r="G398" i="4" s="1"/>
  <c r="G399" i="4" a="1"/>
  <c r="G399" i="4" s="1"/>
  <c r="G400" i="4" a="1"/>
  <c r="G400" i="4" s="1"/>
  <c r="G401" i="4" a="1"/>
  <c r="G401" i="4" s="1"/>
  <c r="G402" i="4" a="1"/>
  <c r="G402" i="4" s="1"/>
  <c r="G403" i="4" a="1"/>
  <c r="G403" i="4" s="1"/>
  <c r="G404" i="4" a="1"/>
  <c r="G404" i="4" s="1"/>
  <c r="G405" i="4" a="1"/>
  <c r="G405" i="4" s="1"/>
  <c r="G406" i="4" a="1"/>
  <c r="G406" i="4" s="1"/>
  <c r="G407" i="4" a="1"/>
  <c r="G407" i="4" s="1"/>
  <c r="G408" i="4" a="1"/>
  <c r="G408" i="4" s="1"/>
  <c r="G409" i="4" a="1"/>
  <c r="G409" i="4" s="1"/>
  <c r="G410" i="4" a="1"/>
  <c r="G410" i="4" s="1"/>
  <c r="G411" i="4" a="1"/>
  <c r="G411" i="4" s="1"/>
  <c r="G412" i="4" a="1"/>
  <c r="G412" i="4" s="1"/>
  <c r="G413" i="4" a="1"/>
  <c r="G413" i="4" s="1"/>
  <c r="G414" i="4" a="1"/>
  <c r="G414" i="4" s="1"/>
  <c r="G415" i="4" a="1"/>
  <c r="G415" i="4" s="1"/>
  <c r="G416" i="4" a="1"/>
  <c r="G416" i="4" s="1"/>
  <c r="G417" i="4" a="1"/>
  <c r="G417" i="4" s="1"/>
  <c r="G418" i="4" a="1"/>
  <c r="G418" i="4" s="1"/>
  <c r="G419" i="4" a="1"/>
  <c r="G419" i="4" s="1"/>
  <c r="G420" i="4" a="1"/>
  <c r="G420" i="4" s="1"/>
  <c r="G421" i="4" a="1"/>
  <c r="G421" i="4" s="1"/>
  <c r="G422" i="4" a="1"/>
  <c r="G422" i="4" s="1"/>
  <c r="G423" i="4" a="1"/>
  <c r="G423" i="4" s="1"/>
  <c r="G424" i="4" a="1"/>
  <c r="G424" i="4" s="1"/>
  <c r="G425" i="4" a="1"/>
  <c r="G425" i="4" s="1"/>
  <c r="G426" i="4" a="1"/>
  <c r="G426" i="4" s="1"/>
  <c r="G427" i="4" a="1"/>
  <c r="G427" i="4" s="1"/>
  <c r="G428" i="4" a="1"/>
  <c r="G428" i="4" s="1"/>
  <c r="G429" i="4" a="1"/>
  <c r="G429" i="4" s="1"/>
  <c r="G430" i="4" a="1"/>
  <c r="G430" i="4" s="1"/>
  <c r="G431" i="4" a="1"/>
  <c r="G431" i="4" s="1"/>
  <c r="G432" i="4" a="1"/>
  <c r="G432" i="4" s="1"/>
  <c r="G433" i="4" a="1"/>
  <c r="G433" i="4" s="1"/>
  <c r="G434" i="4" a="1"/>
  <c r="G434" i="4" s="1"/>
  <c r="G435" i="4" a="1"/>
  <c r="G435" i="4" s="1"/>
  <c r="G436" i="4" a="1"/>
  <c r="G436" i="4" s="1"/>
  <c r="G437" i="4" a="1"/>
  <c r="G437" i="4" s="1"/>
  <c r="G438" i="4" a="1"/>
  <c r="G438" i="4"/>
  <c r="G439" i="4" a="1"/>
  <c r="G439" i="4" s="1"/>
  <c r="G440" i="4" a="1"/>
  <c r="G440" i="4" s="1"/>
  <c r="G441" i="4" a="1"/>
  <c r="G441" i="4" s="1"/>
  <c r="G442" i="4" a="1"/>
  <c r="G442" i="4" s="1"/>
  <c r="G443" i="4" a="1"/>
  <c r="G443" i="4" s="1"/>
  <c r="G444" i="4" a="1"/>
  <c r="G444" i="4" s="1"/>
  <c r="G445" i="4" a="1"/>
  <c r="G445" i="4" s="1"/>
  <c r="G446" i="4" a="1"/>
  <c r="G446" i="4" s="1"/>
  <c r="G447" i="4" a="1"/>
  <c r="G447" i="4" s="1"/>
  <c r="G448" i="4" a="1"/>
  <c r="G448" i="4" s="1"/>
  <c r="G449" i="4" a="1"/>
  <c r="G449" i="4" s="1"/>
  <c r="G450" i="4" a="1"/>
  <c r="G450" i="4" s="1"/>
  <c r="G451" i="4" a="1"/>
  <c r="G451" i="4" s="1"/>
  <c r="G452" i="4" a="1"/>
  <c r="G452" i="4" s="1"/>
  <c r="G453" i="4" a="1"/>
  <c r="G453" i="4" s="1"/>
  <c r="G454" i="4" a="1"/>
  <c r="G454" i="4" s="1"/>
  <c r="G455" i="4" a="1"/>
  <c r="G455" i="4" s="1"/>
  <c r="G456" i="4" a="1"/>
  <c r="G456" i="4" s="1"/>
  <c r="G457" i="4" a="1"/>
  <c r="G457" i="4" s="1"/>
  <c r="G458" i="4" a="1"/>
  <c r="G458" i="4" s="1"/>
  <c r="G459" i="4" a="1"/>
  <c r="G459" i="4" s="1"/>
  <c r="G460" i="4" a="1"/>
  <c r="G460" i="4" s="1"/>
  <c r="G461" i="4" a="1"/>
  <c r="G461" i="4" s="1"/>
  <c r="G462" i="4" a="1"/>
  <c r="G462" i="4" s="1"/>
  <c r="G463" i="4" a="1"/>
  <c r="G463" i="4" s="1"/>
  <c r="G464" i="4" a="1"/>
  <c r="G464" i="4" s="1"/>
  <c r="G465" i="4" a="1"/>
  <c r="G465" i="4" s="1"/>
  <c r="G466" i="4" a="1"/>
  <c r="G466" i="4" s="1"/>
  <c r="G467" i="4" a="1"/>
  <c r="G467" i="4" s="1"/>
  <c r="G468" i="4" a="1"/>
  <c r="G468" i="4" s="1"/>
  <c r="G469" i="4" a="1"/>
  <c r="G469" i="4" s="1"/>
  <c r="G470" i="4" a="1"/>
  <c r="G470" i="4" s="1"/>
  <c r="G471" i="4" a="1"/>
  <c r="G471" i="4" s="1"/>
  <c r="G472" i="4" a="1"/>
  <c r="G472" i="4" s="1"/>
  <c r="G473" i="4" a="1"/>
  <c r="G473" i="4" s="1"/>
  <c r="G474" i="4" a="1"/>
  <c r="G474" i="4"/>
  <c r="G475" i="4" a="1"/>
  <c r="G475" i="4" s="1"/>
  <c r="G476" i="4" a="1"/>
  <c r="G476" i="4" s="1"/>
  <c r="G477" i="4" a="1"/>
  <c r="G477" i="4" s="1"/>
  <c r="G478" i="4" a="1"/>
  <c r="G478" i="4" s="1"/>
  <c r="G479" i="4" a="1"/>
  <c r="G479" i="4" s="1"/>
  <c r="G480" i="4" a="1"/>
  <c r="G480" i="4" s="1"/>
  <c r="G481" i="4" a="1"/>
  <c r="G481" i="4" s="1"/>
  <c r="G482" i="4" a="1"/>
  <c r="G482" i="4" s="1"/>
  <c r="G483" i="4" a="1"/>
  <c r="G483" i="4" s="1"/>
  <c r="G484" i="4" a="1"/>
  <c r="G484" i="4" s="1"/>
  <c r="G485" i="4" a="1"/>
  <c r="G485" i="4" s="1"/>
  <c r="G486" i="4" a="1"/>
  <c r="G486" i="4" s="1"/>
  <c r="G487" i="4" a="1"/>
  <c r="G487" i="4" s="1"/>
  <c r="G488" i="4" a="1"/>
  <c r="G488" i="4" s="1"/>
  <c r="G489" i="4" a="1"/>
  <c r="G489" i="4" s="1"/>
  <c r="G490" i="4" a="1"/>
  <c r="G490" i="4" s="1"/>
  <c r="G491" i="4" a="1"/>
  <c r="G491" i="4" s="1"/>
  <c r="G492" i="4" a="1"/>
  <c r="G492" i="4" s="1"/>
  <c r="G493" i="4" a="1"/>
  <c r="G493" i="4" s="1"/>
  <c r="G494" i="4" a="1"/>
  <c r="G494" i="4" s="1"/>
  <c r="G495" i="4" a="1"/>
  <c r="G495" i="4" s="1"/>
  <c r="G496" i="4" a="1"/>
  <c r="G496" i="4" s="1"/>
  <c r="G497" i="4" a="1"/>
  <c r="G497" i="4" s="1"/>
  <c r="G498" i="4" a="1"/>
  <c r="G498" i="4" s="1"/>
  <c r="G499" i="4" a="1"/>
  <c r="G499" i="4" s="1"/>
  <c r="G500" i="4" a="1"/>
  <c r="G500" i="4" s="1"/>
  <c r="G501" i="4" a="1"/>
  <c r="G501" i="4" s="1"/>
  <c r="G502" i="4" a="1"/>
  <c r="G502" i="4" s="1"/>
  <c r="G503" i="4" a="1"/>
  <c r="G503" i="4" s="1"/>
  <c r="G504" i="4" a="1"/>
  <c r="G504" i="4" s="1"/>
  <c r="G505" i="4" a="1"/>
  <c r="G505" i="4" s="1"/>
  <c r="G506" i="4" a="1"/>
  <c r="G506" i="4" s="1"/>
  <c r="G507" i="4" a="1"/>
  <c r="G507" i="4" s="1"/>
  <c r="G508" i="4" a="1"/>
  <c r="G508" i="4" s="1"/>
  <c r="G509" i="4" a="1"/>
  <c r="G509" i="4" s="1"/>
  <c r="G510" i="4" a="1"/>
  <c r="G510" i="4" s="1"/>
  <c r="G511" i="4" a="1"/>
  <c r="G511" i="4" s="1"/>
  <c r="G512" i="4" a="1"/>
  <c r="G512" i="4" s="1"/>
  <c r="G513" i="4" a="1"/>
  <c r="G513" i="4" s="1"/>
  <c r="G514" i="4" a="1"/>
  <c r="G514" i="4" s="1"/>
  <c r="G515" i="4" a="1"/>
  <c r="G515" i="4" s="1"/>
  <c r="G516" i="4" a="1"/>
  <c r="G516" i="4" s="1"/>
  <c r="G517" i="4" a="1"/>
  <c r="G517" i="4" s="1"/>
  <c r="G518" i="4" a="1"/>
  <c r="G518" i="4"/>
  <c r="G519" i="4" a="1"/>
  <c r="G519" i="4" s="1"/>
  <c r="G520" i="4" a="1"/>
  <c r="G520" i="4" s="1"/>
  <c r="G521" i="4" a="1"/>
  <c r="G521" i="4" s="1"/>
  <c r="G522" i="4" a="1"/>
  <c r="G522" i="4" s="1"/>
  <c r="G523" i="4" a="1"/>
  <c r="G523" i="4" s="1"/>
  <c r="G524" i="4" a="1"/>
  <c r="G524" i="4"/>
  <c r="G525" i="4" a="1"/>
  <c r="G525" i="4" s="1"/>
  <c r="G526" i="4" a="1"/>
  <c r="G526" i="4" s="1"/>
  <c r="G527" i="4" a="1"/>
  <c r="G527" i="4" s="1"/>
  <c r="G528" i="4" a="1"/>
  <c r="G528" i="4" s="1"/>
  <c r="G529" i="4" a="1"/>
  <c r="G529" i="4" s="1"/>
  <c r="G530" i="4" a="1"/>
  <c r="G530" i="4" s="1"/>
  <c r="G531" i="4" a="1"/>
  <c r="G531" i="4" s="1"/>
  <c r="G532" i="4" a="1"/>
  <c r="G532" i="4" s="1"/>
  <c r="G533" i="4" a="1"/>
  <c r="G533" i="4" s="1"/>
  <c r="G534" i="4" a="1"/>
  <c r="G534" i="4" s="1"/>
  <c r="G535" i="4" a="1"/>
  <c r="G535" i="4" s="1"/>
  <c r="G536" i="4" a="1"/>
  <c r="G536" i="4" s="1"/>
  <c r="G537" i="4" a="1"/>
  <c r="G537" i="4" s="1"/>
  <c r="G538" i="4" a="1"/>
  <c r="G538" i="4" s="1"/>
  <c r="G539" i="4" a="1"/>
  <c r="G539" i="4" s="1"/>
  <c r="G540" i="4" a="1"/>
  <c r="G540" i="4" s="1"/>
  <c r="G541" i="4" a="1"/>
  <c r="G541" i="4" s="1"/>
  <c r="G542" i="4" a="1"/>
  <c r="G542" i="4"/>
  <c r="G543" i="4" a="1"/>
  <c r="G543" i="4" s="1"/>
  <c r="G544" i="4" a="1"/>
  <c r="G544" i="4" s="1"/>
  <c r="G545" i="4" a="1"/>
  <c r="G545" i="4" s="1"/>
  <c r="G546" i="4" a="1"/>
  <c r="G546" i="4" s="1"/>
  <c r="G547" i="4" a="1"/>
  <c r="G547" i="4" s="1"/>
  <c r="G548" i="4" a="1"/>
  <c r="G548" i="4" s="1"/>
  <c r="G549" i="4" a="1"/>
  <c r="G549" i="4" s="1"/>
  <c r="G550" i="4" a="1"/>
  <c r="G550" i="4" s="1"/>
  <c r="G551" i="4" a="1"/>
  <c r="G551" i="4" s="1"/>
  <c r="G552" i="4" a="1"/>
  <c r="G552" i="4" s="1"/>
  <c r="G553" i="4" a="1"/>
  <c r="G553" i="4" s="1"/>
  <c r="G554" i="4" a="1"/>
  <c r="G554" i="4" s="1"/>
  <c r="G555" i="4" a="1"/>
  <c r="G555" i="4" s="1"/>
  <c r="G556" i="4" a="1"/>
  <c r="G556" i="4" s="1"/>
  <c r="G557" i="4" a="1"/>
  <c r="G557" i="4" s="1"/>
  <c r="G558" i="4" a="1"/>
  <c r="G558" i="4" s="1"/>
  <c r="G559" i="4" a="1"/>
  <c r="G559" i="4" s="1"/>
  <c r="G560" i="4" a="1"/>
  <c r="G560" i="4" s="1"/>
  <c r="G561" i="4" a="1"/>
  <c r="G561" i="4" s="1"/>
  <c r="G562" i="4" a="1"/>
  <c r="G562" i="4" s="1"/>
  <c r="G563" i="4" a="1"/>
  <c r="G563" i="4" s="1"/>
  <c r="G564" i="4" a="1"/>
  <c r="G564" i="4" s="1"/>
  <c r="G565" i="4" a="1"/>
  <c r="G565" i="4" s="1"/>
  <c r="G566" i="4" a="1"/>
  <c r="G566" i="4" s="1"/>
  <c r="G567" i="4" a="1"/>
  <c r="G567" i="4" s="1"/>
  <c r="G568" i="4" a="1"/>
  <c r="G568" i="4" s="1"/>
  <c r="G569" i="4" a="1"/>
  <c r="G569" i="4" s="1"/>
  <c r="G570" i="4" a="1"/>
  <c r="G570" i="4" s="1"/>
  <c r="G571" i="4" a="1"/>
  <c r="G571" i="4" s="1"/>
  <c r="G572" i="4" a="1"/>
  <c r="G572" i="4" s="1"/>
  <c r="G573" i="4" a="1"/>
  <c r="G573" i="4" s="1"/>
  <c r="G574" i="4" a="1"/>
  <c r="G574" i="4" s="1"/>
  <c r="G575" i="4" a="1"/>
  <c r="G575" i="4" s="1"/>
  <c r="G576" i="4" a="1"/>
  <c r="G576" i="4" s="1"/>
  <c r="G577" i="4" a="1"/>
  <c r="G577" i="4" s="1"/>
  <c r="G578" i="4" a="1"/>
  <c r="G578" i="4"/>
  <c r="G579" i="4" a="1"/>
  <c r="G579" i="4" s="1"/>
  <c r="G580" i="4" a="1"/>
  <c r="G580" i="4" s="1"/>
  <c r="G581" i="4" a="1"/>
  <c r="G581" i="4" s="1"/>
  <c r="G582" i="4" a="1"/>
  <c r="G582" i="4" s="1"/>
  <c r="G583" i="4" a="1"/>
  <c r="G583" i="4" s="1"/>
  <c r="G584" i="4" a="1"/>
  <c r="G584" i="4"/>
  <c r="G585" i="4" a="1"/>
  <c r="G585" i="4" s="1"/>
  <c r="G586" i="4" a="1"/>
  <c r="G586" i="4" s="1"/>
  <c r="G587" i="4" a="1"/>
  <c r="G587" i="4" s="1"/>
  <c r="G588" i="4" a="1"/>
  <c r="G588" i="4" s="1"/>
  <c r="G589" i="4" a="1"/>
  <c r="G589" i="4" s="1"/>
  <c r="G590" i="4" a="1"/>
  <c r="G590" i="4"/>
  <c r="G591" i="4" a="1"/>
  <c r="G591" i="4" s="1"/>
  <c r="G592" i="4" a="1"/>
  <c r="G592" i="4" s="1"/>
  <c r="G593" i="4" a="1"/>
  <c r="G593" i="4" s="1"/>
  <c r="G594" i="4" a="1"/>
  <c r="G594" i="4" s="1"/>
  <c r="G595" i="4" a="1"/>
  <c r="G595" i="4" s="1"/>
  <c r="G596" i="4" a="1"/>
  <c r="G596" i="4"/>
  <c r="G597" i="4" a="1"/>
  <c r="G597" i="4" s="1"/>
  <c r="G598" i="4" a="1"/>
  <c r="G598" i="4" s="1"/>
  <c r="G599" i="4" a="1"/>
  <c r="G599" i="4" s="1"/>
  <c r="G600" i="4" a="1"/>
  <c r="G600" i="4" s="1"/>
  <c r="G601" i="4" a="1"/>
  <c r="G601" i="4" s="1"/>
  <c r="G602" i="4" a="1"/>
  <c r="G602" i="4" s="1"/>
  <c r="G603" i="4" a="1"/>
  <c r="G603" i="4" s="1"/>
  <c r="G604" i="4" a="1"/>
  <c r="G604" i="4" s="1"/>
  <c r="G605" i="4" a="1"/>
  <c r="G605" i="4" s="1"/>
  <c r="G606" i="4" a="1"/>
  <c r="G606" i="4" s="1"/>
  <c r="G607" i="4" a="1"/>
  <c r="G607" i="4" s="1"/>
  <c r="G608" i="4" a="1"/>
  <c r="G608" i="4" s="1"/>
  <c r="G609" i="4" a="1"/>
  <c r="G609" i="4" s="1"/>
  <c r="G610" i="4" a="1"/>
  <c r="G610" i="4" s="1"/>
  <c r="G611" i="4" a="1"/>
  <c r="G611" i="4" s="1"/>
  <c r="G612" i="4" a="1"/>
  <c r="G612" i="4" s="1"/>
  <c r="G613" i="4" a="1"/>
  <c r="G613" i="4" s="1"/>
  <c r="G614" i="4" a="1"/>
  <c r="G614" i="4"/>
  <c r="G615" i="4" a="1"/>
  <c r="G615" i="4" s="1"/>
  <c r="G616" i="4" a="1"/>
  <c r="G616" i="4" s="1"/>
  <c r="G617" i="4" a="1"/>
  <c r="G617" i="4" s="1"/>
  <c r="G618" i="4" a="1"/>
  <c r="G618" i="4" s="1"/>
  <c r="G619" i="4" a="1"/>
  <c r="G619" i="4" s="1"/>
  <c r="G620" i="4" a="1"/>
  <c r="G620" i="4" s="1"/>
  <c r="G621" i="4" a="1"/>
  <c r="G621" i="4" s="1"/>
  <c r="G622" i="4" a="1"/>
  <c r="G622" i="4" s="1"/>
  <c r="G623" i="4" a="1"/>
  <c r="G623" i="4" s="1"/>
  <c r="G624" i="4" a="1"/>
  <c r="G624" i="4" s="1"/>
  <c r="G625" i="4" a="1"/>
  <c r="G625" i="4" s="1"/>
  <c r="G626" i="4" a="1"/>
  <c r="G626" i="4" s="1"/>
  <c r="G627" i="4" a="1"/>
  <c r="G627" i="4" s="1"/>
  <c r="G628" i="4" a="1"/>
  <c r="G628" i="4" s="1"/>
  <c r="G629" i="4" a="1"/>
  <c r="G629" i="4" s="1"/>
  <c r="G630" i="4" a="1"/>
  <c r="G630" i="4" s="1"/>
  <c r="G631" i="4" a="1"/>
  <c r="G631" i="4" s="1"/>
  <c r="G632" i="4" a="1"/>
  <c r="G632" i="4" s="1"/>
  <c r="G633" i="4" a="1"/>
  <c r="G633" i="4" s="1"/>
  <c r="G634" i="4" a="1"/>
  <c r="G634" i="4" s="1"/>
  <c r="G635" i="4" a="1"/>
  <c r="G635" i="4" s="1"/>
  <c r="G636" i="4" a="1"/>
  <c r="G636" i="4" s="1"/>
  <c r="G637" i="4" a="1"/>
  <c r="G637" i="4" s="1"/>
  <c r="G638" i="4" a="1"/>
  <c r="G638" i="4" s="1"/>
  <c r="G639" i="4" a="1"/>
  <c r="G639" i="4" s="1"/>
  <c r="G640" i="4" a="1"/>
  <c r="G640" i="4" s="1"/>
  <c r="G641" i="4" a="1"/>
  <c r="G641" i="4" s="1"/>
  <c r="G642" i="4" a="1"/>
  <c r="G642" i="4" s="1"/>
  <c r="G643" i="4" a="1"/>
  <c r="G643" i="4" s="1"/>
  <c r="G644" i="4" a="1"/>
  <c r="G644" i="4"/>
  <c r="G645" i="4" a="1"/>
  <c r="G645" i="4" s="1"/>
  <c r="G646" i="4" a="1"/>
  <c r="G646" i="4" s="1"/>
  <c r="G647" i="4" a="1"/>
  <c r="G647" i="4" s="1"/>
  <c r="G648" i="4" a="1"/>
  <c r="G648" i="4" s="1"/>
  <c r="G649" i="4" a="1"/>
  <c r="G649" i="4" s="1"/>
  <c r="G650" i="4" a="1"/>
  <c r="G650" i="4" s="1"/>
  <c r="G651" i="4" a="1"/>
  <c r="G651" i="4" s="1"/>
  <c r="G652" i="4" a="1"/>
  <c r="G652" i="4" s="1"/>
  <c r="G653" i="4" a="1"/>
  <c r="G653" i="4" s="1"/>
  <c r="G654" i="4" a="1"/>
  <c r="G654" i="4" s="1"/>
  <c r="G655" i="4" a="1"/>
  <c r="G655" i="4" s="1"/>
  <c r="G656" i="4" a="1"/>
  <c r="G656" i="4"/>
  <c r="G657" i="4" a="1"/>
  <c r="G657" i="4" s="1"/>
  <c r="G658" i="4" a="1"/>
  <c r="G658" i="4" s="1"/>
  <c r="G659" i="4" a="1"/>
  <c r="G659" i="4" s="1"/>
  <c r="G660" i="4" a="1"/>
  <c r="G660" i="4" s="1"/>
  <c r="G661" i="4" a="1"/>
  <c r="G661" i="4" s="1"/>
  <c r="G662" i="4" a="1"/>
  <c r="G662" i="4" s="1"/>
  <c r="G663" i="4" a="1"/>
  <c r="G663" i="4" s="1"/>
  <c r="G664" i="4" a="1"/>
  <c r="G664" i="4" s="1"/>
  <c r="G665" i="4" a="1"/>
  <c r="G665" i="4" s="1"/>
  <c r="G666" i="4" a="1"/>
  <c r="G666" i="4" s="1"/>
  <c r="G667" i="4" a="1"/>
  <c r="G667" i="4" s="1"/>
  <c r="G668" i="4" a="1"/>
  <c r="G668" i="4" s="1"/>
  <c r="G669" i="4" a="1"/>
  <c r="G669" i="4" s="1"/>
  <c r="G670" i="4" a="1"/>
  <c r="G670" i="4" s="1"/>
  <c r="G671" i="4" a="1"/>
  <c r="G671" i="4" s="1"/>
  <c r="G672" i="4" a="1"/>
  <c r="G672" i="4" s="1"/>
  <c r="G673" i="4" a="1"/>
  <c r="G673" i="4" s="1"/>
  <c r="G674" i="4" a="1"/>
  <c r="G674" i="4" s="1"/>
  <c r="G675" i="4" a="1"/>
  <c r="G675" i="4" s="1"/>
  <c r="G676" i="4" a="1"/>
  <c r="G676" i="4" s="1"/>
  <c r="G677" i="4" a="1"/>
  <c r="G677" i="4" s="1"/>
  <c r="G678" i="4" a="1"/>
  <c r="G678" i="4" s="1"/>
  <c r="G679" i="4" a="1"/>
  <c r="G679" i="4" s="1"/>
  <c r="G680" i="4" a="1"/>
  <c r="G680" i="4" s="1"/>
  <c r="G681" i="4" a="1"/>
  <c r="G681" i="4" s="1"/>
  <c r="G682" i="4" a="1"/>
  <c r="G682" i="4" s="1"/>
  <c r="G683" i="4" a="1"/>
  <c r="G683" i="4" s="1"/>
  <c r="G684" i="4" a="1"/>
  <c r="G684" i="4" s="1"/>
  <c r="G685" i="4" a="1"/>
  <c r="G685" i="4" s="1"/>
  <c r="G686" i="4" a="1"/>
  <c r="G686" i="4" s="1"/>
  <c r="G687" i="4" a="1"/>
  <c r="G687" i="4" s="1"/>
  <c r="G688" i="4" a="1"/>
  <c r="G688" i="4" s="1"/>
  <c r="G689" i="4" a="1"/>
  <c r="G689" i="4" s="1"/>
  <c r="G690" i="4" a="1"/>
  <c r="G690" i="4" s="1"/>
  <c r="G691" i="4" a="1"/>
  <c r="G691" i="4" s="1"/>
  <c r="G692" i="4" a="1"/>
  <c r="G692" i="4"/>
  <c r="G693" i="4" a="1"/>
  <c r="G693" i="4" s="1"/>
  <c r="G694" i="4" a="1"/>
  <c r="G694" i="4" s="1"/>
  <c r="G695" i="4" a="1"/>
  <c r="G695" i="4" s="1"/>
  <c r="G696" i="4" a="1"/>
  <c r="G696" i="4" s="1"/>
  <c r="G697" i="4" a="1"/>
  <c r="G697" i="4" s="1"/>
  <c r="G698" i="4" a="1"/>
  <c r="G698" i="4" s="1"/>
  <c r="G699" i="4" a="1"/>
  <c r="G699" i="4" s="1"/>
  <c r="G700" i="4" a="1"/>
  <c r="G700" i="4" s="1"/>
  <c r="G701" i="4" a="1"/>
  <c r="G701" i="4" s="1"/>
  <c r="G702" i="4" a="1"/>
  <c r="G702" i="4" s="1"/>
  <c r="G703" i="4" a="1"/>
  <c r="G703" i="4" s="1"/>
  <c r="G704" i="4" a="1"/>
  <c r="G704" i="4" s="1"/>
  <c r="G705" i="4" a="1"/>
  <c r="G705" i="4" s="1"/>
  <c r="G706" i="4" a="1"/>
  <c r="G706" i="4" s="1"/>
  <c r="G707" i="4" a="1"/>
  <c r="G707" i="4" s="1"/>
  <c r="G708" i="4" a="1"/>
  <c r="G708" i="4" s="1"/>
  <c r="G709" i="4" a="1"/>
  <c r="G709" i="4" s="1"/>
  <c r="G710" i="4" a="1"/>
  <c r="G710" i="4" s="1"/>
  <c r="G711" i="4" a="1"/>
  <c r="G711" i="4" s="1"/>
  <c r="G712" i="4" a="1"/>
  <c r="G712" i="4" s="1"/>
  <c r="G713" i="4" a="1"/>
  <c r="G713" i="4" s="1"/>
  <c r="G714" i="4" a="1"/>
  <c r="G714" i="4" s="1"/>
  <c r="G715" i="4" a="1"/>
  <c r="G715" i="4" s="1"/>
  <c r="G716" i="4" a="1"/>
  <c r="G716" i="4"/>
  <c r="G717" i="4" a="1"/>
  <c r="G717" i="4" s="1"/>
  <c r="G718" i="4" a="1"/>
  <c r="G718" i="4" s="1"/>
  <c r="G719" i="4" a="1"/>
  <c r="G719" i="4" s="1"/>
  <c r="G720" i="4" a="1"/>
  <c r="G720" i="4" s="1"/>
  <c r="G721" i="4" a="1"/>
  <c r="G721" i="4" s="1"/>
  <c r="G722" i="4" a="1"/>
  <c r="G722" i="4"/>
  <c r="G723" i="4" a="1"/>
  <c r="G723" i="4" s="1"/>
  <c r="G724" i="4" a="1"/>
  <c r="G724" i="4" s="1"/>
  <c r="G725" i="4" a="1"/>
  <c r="G725" i="4" s="1"/>
  <c r="G726" i="4" a="1"/>
  <c r="G726" i="4" s="1"/>
  <c r="G727" i="4" a="1"/>
  <c r="G727" i="4" s="1"/>
  <c r="G728" i="4" a="1"/>
  <c r="G728" i="4"/>
  <c r="G729" i="4" a="1"/>
  <c r="G729" i="4" s="1"/>
  <c r="G730" i="4" a="1"/>
  <c r="G730" i="4" s="1"/>
  <c r="G731" i="4" a="1"/>
  <c r="G731" i="4" s="1"/>
  <c r="G732" i="4" a="1"/>
  <c r="G732" i="4" s="1"/>
  <c r="G733" i="4" a="1"/>
  <c r="G733" i="4" s="1"/>
  <c r="G734" i="4" a="1"/>
  <c r="G734" i="4" s="1"/>
  <c r="G735" i="4" a="1"/>
  <c r="G735" i="4" s="1"/>
  <c r="G736" i="4" a="1"/>
  <c r="G736" i="4" s="1"/>
  <c r="G737" i="4" a="1"/>
  <c r="G737" i="4" s="1"/>
  <c r="G738" i="4" a="1"/>
  <c r="G738" i="4" s="1"/>
  <c r="G739" i="4" a="1"/>
  <c r="G739" i="4" s="1"/>
  <c r="G740" i="4" a="1"/>
  <c r="G740" i="4" s="1"/>
  <c r="G741" i="4" a="1"/>
  <c r="G741" i="4" s="1"/>
  <c r="G742" i="4" a="1"/>
  <c r="G742" i="4" s="1"/>
  <c r="G743" i="4" a="1"/>
  <c r="G743" i="4" s="1"/>
  <c r="G744" i="4" a="1"/>
  <c r="G744" i="4" s="1"/>
  <c r="G745" i="4" a="1"/>
  <c r="G745" i="4" s="1"/>
  <c r="G746" i="4" a="1"/>
  <c r="G746" i="4" s="1"/>
  <c r="G747" i="4" a="1"/>
  <c r="G747" i="4" s="1"/>
  <c r="G748" i="4" a="1"/>
  <c r="G748" i="4" s="1"/>
  <c r="G749" i="4" a="1"/>
  <c r="G749" i="4" s="1"/>
  <c r="G750" i="4" a="1"/>
  <c r="G750" i="4" s="1"/>
  <c r="G751" i="4" a="1"/>
  <c r="G751" i="4" s="1"/>
  <c r="G752" i="4" a="1"/>
  <c r="G752" i="4" s="1"/>
  <c r="G753" i="4" a="1"/>
  <c r="G753" i="4" s="1"/>
  <c r="G754" i="4" a="1"/>
  <c r="G754" i="4" s="1"/>
  <c r="G755" i="4" a="1"/>
  <c r="G755" i="4" s="1"/>
  <c r="G756" i="4" a="1"/>
  <c r="G756" i="4" s="1"/>
  <c r="G757" i="4" a="1"/>
  <c r="G757" i="4" s="1"/>
  <c r="G758" i="4" a="1"/>
  <c r="G758" i="4" s="1"/>
  <c r="G759" i="4" a="1"/>
  <c r="G759" i="4" s="1"/>
  <c r="G760" i="4" a="1"/>
  <c r="G760" i="4" s="1"/>
  <c r="G761" i="4" a="1"/>
  <c r="G761" i="4" s="1"/>
  <c r="G762" i="4" a="1"/>
  <c r="G762" i="4" s="1"/>
  <c r="G763" i="4" a="1"/>
  <c r="G763" i="4" s="1"/>
  <c r="G764" i="4" a="1"/>
  <c r="G764" i="4"/>
  <c r="G765" i="4" a="1"/>
  <c r="G765" i="4" s="1"/>
  <c r="G766" i="4" a="1"/>
  <c r="G766" i="4" s="1"/>
  <c r="G767" i="4" a="1"/>
  <c r="G767" i="4" s="1"/>
  <c r="G768" i="4" a="1"/>
  <c r="G768" i="4" s="1"/>
  <c r="G769" i="4" a="1"/>
  <c r="G769" i="4" s="1"/>
  <c r="G770" i="4" a="1"/>
  <c r="G770" i="4" s="1"/>
  <c r="G771" i="4" a="1"/>
  <c r="G771" i="4" s="1"/>
  <c r="G772" i="4" a="1"/>
  <c r="G772" i="4" s="1"/>
  <c r="G773" i="4" a="1"/>
  <c r="G773" i="4" s="1"/>
  <c r="G774" i="4" a="1"/>
  <c r="G774" i="4" s="1"/>
  <c r="G775" i="4" a="1"/>
  <c r="G775" i="4" s="1"/>
  <c r="G776" i="4" a="1"/>
  <c r="G776" i="4" s="1"/>
  <c r="G777" i="4" a="1"/>
  <c r="G777" i="4" s="1"/>
  <c r="G778" i="4" a="1"/>
  <c r="G778" i="4" s="1"/>
  <c r="G779" i="4" a="1"/>
  <c r="G779" i="4" s="1"/>
  <c r="G780" i="4" a="1"/>
  <c r="G780" i="4" s="1"/>
  <c r="G781" i="4" a="1"/>
  <c r="G781" i="4" s="1"/>
  <c r="G782" i="4" a="1"/>
  <c r="G782" i="4" s="1"/>
  <c r="G783" i="4" a="1"/>
  <c r="G783" i="4" s="1"/>
  <c r="G784" i="4" a="1"/>
  <c r="G784" i="4" s="1"/>
  <c r="G785" i="4" a="1"/>
  <c r="G785" i="4" s="1"/>
  <c r="G786" i="4" a="1"/>
  <c r="G786" i="4" s="1"/>
  <c r="G787" i="4" a="1"/>
  <c r="G787" i="4" s="1"/>
  <c r="G788" i="4" a="1"/>
  <c r="G788" i="4" s="1"/>
  <c r="G789" i="4" a="1"/>
  <c r="G789" i="4" s="1"/>
  <c r="G790" i="4" a="1"/>
  <c r="G790" i="4" s="1"/>
  <c r="G791" i="4" a="1"/>
  <c r="G791" i="4" s="1"/>
  <c r="G792" i="4" a="1"/>
  <c r="G792" i="4" s="1"/>
  <c r="G793" i="4" a="1"/>
  <c r="G793" i="4" s="1"/>
  <c r="G794" i="4" a="1"/>
  <c r="G794" i="4" s="1"/>
  <c r="G795" i="4" a="1"/>
  <c r="G795" i="4" s="1"/>
  <c r="G796" i="4" a="1"/>
  <c r="G796" i="4" s="1"/>
  <c r="G797" i="4" a="1"/>
  <c r="G797" i="4" s="1"/>
  <c r="G798" i="4" a="1"/>
  <c r="G798" i="4" s="1"/>
  <c r="G799" i="4" a="1"/>
  <c r="G799" i="4" s="1"/>
  <c r="G800" i="4" a="1"/>
  <c r="G800" i="4"/>
  <c r="G801" i="4" a="1"/>
  <c r="G801" i="4" s="1"/>
  <c r="G802" i="4" a="1"/>
  <c r="G802" i="4" s="1"/>
  <c r="G803" i="4" a="1"/>
  <c r="G803" i="4" s="1"/>
  <c r="G804" i="4" a="1"/>
  <c r="G804" i="4" s="1"/>
  <c r="G805" i="4" a="1"/>
  <c r="G805" i="4" s="1"/>
  <c r="G806" i="4" a="1"/>
  <c r="G806" i="4" s="1"/>
  <c r="G807" i="4" a="1"/>
  <c r="G807" i="4" s="1"/>
  <c r="G808" i="4" a="1"/>
  <c r="G808" i="4" s="1"/>
  <c r="G809" i="4" a="1"/>
  <c r="G809" i="4" s="1"/>
  <c r="G810" i="4" a="1"/>
  <c r="G810" i="4" s="1"/>
  <c r="G811" i="4" a="1"/>
  <c r="G811" i="4" s="1"/>
  <c r="G812" i="4" a="1"/>
  <c r="G812" i="4" s="1"/>
  <c r="G813" i="4" a="1"/>
  <c r="G813" i="4" s="1"/>
  <c r="G814" i="4" a="1"/>
  <c r="G814" i="4" s="1"/>
  <c r="G815" i="4" a="1"/>
  <c r="G815" i="4" s="1"/>
  <c r="G816" i="4" a="1"/>
  <c r="G816" i="4" s="1"/>
  <c r="G817" i="4" a="1"/>
  <c r="G817" i="4" s="1"/>
  <c r="G818" i="4" a="1"/>
  <c r="G818" i="4" s="1"/>
  <c r="G819" i="4" a="1"/>
  <c r="G819" i="4" s="1"/>
  <c r="G820" i="4" a="1"/>
  <c r="G820" i="4" s="1"/>
  <c r="G821" i="4" a="1"/>
  <c r="G821" i="4" s="1"/>
  <c r="G822" i="4" a="1"/>
  <c r="G822" i="4" s="1"/>
  <c r="G823" i="4" a="1"/>
  <c r="G823" i="4" s="1"/>
  <c r="G824" i="4" a="1"/>
  <c r="G824" i="4" s="1"/>
  <c r="G825" i="4" a="1"/>
  <c r="G825" i="4" s="1"/>
  <c r="G826" i="4" a="1"/>
  <c r="G826" i="4" s="1"/>
  <c r="G827" i="4" a="1"/>
  <c r="G827" i="4" s="1"/>
  <c r="G828" i="4" a="1"/>
  <c r="G828" i="4" s="1"/>
  <c r="G829" i="4" a="1"/>
  <c r="G829" i="4" s="1"/>
  <c r="G830" i="4" a="1"/>
  <c r="G830" i="4" s="1"/>
  <c r="G831" i="4" a="1"/>
  <c r="G831" i="4" s="1"/>
  <c r="G832" i="4" a="1"/>
  <c r="G832" i="4" s="1"/>
  <c r="G833" i="4" a="1"/>
  <c r="G833" i="4" s="1"/>
  <c r="G834" i="4" a="1"/>
  <c r="G834" i="4" s="1"/>
  <c r="G835" i="4" a="1"/>
  <c r="G835" i="4" s="1"/>
  <c r="G836" i="4" a="1"/>
  <c r="G836" i="4"/>
  <c r="G837" i="4" a="1"/>
  <c r="G837" i="4" s="1"/>
  <c r="G838" i="4" a="1"/>
  <c r="G838" i="4" s="1"/>
  <c r="G839" i="4" a="1"/>
  <c r="G839" i="4" s="1"/>
  <c r="G840" i="4" a="1"/>
  <c r="G840" i="4" s="1"/>
  <c r="G841" i="4" a="1"/>
  <c r="G841" i="4" s="1"/>
  <c r="G842" i="4" a="1"/>
  <c r="G842" i="4" s="1"/>
  <c r="G843" i="4" a="1"/>
  <c r="G843" i="4" s="1"/>
  <c r="G844" i="4" a="1"/>
  <c r="G844" i="4" s="1"/>
  <c r="G845" i="4" a="1"/>
  <c r="G845" i="4" s="1"/>
  <c r="G846" i="4" a="1"/>
  <c r="G846" i="4" s="1"/>
  <c r="G847" i="4" a="1"/>
  <c r="G847" i="4" s="1"/>
  <c r="G848" i="4" a="1"/>
  <c r="G848" i="4" s="1"/>
  <c r="G849" i="4" a="1"/>
  <c r="G849" i="4" s="1"/>
  <c r="G850" i="4" a="1"/>
  <c r="G850" i="4" s="1"/>
  <c r="G851" i="4" a="1"/>
  <c r="G851" i="4" s="1"/>
  <c r="G852" i="4" a="1"/>
  <c r="G852" i="4" s="1"/>
  <c r="G853" i="4" a="1"/>
  <c r="G853" i="4" s="1"/>
  <c r="G854" i="4" a="1"/>
  <c r="G854" i="4" s="1"/>
  <c r="G855" i="4" a="1"/>
  <c r="G855" i="4" s="1"/>
  <c r="G856" i="4" a="1"/>
  <c r="G856" i="4" s="1"/>
  <c r="G857" i="4" a="1"/>
  <c r="G857" i="4" s="1"/>
  <c r="G858" i="4" a="1"/>
  <c r="G858" i="4" s="1"/>
  <c r="G859" i="4" a="1"/>
  <c r="G859" i="4" s="1"/>
  <c r="G860" i="4" a="1"/>
  <c r="G860" i="4"/>
  <c r="G861" i="4" a="1"/>
  <c r="G861" i="4" s="1"/>
  <c r="G862" i="4" a="1"/>
  <c r="G862" i="4" s="1"/>
  <c r="G863" i="4" a="1"/>
  <c r="G863" i="4" s="1"/>
  <c r="G864" i="4" a="1"/>
  <c r="G864" i="4" s="1"/>
  <c r="G865" i="4" a="1"/>
  <c r="G865" i="4" s="1"/>
  <c r="G866" i="4" a="1"/>
  <c r="G866" i="4"/>
  <c r="G867" i="4" a="1"/>
  <c r="G867" i="4" s="1"/>
  <c r="G868" i="4" a="1"/>
  <c r="G868" i="4" s="1"/>
  <c r="G869" i="4" a="1"/>
  <c r="G869" i="4" s="1"/>
  <c r="G870" i="4" a="1"/>
  <c r="G870" i="4" s="1"/>
  <c r="G871" i="4" a="1"/>
  <c r="G871" i="4" s="1"/>
  <c r="G872" i="4" a="1"/>
  <c r="G872" i="4"/>
  <c r="G873" i="4" a="1"/>
  <c r="G873" i="4" s="1"/>
  <c r="G874" i="4" a="1"/>
  <c r="G874" i="4" s="1"/>
  <c r="G875" i="4" a="1"/>
  <c r="G875" i="4" s="1"/>
  <c r="G876" i="4" a="1"/>
  <c r="G876" i="4" s="1"/>
  <c r="G877" i="4" a="1"/>
  <c r="G877" i="4" s="1"/>
  <c r="G878" i="4" a="1"/>
  <c r="G878" i="4" s="1"/>
  <c r="G879" i="4" a="1"/>
  <c r="G879" i="4" s="1"/>
  <c r="G880" i="4" a="1"/>
  <c r="G880" i="4" s="1"/>
  <c r="G881" i="4" a="1"/>
  <c r="G881" i="4" s="1"/>
  <c r="G882" i="4" a="1"/>
  <c r="G882" i="4" s="1"/>
  <c r="G883" i="4" a="1"/>
  <c r="G883" i="4" s="1"/>
  <c r="G884" i="4" a="1"/>
  <c r="G884" i="4" s="1"/>
  <c r="G885" i="4" a="1"/>
  <c r="G885" i="4" s="1"/>
  <c r="G886" i="4" a="1"/>
  <c r="G886" i="4" s="1"/>
  <c r="G887" i="4" a="1"/>
  <c r="G887" i="4" s="1"/>
  <c r="G888" i="4" a="1"/>
  <c r="G888" i="4" s="1"/>
  <c r="G889" i="4" a="1"/>
  <c r="G889" i="4" s="1"/>
  <c r="G890" i="4" a="1"/>
  <c r="G890" i="4" s="1"/>
  <c r="G891" i="4" a="1"/>
  <c r="G891" i="4" s="1"/>
  <c r="G892" i="4" a="1"/>
  <c r="G892" i="4" s="1"/>
  <c r="G893" i="4" a="1"/>
  <c r="G893" i="4" s="1"/>
  <c r="G894" i="4" a="1"/>
  <c r="G894" i="4" s="1"/>
  <c r="G895" i="4" a="1"/>
  <c r="G895" i="4" s="1"/>
  <c r="G896" i="4" a="1"/>
  <c r="G896" i="4" s="1"/>
  <c r="G897" i="4" a="1"/>
  <c r="G897" i="4" s="1"/>
  <c r="G898" i="4" a="1"/>
  <c r="G898" i="4" s="1"/>
  <c r="G899" i="4" a="1"/>
  <c r="G899" i="4" s="1"/>
  <c r="G900" i="4" a="1"/>
  <c r="G900" i="4" s="1"/>
  <c r="G901" i="4" a="1"/>
  <c r="G901" i="4" s="1"/>
  <c r="G902" i="4" a="1"/>
  <c r="G902" i="4" s="1"/>
  <c r="G903" i="4" a="1"/>
  <c r="G903" i="4" s="1"/>
  <c r="G904" i="4" a="1"/>
  <c r="G904" i="4" s="1"/>
  <c r="G905" i="4" a="1"/>
  <c r="G905" i="4" s="1"/>
  <c r="G906" i="4" a="1"/>
  <c r="G906" i="4" s="1"/>
  <c r="G907" i="4" a="1"/>
  <c r="G907" i="4" s="1"/>
  <c r="G908" i="4" a="1"/>
  <c r="G908" i="4"/>
  <c r="G909" i="4" a="1"/>
  <c r="G909" i="4" s="1"/>
  <c r="G910" i="4" a="1"/>
  <c r="G910" i="4" s="1"/>
  <c r="G911" i="4" a="1"/>
  <c r="G911" i="4" s="1"/>
  <c r="G912" i="4" a="1"/>
  <c r="G912" i="4" s="1"/>
  <c r="G913" i="4" a="1"/>
  <c r="G913" i="4" s="1"/>
  <c r="G914" i="4" a="1"/>
  <c r="G914" i="4" s="1"/>
  <c r="G915" i="4" a="1"/>
  <c r="G915" i="4" s="1"/>
  <c r="G916" i="4" a="1"/>
  <c r="G916" i="4" s="1"/>
  <c r="G917" i="4" a="1"/>
  <c r="G917" i="4" s="1"/>
  <c r="G918" i="4" a="1"/>
  <c r="G918" i="4" s="1"/>
  <c r="G919" i="4" a="1"/>
  <c r="G919" i="4" s="1"/>
  <c r="G920" i="4" a="1"/>
  <c r="G920" i="4" s="1"/>
  <c r="G921" i="4" a="1"/>
  <c r="G921" i="4" s="1"/>
  <c r="G922" i="4" a="1"/>
  <c r="G922" i="4" s="1"/>
  <c r="G923" i="4" a="1"/>
  <c r="G923" i="4" s="1"/>
  <c r="G924" i="4" a="1"/>
  <c r="G924" i="4" s="1"/>
  <c r="G925" i="4" a="1"/>
  <c r="G925" i="4" s="1"/>
  <c r="G926" i="4" a="1"/>
  <c r="G926" i="4" s="1"/>
  <c r="G927" i="4" a="1"/>
  <c r="G927" i="4" s="1"/>
  <c r="G928" i="4" a="1"/>
  <c r="G928" i="4" s="1"/>
  <c r="G929" i="4" a="1"/>
  <c r="G929" i="4" s="1"/>
  <c r="G930" i="4" a="1"/>
  <c r="G930" i="4" s="1"/>
  <c r="G931" i="4" a="1"/>
  <c r="G931" i="4" s="1"/>
  <c r="G932" i="4" a="1"/>
  <c r="G932" i="4" s="1"/>
  <c r="G933" i="4" a="1"/>
  <c r="G933" i="4" s="1"/>
  <c r="G934" i="4" a="1"/>
  <c r="G934" i="4" s="1"/>
  <c r="G935" i="4" a="1"/>
  <c r="G935" i="4" s="1"/>
  <c r="G936" i="4" a="1"/>
  <c r="G936" i="4" s="1"/>
  <c r="G937" i="4" a="1"/>
  <c r="G937" i="4" s="1"/>
  <c r="G938" i="4" a="1"/>
  <c r="G938" i="4" s="1"/>
  <c r="G939" i="4" a="1"/>
  <c r="G939" i="4" s="1"/>
  <c r="G940" i="4" a="1"/>
  <c r="G940" i="4" s="1"/>
  <c r="G941" i="4" a="1"/>
  <c r="G941" i="4" s="1"/>
  <c r="G942" i="4" a="1"/>
  <c r="G942" i="4" s="1"/>
  <c r="G943" i="4" a="1"/>
  <c r="G943" i="4" s="1"/>
  <c r="G944" i="4" a="1"/>
  <c r="G944" i="4"/>
  <c r="G945" i="4" a="1"/>
  <c r="G945" i="4" s="1"/>
  <c r="G946" i="4" a="1"/>
  <c r="G946" i="4" s="1"/>
  <c r="G947" i="4" a="1"/>
  <c r="G947" i="4" s="1"/>
  <c r="G948" i="4" a="1"/>
  <c r="G948" i="4" s="1"/>
  <c r="G949" i="4" a="1"/>
  <c r="G949" i="4" s="1"/>
  <c r="G950" i="4" a="1"/>
  <c r="G950" i="4" s="1"/>
  <c r="G951" i="4" a="1"/>
  <c r="G951" i="4" s="1"/>
  <c r="G952" i="4" a="1"/>
  <c r="G952" i="4" s="1"/>
  <c r="G953" i="4" a="1"/>
  <c r="G953" i="4" s="1"/>
  <c r="G954" i="4" a="1"/>
  <c r="G954" i="4" s="1"/>
  <c r="G955" i="4" a="1"/>
  <c r="G955" i="4" s="1"/>
  <c r="G956" i="4" a="1"/>
  <c r="G956" i="4" s="1"/>
  <c r="G957" i="4" a="1"/>
  <c r="G957" i="4" s="1"/>
  <c r="G958" i="4" a="1"/>
  <c r="G958" i="4" s="1"/>
  <c r="G959" i="4" a="1"/>
  <c r="G959" i="4" s="1"/>
  <c r="G960" i="4" a="1"/>
  <c r="G960" i="4" s="1"/>
  <c r="G961" i="4" a="1"/>
  <c r="G961" i="4" s="1"/>
  <c r="G962" i="4" a="1"/>
  <c r="G962" i="4" s="1"/>
  <c r="G963" i="4" a="1"/>
  <c r="G963" i="4" s="1"/>
  <c r="G964" i="4" a="1"/>
  <c r="G964" i="4" s="1"/>
  <c r="G965" i="4" a="1"/>
  <c r="G965" i="4" s="1"/>
  <c r="G966" i="4" a="1"/>
  <c r="G966" i="4" s="1"/>
  <c r="G967" i="4" a="1"/>
  <c r="G967" i="4" s="1"/>
  <c r="G968" i="4" a="1"/>
  <c r="G968" i="4" s="1"/>
  <c r="G969" i="4" a="1"/>
  <c r="G969" i="4" s="1"/>
  <c r="G970" i="4" a="1"/>
  <c r="G970" i="4" s="1"/>
  <c r="G971" i="4" a="1"/>
  <c r="G971" i="4" s="1"/>
  <c r="G972" i="4" a="1"/>
  <c r="G972" i="4" s="1"/>
  <c r="G973" i="4" a="1"/>
  <c r="G973" i="4" s="1"/>
  <c r="G974" i="4" a="1"/>
  <c r="G974" i="4" s="1"/>
  <c r="G975" i="4" a="1"/>
  <c r="G975" i="4" s="1"/>
  <c r="G976" i="4" a="1"/>
  <c r="G976" i="4" s="1"/>
  <c r="G977" i="4" a="1"/>
  <c r="G977" i="4" s="1"/>
  <c r="G978" i="4" a="1"/>
  <c r="G978" i="4" s="1"/>
  <c r="G979" i="4" a="1"/>
  <c r="G979" i="4" s="1"/>
  <c r="G980" i="4" a="1"/>
  <c r="G980" i="4"/>
  <c r="G981" i="4" a="1"/>
  <c r="G981" i="4" s="1"/>
  <c r="G982" i="4" a="1"/>
  <c r="G982" i="4" s="1"/>
  <c r="G983" i="4" a="1"/>
  <c r="G983" i="4" s="1"/>
  <c r="G984" i="4" a="1"/>
  <c r="G984" i="4" s="1"/>
  <c r="G985" i="4" a="1"/>
  <c r="G985" i="4" s="1"/>
  <c r="G986" i="4" a="1"/>
  <c r="G986" i="4" s="1"/>
  <c r="G987" i="4" a="1"/>
  <c r="G987" i="4"/>
  <c r="G988" i="4" a="1"/>
  <c r="G988" i="4" s="1"/>
  <c r="G989" i="4" a="1"/>
  <c r="G989" i="4" s="1"/>
  <c r="G990" i="4" a="1"/>
  <c r="G990" i="4" s="1"/>
  <c r="G991" i="4" a="1"/>
  <c r="G991" i="4" s="1"/>
  <c r="G992" i="4" a="1"/>
  <c r="G992" i="4" s="1"/>
  <c r="G993" i="4" a="1"/>
  <c r="G993" i="4"/>
  <c r="G994" i="4" a="1"/>
  <c r="G994" i="4" s="1"/>
  <c r="G995" i="4" a="1"/>
  <c r="G995" i="4" s="1"/>
  <c r="G996" i="4" a="1"/>
  <c r="G996" i="4" s="1"/>
  <c r="G997" i="4" a="1"/>
  <c r="G997" i="4" s="1"/>
  <c r="G998" i="4" a="1"/>
  <c r="G998" i="4" s="1"/>
  <c r="G999" i="4" a="1"/>
  <c r="G999" i="4" s="1"/>
  <c r="G1000" i="4" a="1"/>
  <c r="G1000" i="4" s="1"/>
  <c r="G1001" i="4" a="1"/>
  <c r="G1001" i="4" s="1"/>
  <c r="G1002" i="4" a="1"/>
  <c r="G1002" i="4" s="1"/>
  <c r="G1003" i="4" a="1"/>
  <c r="G1003" i="4" s="1"/>
  <c r="G1004" i="4" a="1"/>
  <c r="G1004" i="4" s="1"/>
  <c r="G1005" i="4" a="1"/>
  <c r="G1005" i="4" s="1"/>
  <c r="G1006" i="4" a="1"/>
  <c r="G1006" i="4" s="1"/>
  <c r="G1007" i="4" a="1"/>
  <c r="G1007" i="4" s="1"/>
  <c r="G1008" i="4" a="1"/>
  <c r="G1008" i="4" s="1"/>
  <c r="G1009" i="4" a="1"/>
  <c r="G1009" i="4" s="1"/>
  <c r="G1010" i="4" a="1"/>
  <c r="G1010" i="4" s="1"/>
  <c r="G1011" i="4" a="1"/>
  <c r="G1011" i="4" s="1"/>
  <c r="G1012" i="4" a="1"/>
  <c r="G1012" i="4" s="1"/>
  <c r="G1013" i="4" a="1"/>
  <c r="G1013" i="4" s="1"/>
  <c r="G1014" i="4" a="1"/>
  <c r="G1014" i="4" s="1"/>
  <c r="G1015" i="4" a="1"/>
  <c r="G1015" i="4" s="1"/>
  <c r="G1016" i="4" a="1"/>
  <c r="G1016" i="4" s="1"/>
  <c r="G1017" i="4" a="1"/>
  <c r="G1017" i="4" s="1"/>
  <c r="G1018" i="4" a="1"/>
  <c r="G1018" i="4" s="1"/>
  <c r="G1019" i="4" a="1"/>
  <c r="G1019" i="4" s="1"/>
  <c r="G1020" i="4" a="1"/>
  <c r="G1020" i="4" s="1"/>
  <c r="G1021" i="4" a="1"/>
  <c r="G1021" i="4" s="1"/>
  <c r="G1022" i="4" a="1"/>
  <c r="G1022" i="4" s="1"/>
  <c r="G1023" i="4" a="1"/>
  <c r="G1023" i="4" s="1"/>
  <c r="G1024" i="4" a="1"/>
  <c r="G1024" i="4" s="1"/>
  <c r="G1025" i="4" a="1"/>
  <c r="G1025" i="4" s="1"/>
  <c r="G1026" i="4" a="1"/>
  <c r="G1026" i="4" s="1"/>
  <c r="G1027" i="4" a="1"/>
  <c r="G1027" i="4" s="1"/>
  <c r="G1028" i="4" a="1"/>
  <c r="G1028" i="4" s="1"/>
  <c r="G1029" i="4" a="1"/>
  <c r="G1029" i="4" s="1"/>
  <c r="G1030" i="4" a="1"/>
  <c r="G1030" i="4" s="1"/>
  <c r="G1031" i="4" a="1"/>
  <c r="G1031" i="4" s="1"/>
  <c r="G1032" i="4" a="1"/>
  <c r="G1032" i="4" s="1"/>
  <c r="G1033" i="4" a="1"/>
  <c r="G1033" i="4" s="1"/>
  <c r="G1034" i="4" a="1"/>
  <c r="G1034" i="4" s="1"/>
  <c r="G1035" i="4" a="1"/>
  <c r="G1035" i="4" s="1"/>
  <c r="G1036" i="4" a="1"/>
  <c r="G1036" i="4" s="1"/>
  <c r="G1037" i="4" a="1"/>
  <c r="G1037" i="4" s="1"/>
  <c r="G1038" i="4" a="1"/>
  <c r="G1038" i="4" s="1"/>
  <c r="G1039" i="4" a="1"/>
  <c r="G1039" i="4" s="1"/>
  <c r="G1040" i="4" a="1"/>
  <c r="G1040" i="4" s="1"/>
  <c r="G1041" i="4" a="1"/>
  <c r="G1041" i="4" s="1"/>
  <c r="G1042" i="4" a="1"/>
  <c r="G1042" i="4" s="1"/>
  <c r="G1043" i="4" a="1"/>
  <c r="G1043" i="4" s="1"/>
  <c r="G1044" i="4" a="1"/>
  <c r="G1044" i="4" s="1"/>
  <c r="G1045" i="4" a="1"/>
  <c r="G1045" i="4" s="1"/>
  <c r="G1046" i="4" a="1"/>
  <c r="G1046" i="4" s="1"/>
  <c r="G1047" i="4" a="1"/>
  <c r="G1047" i="4" s="1"/>
  <c r="G1048" i="4" a="1"/>
  <c r="G1048" i="4" s="1"/>
  <c r="G1049" i="4" a="1"/>
  <c r="G1049" i="4" s="1"/>
  <c r="G1050" i="4" a="1"/>
  <c r="G1050" i="4" s="1"/>
  <c r="G1051" i="4" a="1"/>
  <c r="G1051" i="4" s="1"/>
  <c r="G1052" i="4" a="1"/>
  <c r="G1052" i="4" s="1"/>
  <c r="G1053" i="4" a="1"/>
  <c r="G1053" i="4" s="1"/>
  <c r="G1054" i="4" a="1"/>
  <c r="G1054" i="4" s="1"/>
  <c r="G1055" i="4" a="1"/>
  <c r="G1055" i="4" s="1"/>
  <c r="G1056" i="4" a="1"/>
  <c r="G1056" i="4" s="1"/>
  <c r="G1057" i="4" a="1"/>
  <c r="G1057" i="4" s="1"/>
  <c r="G1058" i="4" a="1"/>
  <c r="G1058" i="4" s="1"/>
  <c r="G1059" i="4" a="1"/>
  <c r="G1059" i="4" s="1"/>
  <c r="G1060" i="4" a="1"/>
  <c r="G1060" i="4" s="1"/>
  <c r="G1061" i="4" a="1"/>
  <c r="G1061" i="4" s="1"/>
  <c r="G1062" i="4" a="1"/>
  <c r="G1062" i="4" s="1"/>
  <c r="G1063" i="4" a="1"/>
  <c r="G1063" i="4" s="1"/>
  <c r="G1064" i="4" a="1"/>
  <c r="G1064" i="4" s="1"/>
  <c r="G1065" i="4" a="1"/>
  <c r="G1065" i="4" s="1"/>
  <c r="G1066" i="4" a="1"/>
  <c r="G1066" i="4" s="1"/>
  <c r="G1067" i="4" a="1"/>
  <c r="G1067" i="4" s="1"/>
  <c r="G1068" i="4" a="1"/>
  <c r="G1068" i="4" s="1"/>
  <c r="G1069" i="4" a="1"/>
  <c r="G1069" i="4" s="1"/>
  <c r="G1070" i="4" a="1"/>
  <c r="G1070" i="4" s="1"/>
  <c r="G1071" i="4" a="1"/>
  <c r="G1071" i="4" s="1"/>
  <c r="G1072" i="4" a="1"/>
  <c r="G1072" i="4" s="1"/>
  <c r="G1073" i="4" a="1"/>
  <c r="G1073" i="4" s="1"/>
  <c r="G1074" i="4" a="1"/>
  <c r="G1074" i="4" s="1"/>
  <c r="G1075" i="4" a="1"/>
  <c r="G1075" i="4" s="1"/>
  <c r="G1076" i="4" a="1"/>
  <c r="G1076" i="4" s="1"/>
  <c r="G1077" i="4" a="1"/>
  <c r="G1077" i="4" s="1"/>
  <c r="G1078" i="4" a="1"/>
  <c r="G1078" i="4" s="1"/>
  <c r="G1079" i="4" a="1"/>
  <c r="G1079" i="4" s="1"/>
  <c r="G1080" i="4" a="1"/>
  <c r="G1080" i="4" s="1"/>
  <c r="G1081" i="4" a="1"/>
  <c r="G1081" i="4" s="1"/>
  <c r="G1082" i="4" a="1"/>
  <c r="G1082" i="4" s="1"/>
  <c r="G1083" i="4" a="1"/>
  <c r="G1083" i="4" s="1"/>
  <c r="G1084" i="4" a="1"/>
  <c r="G1084" i="4" s="1"/>
  <c r="G1085" i="4" a="1"/>
  <c r="G1085" i="4" s="1"/>
  <c r="G1086" i="4" a="1"/>
  <c r="G1086" i="4" s="1"/>
  <c r="G1087" i="4" a="1"/>
  <c r="G1087" i="4" s="1"/>
  <c r="G1088" i="4" a="1"/>
  <c r="G1088" i="4" s="1"/>
  <c r="G1089" i="4" a="1"/>
  <c r="G1089" i="4" s="1"/>
  <c r="G1090" i="4" a="1"/>
  <c r="G1090" i="4" s="1"/>
  <c r="G1091" i="4" a="1"/>
  <c r="G1091" i="4" s="1"/>
  <c r="G1092" i="4" a="1"/>
  <c r="G1092" i="4" s="1"/>
  <c r="G1093" i="4" a="1"/>
  <c r="G1093" i="4" s="1"/>
  <c r="G1094" i="4" a="1"/>
  <c r="G1094" i="4" s="1"/>
  <c r="G1095" i="4" a="1"/>
  <c r="G1095" i="4" s="1"/>
  <c r="G1096" i="4" a="1"/>
  <c r="G1096" i="4" s="1"/>
  <c r="G1097" i="4" a="1"/>
  <c r="G1097" i="4" s="1"/>
  <c r="G1098" i="4" a="1"/>
  <c r="G1098" i="4" s="1"/>
  <c r="G1099" i="4" a="1"/>
  <c r="G1099" i="4" s="1"/>
  <c r="G1100" i="4" a="1"/>
  <c r="G1100" i="4" s="1"/>
  <c r="G1101" i="4" a="1"/>
  <c r="G1101" i="4" s="1"/>
  <c r="G1102" i="4" a="1"/>
  <c r="G1102" i="4" s="1"/>
  <c r="G1103" i="4" a="1"/>
  <c r="G1103" i="4" s="1"/>
  <c r="G1104" i="4" a="1"/>
  <c r="G1104" i="4" s="1"/>
  <c r="G1105" i="4" a="1"/>
  <c r="G1105" i="4" s="1"/>
  <c r="G1106" i="4" a="1"/>
  <c r="G1106" i="4" s="1"/>
  <c r="G1107" i="4" a="1"/>
  <c r="G1107" i="4" s="1"/>
  <c r="G1108" i="4" a="1"/>
  <c r="G1108" i="4" s="1"/>
  <c r="G1109" i="4" a="1"/>
  <c r="G1109" i="4" s="1"/>
  <c r="G1110" i="4" a="1"/>
  <c r="G1110" i="4" s="1"/>
  <c r="G1111" i="4" a="1"/>
  <c r="G1111" i="4" s="1"/>
  <c r="G1112" i="4" a="1"/>
  <c r="G1112" i="4" s="1"/>
  <c r="G1113" i="4" a="1"/>
  <c r="G1113" i="4" s="1"/>
  <c r="G1114" i="4" a="1"/>
  <c r="G1114" i="4" s="1"/>
  <c r="G1115" i="4" a="1"/>
  <c r="G1115" i="4" s="1"/>
  <c r="G1116" i="4" a="1"/>
  <c r="G1116" i="4" s="1"/>
  <c r="G1117" i="4" a="1"/>
  <c r="G1117" i="4" s="1"/>
  <c r="G1118" i="4" a="1"/>
  <c r="G1118" i="4" s="1"/>
  <c r="G1119" i="4" a="1"/>
  <c r="G1119" i="4" s="1"/>
  <c r="G1120" i="4" a="1"/>
  <c r="G1120" i="4" s="1"/>
  <c r="G1121" i="4" a="1"/>
  <c r="G1121" i="4" s="1"/>
  <c r="G1122" i="4" a="1"/>
  <c r="G1122" i="4" s="1"/>
  <c r="G1123" i="4" a="1"/>
  <c r="G1123" i="4" s="1"/>
  <c r="G1124" i="4" a="1"/>
  <c r="G1124" i="4" s="1"/>
  <c r="G1125" i="4" a="1"/>
  <c r="G1125" i="4" s="1"/>
  <c r="G1126" i="4" a="1"/>
  <c r="G1126" i="4" s="1"/>
  <c r="G1127" i="4" a="1"/>
  <c r="G1127" i="4" s="1"/>
  <c r="G1128" i="4" a="1"/>
  <c r="G1128" i="4" s="1"/>
  <c r="G1129" i="4" a="1"/>
  <c r="G1129" i="4" s="1"/>
  <c r="G1130" i="4" a="1"/>
  <c r="G1130" i="4" s="1"/>
  <c r="G1131" i="4" a="1"/>
  <c r="G1131" i="4" s="1"/>
  <c r="G1132" i="4" a="1"/>
  <c r="G1132" i="4" s="1"/>
  <c r="G1133" i="4" a="1"/>
  <c r="G1133" i="4" s="1"/>
  <c r="G1134" i="4" a="1"/>
  <c r="G1134" i="4" s="1"/>
  <c r="G1135" i="4" a="1"/>
  <c r="G1135" i="4" s="1"/>
  <c r="G1136" i="4" a="1"/>
  <c r="G1136" i="4" s="1"/>
  <c r="G1137" i="4" a="1"/>
  <c r="G1137" i="4" s="1"/>
  <c r="G1138" i="4" a="1"/>
  <c r="G1138" i="4" s="1"/>
  <c r="G1139" i="4" a="1"/>
  <c r="G1139" i="4" s="1"/>
  <c r="G1140" i="4" a="1"/>
  <c r="G1140" i="4" s="1"/>
  <c r="G1141" i="4" a="1"/>
  <c r="G1141" i="4" s="1"/>
  <c r="G1142" i="4" a="1"/>
  <c r="G1142" i="4" s="1"/>
  <c r="G1143" i="4" a="1"/>
  <c r="G1143" i="4" s="1"/>
  <c r="G1144" i="4" a="1"/>
  <c r="G1144" i="4" s="1"/>
  <c r="G1145" i="4" a="1"/>
  <c r="G1145" i="4" s="1"/>
  <c r="G1146" i="4" a="1"/>
  <c r="G1146" i="4" s="1"/>
  <c r="G1147" i="4" a="1"/>
  <c r="G1147" i="4" s="1"/>
  <c r="G1148" i="4" a="1"/>
  <c r="G1148" i="4" s="1"/>
  <c r="G1149" i="4" a="1"/>
  <c r="G1149" i="4" s="1"/>
  <c r="G1150" i="4" a="1"/>
  <c r="G1150" i="4" s="1"/>
  <c r="G1151" i="4" a="1"/>
  <c r="G1151" i="4" s="1"/>
  <c r="G1152" i="4" a="1"/>
  <c r="G1152" i="4" s="1"/>
  <c r="G1153" i="4" a="1"/>
  <c r="G1153" i="4" s="1"/>
  <c r="G1154" i="4" a="1"/>
  <c r="G1154" i="4" s="1"/>
  <c r="G1155" i="4" a="1"/>
  <c r="G1155" i="4" s="1"/>
  <c r="G1156" i="4" a="1"/>
  <c r="G1156" i="4" s="1"/>
  <c r="G1157" i="4" a="1"/>
  <c r="G1157" i="4" s="1"/>
  <c r="G1158" i="4" a="1"/>
  <c r="G1158" i="4" s="1"/>
  <c r="G1159" i="4" a="1"/>
  <c r="G1159" i="4" s="1"/>
  <c r="G1160" i="4" a="1"/>
  <c r="G1160" i="4" s="1"/>
  <c r="G1161" i="4" a="1"/>
  <c r="G1161" i="4" s="1"/>
  <c r="G1162" i="4" a="1"/>
  <c r="G1162" i="4" s="1"/>
  <c r="G1163" i="4" a="1"/>
  <c r="G1163" i="4" s="1"/>
  <c r="G1164" i="4" a="1"/>
  <c r="G1164" i="4" s="1"/>
  <c r="G1165" i="4" a="1"/>
  <c r="G1165" i="4" s="1"/>
  <c r="G1166" i="4" a="1"/>
  <c r="G1166" i="4" s="1"/>
  <c r="G1167" i="4" a="1"/>
  <c r="G1167" i="4" s="1"/>
  <c r="G1168" i="4" a="1"/>
  <c r="G1168" i="4" s="1"/>
  <c r="G1169" i="4" a="1"/>
  <c r="G1169" i="4" s="1"/>
  <c r="G1170" i="4" a="1"/>
  <c r="G1170" i="4" s="1"/>
  <c r="G1171" i="4" a="1"/>
  <c r="G1171" i="4" s="1"/>
  <c r="G1172" i="4" a="1"/>
  <c r="G1172" i="4" s="1"/>
  <c r="G1173" i="4" a="1"/>
  <c r="G1173" i="4" s="1"/>
  <c r="G1174" i="4" a="1"/>
  <c r="G1174" i="4" s="1"/>
  <c r="G1175" i="4" a="1"/>
  <c r="G1175" i="4" s="1"/>
  <c r="G1176" i="4" a="1"/>
  <c r="G1176" i="4" s="1"/>
  <c r="G1177" i="4" a="1"/>
  <c r="G1177" i="4" s="1"/>
  <c r="G1178" i="4" a="1"/>
  <c r="G1178" i="4" s="1"/>
  <c r="G1179" i="4" a="1"/>
  <c r="G1179" i="4" s="1"/>
  <c r="G1180" i="4" a="1"/>
  <c r="G1180" i="4" s="1"/>
  <c r="G1181" i="4" a="1"/>
  <c r="G1181" i="4" s="1"/>
  <c r="G1182" i="4" a="1"/>
  <c r="G1182" i="4" s="1"/>
  <c r="G1183" i="4" a="1"/>
  <c r="G1183" i="4" s="1"/>
  <c r="G1184" i="4" a="1"/>
  <c r="G1184" i="4" s="1"/>
  <c r="G1185" i="4" a="1"/>
  <c r="G1185" i="4" s="1"/>
  <c r="G1186" i="4" a="1"/>
  <c r="G1186" i="4" s="1"/>
  <c r="G1187" i="4" a="1"/>
  <c r="G1187" i="4" s="1"/>
  <c r="G1188" i="4" a="1"/>
  <c r="G1188" i="4" s="1"/>
  <c r="G1189" i="4" a="1"/>
  <c r="G1189" i="4" s="1"/>
  <c r="G1190" i="4" a="1"/>
  <c r="G1190" i="4" s="1"/>
  <c r="G1191" i="4" a="1"/>
  <c r="G1191" i="4" s="1"/>
  <c r="G1192" i="4" a="1"/>
  <c r="G1192" i="4" s="1"/>
  <c r="G1193" i="4" a="1"/>
  <c r="G1193" i="4" s="1"/>
  <c r="G1194" i="4" a="1"/>
  <c r="G1194" i="4" s="1"/>
  <c r="G1195" i="4" a="1"/>
  <c r="G1195" i="4" s="1"/>
  <c r="G1196" i="4" a="1"/>
  <c r="G1196" i="4" s="1"/>
  <c r="G1197" i="4" a="1"/>
  <c r="G1197" i="4" s="1"/>
  <c r="G1198" i="4" a="1"/>
  <c r="G1198" i="4" s="1"/>
  <c r="G1199" i="4" a="1"/>
  <c r="G1199" i="4" s="1"/>
  <c r="G1200" i="4" a="1"/>
  <c r="G1200" i="4" s="1"/>
  <c r="G1201" i="4" a="1"/>
  <c r="G1201" i="4" s="1"/>
  <c r="G1202" i="4" a="1"/>
  <c r="G1202" i="4" s="1"/>
  <c r="G1203" i="4" a="1"/>
  <c r="G1203" i="4" s="1"/>
  <c r="G1204" i="4" a="1"/>
  <c r="G1204" i="4" s="1"/>
  <c r="G1205" i="4" a="1"/>
  <c r="G1205" i="4" s="1"/>
  <c r="G1206" i="4" a="1"/>
  <c r="G1206" i="4" s="1"/>
  <c r="G1207" i="4" a="1"/>
  <c r="G1207" i="4" s="1"/>
  <c r="G1208" i="4" a="1"/>
  <c r="G1208" i="4" s="1"/>
  <c r="G1209" i="4" a="1"/>
  <c r="G1209" i="4" s="1"/>
  <c r="G1210" i="4" a="1"/>
  <c r="G1210" i="4" s="1"/>
  <c r="G1211" i="4" a="1"/>
  <c r="G1211" i="4" s="1"/>
  <c r="G1212" i="4" a="1"/>
  <c r="G1212" i="4" s="1"/>
  <c r="G1213" i="4" a="1"/>
  <c r="G1213" i="4" s="1"/>
  <c r="G1214" i="4" a="1"/>
  <c r="G1214" i="4" s="1"/>
  <c r="G1215" i="4" a="1"/>
  <c r="G1215" i="4" s="1"/>
  <c r="G1216" i="4" a="1"/>
  <c r="G1216" i="4" s="1"/>
  <c r="G1217" i="4" a="1"/>
  <c r="G1217" i="4" s="1"/>
  <c r="G1218" i="4" a="1"/>
  <c r="G1218" i="4" s="1"/>
  <c r="G1219" i="4" a="1"/>
  <c r="G1219" i="4" s="1"/>
  <c r="G1220" i="4" a="1"/>
  <c r="G1220" i="4" s="1"/>
  <c r="G1221" i="4" a="1"/>
  <c r="G1221" i="4" s="1"/>
  <c r="G1222" i="4" a="1"/>
  <c r="G1222" i="4" s="1"/>
  <c r="G1223" i="4" a="1"/>
  <c r="G1223" i="4" s="1"/>
  <c r="G1224" i="4" a="1"/>
  <c r="G1224" i="4" s="1"/>
  <c r="G1225" i="4" a="1"/>
  <c r="G1225" i="4" s="1"/>
  <c r="G1226" i="4" a="1"/>
  <c r="G1226" i="4" s="1"/>
  <c r="G1227" i="4" a="1"/>
  <c r="G1227" i="4" s="1"/>
  <c r="G1228" i="4" a="1"/>
  <c r="G1228" i="4" s="1"/>
  <c r="G1229" i="4" a="1"/>
  <c r="G1229" i="4" s="1"/>
  <c r="G1230" i="4" a="1"/>
  <c r="G1230" i="4" s="1"/>
  <c r="G1231" i="4" a="1"/>
  <c r="G1231" i="4" s="1"/>
  <c r="G1232" i="4" a="1"/>
  <c r="G1232" i="4" s="1"/>
  <c r="G1233" i="4" a="1"/>
  <c r="G1233" i="4" s="1"/>
  <c r="G1234" i="4" a="1"/>
  <c r="G1234" i="4" s="1"/>
  <c r="G1235" i="4" a="1"/>
  <c r="G1235" i="4" s="1"/>
  <c r="G1236" i="4" a="1"/>
  <c r="G1236" i="4" s="1"/>
  <c r="G1237" i="4" a="1"/>
  <c r="G1237" i="4" s="1"/>
  <c r="G1238" i="4" a="1"/>
  <c r="G1238" i="4" s="1"/>
  <c r="G1239" i="4" a="1"/>
  <c r="G1239" i="4" s="1"/>
  <c r="G1240" i="4" a="1"/>
  <c r="G1240" i="4" s="1"/>
  <c r="G1241" i="4" a="1"/>
  <c r="G1241" i="4" s="1"/>
  <c r="G1242" i="4" a="1"/>
  <c r="G1242" i="4" s="1"/>
  <c r="G1243" i="4" a="1"/>
  <c r="G1243" i="4" s="1"/>
  <c r="G1244" i="4" a="1"/>
  <c r="G1244" i="4" s="1"/>
  <c r="G1245" i="4" a="1"/>
  <c r="G1245" i="4" s="1"/>
  <c r="G1246" i="4" a="1"/>
  <c r="G1246" i="4" s="1"/>
  <c r="G1247" i="4" a="1"/>
  <c r="G1247" i="4" s="1"/>
  <c r="G1248" i="4" a="1"/>
  <c r="G1248" i="4" s="1"/>
  <c r="G1249" i="4" a="1"/>
  <c r="G1249" i="4" s="1"/>
  <c r="G1250" i="4" a="1"/>
  <c r="G1250" i="4" s="1"/>
  <c r="G1251" i="4" a="1"/>
  <c r="G1251" i="4" s="1"/>
  <c r="G1252" i="4" a="1"/>
  <c r="G1252" i="4" s="1"/>
  <c r="G1253" i="4" a="1"/>
  <c r="G1253" i="4" s="1"/>
  <c r="G1254" i="4" a="1"/>
  <c r="G1254" i="4" s="1"/>
  <c r="G1255" i="4" a="1"/>
  <c r="G1255" i="4" s="1"/>
  <c r="G1256" i="4" a="1"/>
  <c r="G1256" i="4" s="1"/>
  <c r="G1257" i="4" a="1"/>
  <c r="G1257" i="4" s="1"/>
  <c r="G1258" i="4" a="1"/>
  <c r="G1258" i="4" s="1"/>
  <c r="K7" i="1" l="1" a="1"/>
  <c r="K7" i="1" s="1"/>
  <c r="L7" i="1" a="1"/>
  <c r="L7" i="1" s="1"/>
  <c r="M7" i="1" s="1" a="1"/>
  <c r="M7" i="1" s="1"/>
  <c r="K8" i="1" a="1"/>
  <c r="K8" i="1" s="1"/>
  <c r="L8" i="1" a="1"/>
  <c r="L8" i="1" s="1"/>
  <c r="M8" i="1" s="1" a="1"/>
  <c r="M8" i="1" s="1"/>
  <c r="K9" i="1" a="1"/>
  <c r="K9" i="1" s="1"/>
  <c r="L9" i="1" a="1"/>
  <c r="L9" i="1" s="1"/>
  <c r="K10" i="1" a="1"/>
  <c r="K10" i="1" s="1"/>
  <c r="L10" i="1" a="1"/>
  <c r="L10" i="1" s="1"/>
  <c r="K11" i="1" a="1"/>
  <c r="K11" i="1" s="1"/>
  <c r="L11" i="1" a="1"/>
  <c r="L11" i="1" s="1"/>
  <c r="K12" i="1" a="1"/>
  <c r="K12" i="1" s="1"/>
  <c r="L12" i="1" a="1"/>
  <c r="L12" i="1" s="1"/>
  <c r="K13" i="1" a="1"/>
  <c r="K13" i="1" s="1"/>
  <c r="L13" i="1" a="1"/>
  <c r="L13" i="1" s="1"/>
  <c r="K14" i="1" a="1"/>
  <c r="K14" i="1" s="1"/>
  <c r="L14" i="1" a="1"/>
  <c r="L14" i="1" s="1"/>
  <c r="K15" i="1" a="1"/>
  <c r="K15" i="1" s="1"/>
  <c r="L15" i="1" a="1"/>
  <c r="L15" i="1" s="1"/>
  <c r="K16" i="1" a="1"/>
  <c r="K16" i="1" s="1"/>
  <c r="L16" i="1" a="1"/>
  <c r="L16" i="1" s="1"/>
  <c r="K17" i="1" a="1"/>
  <c r="K17" i="1" s="1"/>
  <c r="L17" i="1" a="1"/>
  <c r="L17" i="1" s="1"/>
  <c r="K18" i="1" a="1"/>
  <c r="K18" i="1" s="1"/>
  <c r="L18" i="1" a="1"/>
  <c r="L18" i="1" s="1"/>
  <c r="M18" i="1" s="1" a="1"/>
  <c r="M18" i="1" s="1"/>
  <c r="K19" i="1" a="1"/>
  <c r="K19" i="1" s="1"/>
  <c r="L19" i="1" a="1"/>
  <c r="L19" i="1" s="1"/>
  <c r="K20" i="1" a="1"/>
  <c r="K20" i="1" s="1"/>
  <c r="L20" i="1" a="1"/>
  <c r="L20" i="1" s="1"/>
  <c r="K21" i="1" a="1"/>
  <c r="K21" i="1" s="1"/>
  <c r="L21" i="1" a="1"/>
  <c r="L21" i="1" s="1"/>
  <c r="K22" i="1" a="1"/>
  <c r="K22" i="1" s="1"/>
  <c r="L22" i="1" a="1"/>
  <c r="L22" i="1" s="1"/>
  <c r="K23" i="1" a="1"/>
  <c r="K23" i="1" s="1"/>
  <c r="L23" i="1" a="1"/>
  <c r="L23" i="1" s="1"/>
  <c r="K24" i="1" a="1"/>
  <c r="K24" i="1" s="1"/>
  <c r="L24" i="1" a="1"/>
  <c r="L24" i="1" s="1"/>
  <c r="M24" i="1" s="1" a="1"/>
  <c r="M24" i="1" s="1"/>
  <c r="K25" i="1" a="1"/>
  <c r="K25" i="1" s="1"/>
  <c r="L25" i="1" a="1"/>
  <c r="L25" i="1" s="1"/>
  <c r="K26" i="1" a="1"/>
  <c r="K26" i="1" s="1"/>
  <c r="L26" i="1" a="1"/>
  <c r="L26" i="1" s="1"/>
  <c r="K27" i="1" a="1"/>
  <c r="K27" i="1" s="1"/>
  <c r="L27" i="1" a="1"/>
  <c r="L27" i="1" s="1"/>
  <c r="K28" i="1" a="1"/>
  <c r="K28" i="1" s="1"/>
  <c r="L28" i="1" a="1"/>
  <c r="L28" i="1" s="1"/>
  <c r="K29" i="1" a="1"/>
  <c r="K29" i="1" s="1"/>
  <c r="L29" i="1" a="1"/>
  <c r="L29" i="1" s="1"/>
  <c r="K30" i="1" a="1"/>
  <c r="K30" i="1" s="1"/>
  <c r="L30" i="1" a="1"/>
  <c r="L30" i="1" s="1"/>
  <c r="M30" i="1" s="1" a="1"/>
  <c r="M30" i="1" s="1"/>
  <c r="K31" i="1" a="1"/>
  <c r="K31" i="1" s="1"/>
  <c r="L31" i="1" a="1"/>
  <c r="L31" i="1" s="1"/>
  <c r="K32" i="1" a="1"/>
  <c r="K32" i="1" s="1"/>
  <c r="L32" i="1" a="1"/>
  <c r="L32" i="1" s="1"/>
  <c r="K33" i="1" a="1"/>
  <c r="K33" i="1" s="1"/>
  <c r="L33" i="1" a="1"/>
  <c r="L33" i="1" s="1"/>
  <c r="K34" i="1" a="1"/>
  <c r="K34" i="1" s="1"/>
  <c r="L34" i="1" a="1"/>
  <c r="L34" i="1" s="1"/>
  <c r="K35" i="1" a="1"/>
  <c r="K35" i="1" s="1"/>
  <c r="L35" i="1" a="1"/>
  <c r="L35" i="1" s="1"/>
  <c r="K36" i="1" a="1"/>
  <c r="K36" i="1" s="1"/>
  <c r="L36" i="1" a="1"/>
  <c r="L36" i="1" s="1"/>
  <c r="M36" i="1" s="1" a="1"/>
  <c r="M36" i="1" s="1"/>
  <c r="K37" i="1" a="1"/>
  <c r="K37" i="1" s="1"/>
  <c r="L37" i="1" a="1"/>
  <c r="L37" i="1" s="1"/>
  <c r="K38" i="1" a="1"/>
  <c r="K38" i="1" s="1"/>
  <c r="L38" i="1" a="1"/>
  <c r="L38" i="1" s="1"/>
  <c r="K39" i="1" a="1"/>
  <c r="K39" i="1" s="1"/>
  <c r="L39" i="1" a="1"/>
  <c r="L39" i="1" s="1"/>
  <c r="K40" i="1" a="1"/>
  <c r="K40" i="1" s="1"/>
  <c r="L40" i="1" a="1"/>
  <c r="L40" i="1" s="1"/>
  <c r="K41" i="1" a="1"/>
  <c r="K41" i="1" s="1"/>
  <c r="L41" i="1" a="1"/>
  <c r="L41" i="1" s="1"/>
  <c r="K42" i="1" a="1"/>
  <c r="K42" i="1" s="1"/>
  <c r="L42" i="1" a="1"/>
  <c r="L42" i="1" s="1"/>
  <c r="M42" i="1" s="1" a="1"/>
  <c r="M42" i="1" s="1"/>
  <c r="K43" i="1" a="1"/>
  <c r="K43" i="1" s="1"/>
  <c r="L43" i="1" a="1"/>
  <c r="L43" i="1" s="1"/>
  <c r="K44" i="1" a="1"/>
  <c r="K44" i="1" s="1"/>
  <c r="L44" i="1" a="1"/>
  <c r="L44" i="1" s="1"/>
  <c r="K45" i="1" a="1"/>
  <c r="K45" i="1" s="1"/>
  <c r="L45" i="1" a="1"/>
  <c r="L45" i="1" s="1"/>
  <c r="K46" i="1" a="1"/>
  <c r="K46" i="1" s="1"/>
  <c r="L46" i="1" a="1"/>
  <c r="L46" i="1" s="1"/>
  <c r="K47" i="1" a="1"/>
  <c r="K47" i="1" s="1"/>
  <c r="L47" i="1" a="1"/>
  <c r="L47" i="1" s="1"/>
  <c r="K48" i="1" a="1"/>
  <c r="K48" i="1" s="1"/>
  <c r="L48" i="1" a="1"/>
  <c r="L48" i="1" s="1"/>
  <c r="M48" i="1" s="1" a="1"/>
  <c r="M48" i="1" s="1"/>
  <c r="K49" i="1" a="1"/>
  <c r="K49" i="1" s="1"/>
  <c r="L49" i="1" a="1"/>
  <c r="L49" i="1" s="1"/>
  <c r="K50" i="1" a="1"/>
  <c r="K50" i="1" s="1"/>
  <c r="L50" i="1" a="1"/>
  <c r="L50" i="1" s="1"/>
  <c r="K51" i="1" a="1"/>
  <c r="K51" i="1" s="1"/>
  <c r="L51" i="1" a="1"/>
  <c r="L51" i="1" s="1"/>
  <c r="K52" i="1" a="1"/>
  <c r="K52" i="1" s="1"/>
  <c r="L52" i="1" a="1"/>
  <c r="L52" i="1" s="1"/>
  <c r="K53" i="1" a="1"/>
  <c r="K53" i="1" s="1"/>
  <c r="L53" i="1" a="1"/>
  <c r="L53" i="1" s="1"/>
  <c r="K54" i="1" a="1"/>
  <c r="K54" i="1" s="1"/>
  <c r="L54" i="1" a="1"/>
  <c r="L54" i="1" s="1"/>
  <c r="M54" i="1" s="1" a="1"/>
  <c r="M54" i="1" s="1"/>
  <c r="K55" i="1" a="1"/>
  <c r="K55" i="1" s="1"/>
  <c r="L55" i="1" a="1"/>
  <c r="L55" i="1" s="1"/>
  <c r="K56" i="1" a="1"/>
  <c r="K56" i="1" s="1"/>
  <c r="L56" i="1" a="1"/>
  <c r="L56" i="1" s="1"/>
  <c r="K57" i="1" a="1"/>
  <c r="K57" i="1" s="1"/>
  <c r="L57" i="1" a="1"/>
  <c r="L57" i="1" s="1"/>
  <c r="K58" i="1" a="1"/>
  <c r="K58" i="1" s="1"/>
  <c r="L58" i="1" a="1"/>
  <c r="L58" i="1" s="1"/>
  <c r="K59" i="1" a="1"/>
  <c r="K59" i="1" s="1"/>
  <c r="L59" i="1" a="1"/>
  <c r="L59" i="1" s="1"/>
  <c r="K60" i="1" a="1"/>
  <c r="K60" i="1" s="1"/>
  <c r="L60" i="1" a="1"/>
  <c r="L60" i="1" s="1"/>
  <c r="M60" i="1" s="1" a="1"/>
  <c r="M60" i="1" s="1"/>
  <c r="K61" i="1" a="1"/>
  <c r="K61" i="1" s="1"/>
  <c r="L61" i="1" a="1"/>
  <c r="L61" i="1" s="1"/>
  <c r="K62" i="1" a="1"/>
  <c r="K62" i="1" s="1"/>
  <c r="L62" i="1" a="1"/>
  <c r="L62" i="1" s="1"/>
  <c r="K63" i="1" a="1"/>
  <c r="K63" i="1" s="1"/>
  <c r="L63" i="1" a="1"/>
  <c r="L63" i="1" s="1"/>
  <c r="K64" i="1" a="1"/>
  <c r="K64" i="1" s="1"/>
  <c r="L64" i="1" a="1"/>
  <c r="L64" i="1" s="1"/>
  <c r="K65" i="1" a="1"/>
  <c r="K65" i="1" s="1"/>
  <c r="L65" i="1" a="1"/>
  <c r="L65" i="1" s="1"/>
  <c r="K66" i="1" a="1"/>
  <c r="K66" i="1" s="1"/>
  <c r="L66" i="1" a="1"/>
  <c r="L66" i="1" s="1"/>
  <c r="M66" i="1" s="1" a="1"/>
  <c r="M66" i="1" s="1"/>
  <c r="K67" i="1" a="1"/>
  <c r="K67" i="1" s="1"/>
  <c r="L67" i="1" a="1"/>
  <c r="L67" i="1" s="1"/>
  <c r="K68" i="1" a="1"/>
  <c r="K68" i="1" s="1"/>
  <c r="L68" i="1" a="1"/>
  <c r="L68" i="1" s="1"/>
  <c r="K69" i="1" a="1"/>
  <c r="K69" i="1" s="1"/>
  <c r="L69" i="1" a="1"/>
  <c r="L69" i="1" s="1"/>
  <c r="K70" i="1" a="1"/>
  <c r="K70" i="1" s="1"/>
  <c r="L70" i="1" a="1"/>
  <c r="L70" i="1" s="1"/>
  <c r="K71" i="1" a="1"/>
  <c r="K71" i="1" s="1"/>
  <c r="L71" i="1" a="1"/>
  <c r="L71" i="1" s="1"/>
  <c r="K72" i="1" a="1"/>
  <c r="K72" i="1" s="1"/>
  <c r="L72" i="1" a="1"/>
  <c r="L72" i="1" s="1"/>
  <c r="K73" i="1" a="1"/>
  <c r="K73" i="1" s="1"/>
  <c r="L73" i="1" a="1"/>
  <c r="L73" i="1" s="1"/>
  <c r="K74" i="1" a="1"/>
  <c r="K74" i="1" s="1"/>
  <c r="L74" i="1" a="1"/>
  <c r="L74" i="1" s="1"/>
  <c r="K75" i="1" a="1"/>
  <c r="K75" i="1" s="1"/>
  <c r="L75" i="1" a="1"/>
  <c r="L75" i="1" s="1"/>
  <c r="K76" i="1" a="1"/>
  <c r="K76" i="1" s="1"/>
  <c r="L76" i="1" a="1"/>
  <c r="L76" i="1" s="1"/>
  <c r="K77" i="1" a="1"/>
  <c r="K77" i="1" s="1"/>
  <c r="L77" i="1" a="1"/>
  <c r="L77" i="1" s="1"/>
  <c r="K78" i="1" a="1"/>
  <c r="K78" i="1" s="1"/>
  <c r="L78" i="1" a="1"/>
  <c r="L78" i="1" s="1"/>
  <c r="M78" i="1" s="1" a="1"/>
  <c r="M78" i="1" s="1"/>
  <c r="K79" i="1" a="1"/>
  <c r="K79" i="1" s="1"/>
  <c r="L79" i="1" a="1"/>
  <c r="L79" i="1" s="1"/>
  <c r="K80" i="1" a="1"/>
  <c r="K80" i="1" s="1"/>
  <c r="L80" i="1" a="1"/>
  <c r="L80" i="1" s="1"/>
  <c r="K81" i="1" a="1"/>
  <c r="K81" i="1" s="1"/>
  <c r="L81" i="1" a="1"/>
  <c r="L81" i="1" s="1"/>
  <c r="K82" i="1" a="1"/>
  <c r="K82" i="1" s="1"/>
  <c r="L82" i="1" a="1"/>
  <c r="L82" i="1" s="1"/>
  <c r="K83" i="1" a="1"/>
  <c r="K83" i="1" s="1"/>
  <c r="L83" i="1" a="1"/>
  <c r="L83" i="1" s="1"/>
  <c r="K84" i="1" a="1"/>
  <c r="K84" i="1" s="1"/>
  <c r="L84" i="1" a="1"/>
  <c r="L84" i="1" s="1"/>
  <c r="M84" i="1" s="1" a="1"/>
  <c r="M84" i="1" s="1"/>
  <c r="K85" i="1" a="1"/>
  <c r="K85" i="1" s="1"/>
  <c r="L85" i="1" a="1"/>
  <c r="L85" i="1" s="1"/>
  <c r="K86" i="1" a="1"/>
  <c r="K86" i="1" s="1"/>
  <c r="L86" i="1" a="1"/>
  <c r="L86" i="1" s="1"/>
  <c r="K87" i="1" a="1"/>
  <c r="K87" i="1" s="1"/>
  <c r="L87" i="1" a="1"/>
  <c r="L87" i="1" s="1"/>
  <c r="K88" i="1" a="1"/>
  <c r="K88" i="1" s="1"/>
  <c r="L88" i="1" a="1"/>
  <c r="L88" i="1" s="1"/>
  <c r="K89" i="1" a="1"/>
  <c r="K89" i="1" s="1"/>
  <c r="L89" i="1" a="1"/>
  <c r="L89" i="1" s="1"/>
  <c r="K90" i="1" a="1"/>
  <c r="K90" i="1" s="1"/>
  <c r="L90" i="1" a="1"/>
  <c r="L90" i="1" s="1"/>
  <c r="K91" i="1" a="1"/>
  <c r="K91" i="1" s="1"/>
  <c r="L91" i="1" a="1"/>
  <c r="L91" i="1" s="1"/>
  <c r="K92" i="1" a="1"/>
  <c r="K92" i="1" s="1"/>
  <c r="L92" i="1" a="1"/>
  <c r="L92" i="1" s="1"/>
  <c r="K93" i="1" a="1"/>
  <c r="K93" i="1" s="1"/>
  <c r="L93" i="1" a="1"/>
  <c r="L93" i="1" s="1"/>
  <c r="K94" i="1" a="1"/>
  <c r="K94" i="1" s="1"/>
  <c r="L94" i="1" a="1"/>
  <c r="L94" i="1" s="1"/>
  <c r="K95" i="1" a="1"/>
  <c r="K95" i="1" s="1"/>
  <c r="L95" i="1" a="1"/>
  <c r="L95" i="1" s="1"/>
  <c r="K96" i="1" a="1"/>
  <c r="K96" i="1" s="1"/>
  <c r="L96" i="1" a="1"/>
  <c r="L96" i="1" s="1"/>
  <c r="M96" i="1" s="1" a="1"/>
  <c r="M96" i="1" s="1"/>
  <c r="K97" i="1" a="1"/>
  <c r="K97" i="1" s="1"/>
  <c r="L97" i="1" a="1"/>
  <c r="L97" i="1" s="1"/>
  <c r="K98" i="1" a="1"/>
  <c r="K98" i="1" s="1"/>
  <c r="L98" i="1" a="1"/>
  <c r="L98" i="1" s="1"/>
  <c r="K99" i="1" a="1"/>
  <c r="K99" i="1" s="1"/>
  <c r="L99" i="1" a="1"/>
  <c r="L99" i="1" s="1"/>
  <c r="K100" i="1" a="1"/>
  <c r="K100" i="1" s="1"/>
  <c r="L100" i="1" a="1"/>
  <c r="L100" i="1" s="1"/>
  <c r="K101" i="1" a="1"/>
  <c r="K101" i="1" s="1"/>
  <c r="L101" i="1" a="1"/>
  <c r="L101" i="1" s="1"/>
  <c r="K102" i="1" a="1"/>
  <c r="K102" i="1" s="1"/>
  <c r="L102" i="1" a="1"/>
  <c r="L102" i="1" s="1"/>
  <c r="K103" i="1" a="1"/>
  <c r="K103" i="1" s="1"/>
  <c r="L103" i="1" a="1"/>
  <c r="L103" i="1" s="1"/>
  <c r="K104" i="1" a="1"/>
  <c r="K104" i="1" s="1"/>
  <c r="L104" i="1" a="1"/>
  <c r="L104" i="1" s="1"/>
  <c r="K105" i="1" a="1"/>
  <c r="K105" i="1" s="1"/>
  <c r="L105" i="1" a="1"/>
  <c r="L105" i="1" s="1"/>
  <c r="K106" i="1" a="1"/>
  <c r="K106" i="1" s="1"/>
  <c r="L106" i="1" a="1"/>
  <c r="L106" i="1" s="1"/>
  <c r="K107" i="1" a="1"/>
  <c r="K107" i="1" s="1"/>
  <c r="L107" i="1" a="1"/>
  <c r="L107" i="1" s="1"/>
  <c r="K108" i="1" a="1"/>
  <c r="K108" i="1" s="1"/>
  <c r="L108" i="1" a="1"/>
  <c r="L108" i="1" s="1"/>
  <c r="K109" i="1" a="1"/>
  <c r="K109" i="1" s="1"/>
  <c r="L109" i="1" a="1"/>
  <c r="L109" i="1" s="1"/>
  <c r="K110" i="1" a="1"/>
  <c r="K110" i="1" s="1"/>
  <c r="L110" i="1" a="1"/>
  <c r="L110" i="1" s="1"/>
  <c r="K111" i="1" a="1"/>
  <c r="K111" i="1" s="1"/>
  <c r="L111" i="1" a="1"/>
  <c r="L111" i="1" s="1"/>
  <c r="K112" i="1" a="1"/>
  <c r="K112" i="1" s="1"/>
  <c r="L112" i="1" a="1"/>
  <c r="L112" i="1" s="1"/>
  <c r="K113" i="1" a="1"/>
  <c r="K113" i="1" s="1"/>
  <c r="L113" i="1" a="1"/>
  <c r="L113" i="1" s="1"/>
  <c r="K114" i="1" a="1"/>
  <c r="K114" i="1" s="1"/>
  <c r="L114" i="1" a="1"/>
  <c r="L114" i="1" s="1"/>
  <c r="K115" i="1" a="1"/>
  <c r="K115" i="1" s="1"/>
  <c r="L115" i="1" a="1"/>
  <c r="L115" i="1" s="1"/>
  <c r="K116" i="1" a="1"/>
  <c r="K116" i="1" s="1"/>
  <c r="L116" i="1" a="1"/>
  <c r="L116" i="1" s="1"/>
  <c r="K117" i="1" a="1"/>
  <c r="K117" i="1" s="1"/>
  <c r="L117" i="1" a="1"/>
  <c r="L117" i="1" s="1"/>
  <c r="K118" i="1" a="1"/>
  <c r="K118" i="1" s="1"/>
  <c r="L118" i="1" a="1"/>
  <c r="L118" i="1" s="1"/>
  <c r="K119" i="1" a="1"/>
  <c r="K119" i="1" s="1"/>
  <c r="L119" i="1" a="1"/>
  <c r="L119" i="1" s="1"/>
  <c r="K120" i="1" a="1"/>
  <c r="K120" i="1" s="1"/>
  <c r="L120" i="1" a="1"/>
  <c r="L120" i="1" s="1"/>
  <c r="M120" i="1" s="1" a="1"/>
  <c r="M120" i="1" s="1"/>
  <c r="K121" i="1" a="1"/>
  <c r="K121" i="1" s="1"/>
  <c r="L121" i="1" a="1"/>
  <c r="L121" i="1" s="1"/>
  <c r="K122" i="1" a="1"/>
  <c r="K122" i="1" s="1"/>
  <c r="L122" i="1" a="1"/>
  <c r="L122" i="1" s="1"/>
  <c r="K123" i="1" a="1"/>
  <c r="K123" i="1" s="1"/>
  <c r="L123" i="1" a="1"/>
  <c r="L123" i="1" s="1"/>
  <c r="K124" i="1" a="1"/>
  <c r="K124" i="1" s="1"/>
  <c r="L124" i="1" a="1"/>
  <c r="L124" i="1" s="1"/>
  <c r="K125" i="1" a="1"/>
  <c r="K125" i="1" s="1"/>
  <c r="L125" i="1" a="1"/>
  <c r="L125" i="1" s="1"/>
  <c r="K126" i="1" a="1"/>
  <c r="K126" i="1" s="1"/>
  <c r="L126" i="1" a="1"/>
  <c r="L126" i="1" s="1"/>
  <c r="M126" i="1" s="1" a="1"/>
  <c r="M126" i="1" s="1"/>
  <c r="K127" i="1" a="1"/>
  <c r="K127" i="1" s="1"/>
  <c r="L127" i="1" a="1"/>
  <c r="L127" i="1" s="1"/>
  <c r="K128" i="1" a="1"/>
  <c r="K128" i="1" s="1"/>
  <c r="L128" i="1" a="1"/>
  <c r="L128" i="1" s="1"/>
  <c r="K129" i="1" a="1"/>
  <c r="K129" i="1" s="1"/>
  <c r="L129" i="1" a="1"/>
  <c r="L129" i="1" s="1"/>
  <c r="M129" i="1" s="1" a="1"/>
  <c r="M129" i="1" s="1"/>
  <c r="K130" i="1" a="1"/>
  <c r="K130" i="1" s="1"/>
  <c r="L130" i="1" a="1"/>
  <c r="L130" i="1" s="1"/>
  <c r="K131" i="1" a="1"/>
  <c r="K131" i="1" s="1"/>
  <c r="L131" i="1" a="1"/>
  <c r="L131" i="1" s="1"/>
  <c r="K132" i="1" a="1"/>
  <c r="K132" i="1" s="1"/>
  <c r="L132" i="1" a="1"/>
  <c r="L132" i="1" s="1"/>
  <c r="K133" i="1" a="1"/>
  <c r="K133" i="1" s="1"/>
  <c r="L133" i="1" a="1"/>
  <c r="L133" i="1" s="1"/>
  <c r="K134" i="1" a="1"/>
  <c r="K134" i="1" s="1"/>
  <c r="L134" i="1" a="1"/>
  <c r="L134" i="1" s="1"/>
  <c r="K135" i="1" a="1"/>
  <c r="K135" i="1"/>
  <c r="L135" i="1" a="1"/>
  <c r="L135" i="1" s="1"/>
  <c r="K136" i="1" a="1"/>
  <c r="K136" i="1" s="1"/>
  <c r="L136" i="1" a="1"/>
  <c r="L136" i="1" s="1"/>
  <c r="K137" i="1" a="1"/>
  <c r="K137" i="1" s="1"/>
  <c r="L137" i="1" a="1"/>
  <c r="L137" i="1" s="1"/>
  <c r="K138" i="1" a="1"/>
  <c r="K138" i="1" s="1"/>
  <c r="L138" i="1" a="1"/>
  <c r="L138" i="1" s="1"/>
  <c r="K139" i="1" a="1"/>
  <c r="K139" i="1" s="1"/>
  <c r="L139" i="1" a="1"/>
  <c r="L139" i="1" s="1"/>
  <c r="K140" i="1" a="1"/>
  <c r="K140" i="1" s="1"/>
  <c r="L140" i="1" a="1"/>
  <c r="L140" i="1" s="1"/>
  <c r="K141" i="1" a="1"/>
  <c r="K141" i="1" s="1"/>
  <c r="L141" i="1" a="1"/>
  <c r="L141" i="1" s="1"/>
  <c r="K142" i="1" a="1"/>
  <c r="K142" i="1" s="1"/>
  <c r="L142" i="1" a="1"/>
  <c r="L142" i="1" s="1"/>
  <c r="K143" i="1" a="1"/>
  <c r="K143" i="1" s="1"/>
  <c r="L143" i="1" a="1"/>
  <c r="L143" i="1" s="1"/>
  <c r="K144" i="1" a="1"/>
  <c r="K144" i="1" s="1"/>
  <c r="L144" i="1" a="1"/>
  <c r="L144" i="1" s="1"/>
  <c r="K145" i="1" a="1"/>
  <c r="K145" i="1" s="1"/>
  <c r="L145" i="1" a="1"/>
  <c r="L145" i="1" s="1"/>
  <c r="K146" i="1" a="1"/>
  <c r="K146" i="1" s="1"/>
  <c r="L146" i="1" a="1"/>
  <c r="L146" i="1" s="1"/>
  <c r="K147" i="1" a="1"/>
  <c r="K147" i="1"/>
  <c r="L147" i="1" a="1"/>
  <c r="L147" i="1" s="1"/>
  <c r="K148" i="1" a="1"/>
  <c r="K148" i="1" s="1"/>
  <c r="L148" i="1" a="1"/>
  <c r="L148" i="1" s="1"/>
  <c r="K149" i="1" a="1"/>
  <c r="K149" i="1" s="1"/>
  <c r="L149" i="1" a="1"/>
  <c r="L149" i="1" s="1"/>
  <c r="K150" i="1" a="1"/>
  <c r="K150" i="1" s="1"/>
  <c r="L150" i="1" a="1"/>
  <c r="L150" i="1" s="1"/>
  <c r="M150" i="1" s="1" a="1"/>
  <c r="M150" i="1" s="1"/>
  <c r="K151" i="1" a="1"/>
  <c r="K151" i="1" s="1"/>
  <c r="M151" i="1" s="1" a="1"/>
  <c r="M151" i="1" s="1"/>
  <c r="L151" i="1" a="1"/>
  <c r="L151" i="1" s="1"/>
  <c r="K152" i="1" a="1"/>
  <c r="K152" i="1" s="1"/>
  <c r="L152" i="1" a="1"/>
  <c r="L152" i="1" s="1"/>
  <c r="K153" i="1" a="1"/>
  <c r="K153" i="1" s="1"/>
  <c r="L153" i="1" a="1"/>
  <c r="L153" i="1" s="1"/>
  <c r="K154" i="1" a="1"/>
  <c r="K154" i="1" s="1"/>
  <c r="L154" i="1" a="1"/>
  <c r="L154" i="1" s="1"/>
  <c r="K155" i="1" a="1"/>
  <c r="K155" i="1" s="1"/>
  <c r="L155" i="1" a="1"/>
  <c r="L155" i="1" s="1"/>
  <c r="M155" i="1" s="1" a="1"/>
  <c r="M155" i="1" s="1"/>
  <c r="K156" i="1" a="1"/>
  <c r="K156" i="1" s="1"/>
  <c r="L156" i="1" a="1"/>
  <c r="L156" i="1" s="1"/>
  <c r="K157" i="1" a="1"/>
  <c r="K157" i="1" s="1"/>
  <c r="L157" i="1" a="1"/>
  <c r="L157" i="1" s="1"/>
  <c r="K158" i="1" a="1"/>
  <c r="K158" i="1" s="1"/>
  <c r="L158" i="1" a="1"/>
  <c r="L158" i="1" s="1"/>
  <c r="M158" i="1" s="1" a="1"/>
  <c r="M158" i="1" s="1"/>
  <c r="K159" i="1" a="1"/>
  <c r="K159" i="1"/>
  <c r="L159" i="1" a="1"/>
  <c r="L159" i="1" s="1"/>
  <c r="K160" i="1" a="1"/>
  <c r="K160" i="1" s="1"/>
  <c r="L160" i="1" a="1"/>
  <c r="L160" i="1" s="1"/>
  <c r="K161" i="1" a="1"/>
  <c r="K161" i="1" s="1"/>
  <c r="L161" i="1" a="1"/>
  <c r="L161" i="1" s="1"/>
  <c r="K162" i="1" a="1"/>
  <c r="K162" i="1" s="1"/>
  <c r="L162" i="1" a="1"/>
  <c r="L162" i="1" s="1"/>
  <c r="K163" i="1" a="1"/>
  <c r="K163" i="1" s="1"/>
  <c r="L163" i="1" a="1"/>
  <c r="L163" i="1" s="1"/>
  <c r="K164" i="1" a="1"/>
  <c r="K164" i="1" s="1"/>
  <c r="L164" i="1" a="1"/>
  <c r="L164" i="1" s="1"/>
  <c r="K165" i="1" a="1"/>
  <c r="K165" i="1" s="1"/>
  <c r="L165" i="1" a="1"/>
  <c r="L165" i="1" s="1"/>
  <c r="M165" i="1" s="1" a="1"/>
  <c r="M165" i="1" s="1"/>
  <c r="K166" i="1" a="1"/>
  <c r="K166" i="1" s="1"/>
  <c r="L166" i="1" a="1"/>
  <c r="L166" i="1" s="1"/>
  <c r="K167" i="1" a="1"/>
  <c r="K167" i="1" s="1"/>
  <c r="L167" i="1" a="1"/>
  <c r="L167" i="1" s="1"/>
  <c r="K168" i="1" a="1"/>
  <c r="K168" i="1" s="1"/>
  <c r="L168" i="1" a="1"/>
  <c r="L168" i="1" s="1"/>
  <c r="K169" i="1" a="1"/>
  <c r="K169" i="1" s="1"/>
  <c r="L169" i="1" a="1"/>
  <c r="L169" i="1" s="1"/>
  <c r="K170" i="1" a="1"/>
  <c r="K170" i="1" s="1"/>
  <c r="L170" i="1" a="1"/>
  <c r="L170" i="1" s="1"/>
  <c r="K171" i="1" a="1"/>
  <c r="K171" i="1"/>
  <c r="L171" i="1" a="1"/>
  <c r="L171" i="1" s="1"/>
  <c r="K172" i="1" a="1"/>
  <c r="K172" i="1" s="1"/>
  <c r="L172" i="1" a="1"/>
  <c r="L172" i="1" s="1"/>
  <c r="K173" i="1" a="1"/>
  <c r="K173" i="1" s="1"/>
  <c r="L173" i="1" a="1"/>
  <c r="L173" i="1" s="1"/>
  <c r="K174" i="1" a="1"/>
  <c r="K174" i="1" s="1"/>
  <c r="L174" i="1" a="1"/>
  <c r="L174" i="1" s="1"/>
  <c r="M174" i="1" s="1" a="1"/>
  <c r="M174" i="1" s="1"/>
  <c r="K175" i="1" a="1"/>
  <c r="K175" i="1" s="1"/>
  <c r="M175" i="1" s="1" a="1"/>
  <c r="M175" i="1" s="1"/>
  <c r="L175" i="1" a="1"/>
  <c r="L175" i="1" s="1"/>
  <c r="K176" i="1" a="1"/>
  <c r="K176" i="1" s="1"/>
  <c r="L176" i="1" a="1"/>
  <c r="L176" i="1" s="1"/>
  <c r="K177" i="1" a="1"/>
  <c r="K177" i="1" s="1"/>
  <c r="L177" i="1" a="1"/>
  <c r="L177" i="1" s="1"/>
  <c r="K178" i="1" a="1"/>
  <c r="K178" i="1" s="1"/>
  <c r="L178" i="1" a="1"/>
  <c r="L178" i="1" s="1"/>
  <c r="K179" i="1" a="1"/>
  <c r="K179" i="1" s="1"/>
  <c r="L179" i="1" a="1"/>
  <c r="L179" i="1" s="1"/>
  <c r="K180" i="1" a="1"/>
  <c r="K180" i="1" s="1"/>
  <c r="M180" i="1" s="1" a="1"/>
  <c r="M180" i="1" s="1"/>
  <c r="L180" i="1" a="1"/>
  <c r="L180" i="1"/>
  <c r="K181" i="1" a="1"/>
  <c r="K181" i="1" s="1"/>
  <c r="L181" i="1" a="1"/>
  <c r="L181" i="1" s="1"/>
  <c r="K182" i="1" a="1"/>
  <c r="K182" i="1" s="1"/>
  <c r="L182" i="1" a="1"/>
  <c r="L182" i="1" s="1"/>
  <c r="M182" i="1" s="1" a="1"/>
  <c r="M182" i="1" s="1"/>
  <c r="K183" i="1" a="1"/>
  <c r="K183" i="1"/>
  <c r="L183" i="1" a="1"/>
  <c r="L183" i="1" s="1"/>
  <c r="K184" i="1" a="1"/>
  <c r="K184" i="1" s="1"/>
  <c r="L184" i="1" a="1"/>
  <c r="L184" i="1" s="1"/>
  <c r="K185" i="1" a="1"/>
  <c r="K185" i="1" s="1"/>
  <c r="L185" i="1" a="1"/>
  <c r="L185" i="1" s="1"/>
  <c r="K186" i="1" a="1"/>
  <c r="K186" i="1" s="1"/>
  <c r="L186" i="1" a="1"/>
  <c r="L186" i="1" s="1"/>
  <c r="M186" i="1" s="1" a="1"/>
  <c r="M186" i="1" s="1"/>
  <c r="K187" i="1" a="1"/>
  <c r="K187" i="1" s="1"/>
  <c r="L187" i="1" a="1"/>
  <c r="L187" i="1" s="1"/>
  <c r="K188" i="1" a="1"/>
  <c r="K188" i="1" s="1"/>
  <c r="L188" i="1" a="1"/>
  <c r="L188" i="1"/>
  <c r="M188" i="1" s="1" a="1"/>
  <c r="M188" i="1" s="1"/>
  <c r="K189" i="1" a="1"/>
  <c r="K189" i="1" s="1"/>
  <c r="M189" i="1" s="1" a="1"/>
  <c r="M189" i="1" s="1"/>
  <c r="L189" i="1" a="1"/>
  <c r="L189" i="1" s="1"/>
  <c r="K190" i="1" a="1"/>
  <c r="K190" i="1" s="1"/>
  <c r="L190" i="1" a="1"/>
  <c r="L190" i="1" s="1"/>
  <c r="K191" i="1" a="1"/>
  <c r="K191" i="1" s="1"/>
  <c r="L191" i="1" a="1"/>
  <c r="L191" i="1" s="1"/>
  <c r="K192" i="1" a="1"/>
  <c r="K192" i="1" s="1"/>
  <c r="L192" i="1" a="1"/>
  <c r="L192" i="1"/>
  <c r="K193" i="1" a="1"/>
  <c r="K193" i="1" s="1"/>
  <c r="L193" i="1" a="1"/>
  <c r="L193" i="1" s="1"/>
  <c r="M193" i="1" s="1" a="1"/>
  <c r="M193" i="1" s="1"/>
  <c r="K194" i="1" a="1"/>
  <c r="K194" i="1" s="1"/>
  <c r="L194" i="1" a="1"/>
  <c r="L194" i="1" s="1"/>
  <c r="M194" i="1" s="1" a="1"/>
  <c r="M194" i="1" s="1"/>
  <c r="K195" i="1" a="1"/>
  <c r="K195" i="1" s="1"/>
  <c r="M195" i="1" s="1" a="1"/>
  <c r="M195" i="1" s="1"/>
  <c r="L195" i="1" a="1"/>
  <c r="L195" i="1" s="1"/>
  <c r="K196" i="1" a="1"/>
  <c r="K196" i="1" s="1"/>
  <c r="L196" i="1" a="1"/>
  <c r="L196" i="1" s="1"/>
  <c r="K197" i="1" a="1"/>
  <c r="K197" i="1" s="1"/>
  <c r="L197" i="1" a="1"/>
  <c r="L197" i="1" s="1"/>
  <c r="K198" i="1" a="1"/>
  <c r="K198" i="1"/>
  <c r="L198" i="1" a="1"/>
  <c r="L198" i="1" s="1"/>
  <c r="K199" i="1" a="1"/>
  <c r="K199" i="1" s="1"/>
  <c r="L199" i="1" a="1"/>
  <c r="L199" i="1" s="1"/>
  <c r="K200" i="1" a="1"/>
  <c r="K200" i="1" s="1"/>
  <c r="L200" i="1" a="1"/>
  <c r="L200" i="1" s="1"/>
  <c r="K201" i="1" a="1"/>
  <c r="K201" i="1" s="1"/>
  <c r="L201" i="1" a="1"/>
  <c r="L201" i="1"/>
  <c r="K202" i="1" a="1"/>
  <c r="K202" i="1" s="1"/>
  <c r="L202" i="1" a="1"/>
  <c r="L202" i="1" s="1"/>
  <c r="M202" i="1" s="1" a="1"/>
  <c r="M202" i="1" s="1"/>
  <c r="K203" i="1" a="1"/>
  <c r="K203" i="1" s="1"/>
  <c r="L203" i="1" a="1"/>
  <c r="L203" i="1" s="1"/>
  <c r="K204" i="1" a="1"/>
  <c r="K204" i="1" s="1"/>
  <c r="L204" i="1" a="1"/>
  <c r="L204" i="1" s="1"/>
  <c r="K205" i="1" a="1"/>
  <c r="K205" i="1" s="1"/>
  <c r="L205" i="1" a="1"/>
  <c r="L205" i="1" s="1"/>
  <c r="K206" i="1" a="1"/>
  <c r="K206" i="1" s="1"/>
  <c r="L206" i="1" a="1"/>
  <c r="L206" i="1" s="1"/>
  <c r="K207" i="1" a="1"/>
  <c r="K207" i="1"/>
  <c r="L207" i="1" a="1"/>
  <c r="L207" i="1" s="1"/>
  <c r="M207" i="1" s="1" a="1"/>
  <c r="M207" i="1" s="1"/>
  <c r="K208" i="1" a="1"/>
  <c r="K208" i="1" s="1"/>
  <c r="L208" i="1" a="1"/>
  <c r="L208" i="1" s="1"/>
  <c r="K209" i="1" a="1"/>
  <c r="K209" i="1" s="1"/>
  <c r="L209" i="1" a="1"/>
  <c r="L209" i="1" s="1"/>
  <c r="K210" i="1" a="1"/>
  <c r="K210" i="1" s="1"/>
  <c r="L210" i="1" a="1"/>
  <c r="L210" i="1" s="1"/>
  <c r="M210" i="1" s="1" a="1"/>
  <c r="M210" i="1" s="1"/>
  <c r="K211" i="1" a="1"/>
  <c r="K211" i="1" s="1"/>
  <c r="L211" i="1" a="1"/>
  <c r="L211" i="1" s="1"/>
  <c r="K212" i="1" a="1"/>
  <c r="K212" i="1" s="1"/>
  <c r="L212" i="1" a="1"/>
  <c r="L212" i="1" s="1"/>
  <c r="K213" i="1" a="1"/>
  <c r="K213" i="1" s="1"/>
  <c r="L213" i="1" a="1"/>
  <c r="L213" i="1" s="1"/>
  <c r="M213" i="1" s="1" a="1"/>
  <c r="M213" i="1" s="1"/>
  <c r="K214" i="1" a="1"/>
  <c r="K214" i="1" s="1"/>
  <c r="L214" i="1" a="1"/>
  <c r="L214" i="1" s="1"/>
  <c r="K215" i="1" a="1"/>
  <c r="K215" i="1" s="1"/>
  <c r="L215" i="1" a="1"/>
  <c r="L215" i="1" s="1"/>
  <c r="K216" i="1" a="1"/>
  <c r="K216" i="1" s="1"/>
  <c r="L216" i="1" a="1"/>
  <c r="L216" i="1"/>
  <c r="M216" i="1" s="1" a="1"/>
  <c r="M216" i="1" s="1"/>
  <c r="K217" i="1" a="1"/>
  <c r="K217" i="1" s="1"/>
  <c r="M217" i="1" s="1" a="1"/>
  <c r="M217" i="1" s="1"/>
  <c r="L217" i="1" a="1"/>
  <c r="L217" i="1" s="1"/>
  <c r="K218" i="1" a="1"/>
  <c r="K218" i="1" s="1"/>
  <c r="L218" i="1" a="1"/>
  <c r="L218" i="1" s="1"/>
  <c r="M218" i="1" s="1" a="1"/>
  <c r="M218" i="1" s="1"/>
  <c r="K219" i="1" a="1"/>
  <c r="K219" i="1" s="1"/>
  <c r="L219" i="1" a="1"/>
  <c r="L219" i="1" s="1"/>
  <c r="K220" i="1" a="1"/>
  <c r="K220" i="1" s="1"/>
  <c r="L220" i="1" a="1"/>
  <c r="L220" i="1" s="1"/>
  <c r="K221" i="1" a="1"/>
  <c r="K221" i="1" s="1"/>
  <c r="L221" i="1" a="1"/>
  <c r="L221" i="1" s="1"/>
  <c r="K222" i="1" a="1"/>
  <c r="K222" i="1" s="1"/>
  <c r="M222" i="1" s="1" a="1"/>
  <c r="M222" i="1" s="1"/>
  <c r="L222" i="1" a="1"/>
  <c r="L222" i="1"/>
  <c r="K223" i="1" a="1"/>
  <c r="K223" i="1" s="1"/>
  <c r="L223" i="1" a="1"/>
  <c r="L223" i="1" s="1"/>
  <c r="K224" i="1" a="1"/>
  <c r="K224" i="1" s="1"/>
  <c r="L224" i="1" a="1"/>
  <c r="L224" i="1" s="1"/>
  <c r="M224" i="1" s="1" a="1"/>
  <c r="M224" i="1" s="1"/>
  <c r="K225" i="1" a="1"/>
  <c r="K225" i="1" s="1"/>
  <c r="L225" i="1" a="1"/>
  <c r="L225" i="1"/>
  <c r="K226" i="1" a="1"/>
  <c r="K226" i="1" s="1"/>
  <c r="L226" i="1" a="1"/>
  <c r="L226" i="1" s="1"/>
  <c r="K227" i="1" a="1"/>
  <c r="K227" i="1" s="1"/>
  <c r="L227" i="1" a="1"/>
  <c r="L227" i="1" s="1"/>
  <c r="K228" i="1" a="1"/>
  <c r="K228" i="1" s="1"/>
  <c r="L228" i="1" a="1"/>
  <c r="L228" i="1" s="1"/>
  <c r="K229" i="1" a="1"/>
  <c r="K229" i="1" s="1"/>
  <c r="L229" i="1" a="1"/>
  <c r="L229" i="1" s="1"/>
  <c r="K230" i="1" a="1"/>
  <c r="K230" i="1" s="1"/>
  <c r="L230" i="1" a="1"/>
  <c r="L230" i="1"/>
  <c r="M230" i="1" s="1" a="1"/>
  <c r="M230" i="1" s="1"/>
  <c r="K231" i="1" a="1"/>
  <c r="K231" i="1" s="1"/>
  <c r="M231" i="1" s="1" a="1"/>
  <c r="M231" i="1" s="1"/>
  <c r="L231" i="1" a="1"/>
  <c r="L231" i="1" s="1"/>
  <c r="K232" i="1" a="1"/>
  <c r="K232" i="1" s="1"/>
  <c r="L232" i="1" a="1"/>
  <c r="L232" i="1" s="1"/>
  <c r="K233" i="1" a="1"/>
  <c r="K233" i="1" s="1"/>
  <c r="L233" i="1" a="1"/>
  <c r="L233" i="1" s="1"/>
  <c r="K234" i="1" a="1"/>
  <c r="K234" i="1" s="1"/>
  <c r="L234" i="1" a="1"/>
  <c r="L234" i="1" s="1"/>
  <c r="K235" i="1" a="1"/>
  <c r="K235" i="1" s="1"/>
  <c r="L235" i="1" a="1"/>
  <c r="L235" i="1" s="1"/>
  <c r="K236" i="1" a="1"/>
  <c r="K236" i="1" s="1"/>
  <c r="L236" i="1" a="1"/>
  <c r="L236" i="1"/>
  <c r="K237" i="1" a="1"/>
  <c r="K237" i="1" s="1"/>
  <c r="L237" i="1" a="1"/>
  <c r="L237" i="1" s="1"/>
  <c r="M237" i="1" s="1" a="1"/>
  <c r="M237" i="1" s="1"/>
  <c r="K238" i="1" a="1"/>
  <c r="K238" i="1" s="1"/>
  <c r="L238" i="1" a="1"/>
  <c r="L238" i="1" s="1"/>
  <c r="K239" i="1" a="1"/>
  <c r="K239" i="1" s="1"/>
  <c r="L239" i="1" a="1"/>
  <c r="L239" i="1" s="1"/>
  <c r="K240" i="1" a="1"/>
  <c r="K240" i="1" s="1"/>
  <c r="L240" i="1" a="1"/>
  <c r="L240" i="1" s="1"/>
  <c r="M240" i="1" s="1" a="1"/>
  <c r="M240" i="1" s="1"/>
  <c r="K241" i="1" a="1"/>
  <c r="K241" i="1" s="1"/>
  <c r="L241" i="1" a="1"/>
  <c r="L241" i="1" s="1"/>
  <c r="K242" i="1" a="1"/>
  <c r="K242" i="1" s="1"/>
  <c r="L242" i="1" a="1"/>
  <c r="L242" i="1" s="1"/>
  <c r="K243" i="1" a="1"/>
  <c r="K243" i="1" s="1"/>
  <c r="L243" i="1" a="1"/>
  <c r="L243" i="1" s="1"/>
  <c r="K244" i="1" a="1"/>
  <c r="K244" i="1" s="1"/>
  <c r="L244" i="1" a="1"/>
  <c r="L244" i="1" s="1"/>
  <c r="K245" i="1" a="1"/>
  <c r="K245" i="1" s="1"/>
  <c r="L245" i="1" a="1"/>
  <c r="L245" i="1" s="1"/>
  <c r="K246" i="1" a="1"/>
  <c r="K246" i="1"/>
  <c r="L246" i="1" a="1"/>
  <c r="L246" i="1" s="1"/>
  <c r="M246" i="1" s="1" a="1"/>
  <c r="M246" i="1" s="1"/>
  <c r="K247" i="1" a="1"/>
  <c r="K247" i="1" s="1"/>
  <c r="L247" i="1" a="1"/>
  <c r="L247" i="1" s="1"/>
  <c r="K248" i="1" a="1"/>
  <c r="K248" i="1" s="1"/>
  <c r="L248" i="1" a="1"/>
  <c r="L248" i="1"/>
  <c r="K249" i="1" a="1"/>
  <c r="K249" i="1" s="1"/>
  <c r="L249" i="1" a="1"/>
  <c r="L249" i="1" s="1"/>
  <c r="M249" i="1" s="1" a="1"/>
  <c r="M249" i="1" s="1"/>
  <c r="K250" i="1" a="1"/>
  <c r="K250" i="1" s="1"/>
  <c r="L250" i="1" a="1"/>
  <c r="L250" i="1" s="1"/>
  <c r="K251" i="1" a="1"/>
  <c r="K251" i="1" s="1"/>
  <c r="L251" i="1" a="1"/>
  <c r="L251" i="1" s="1"/>
  <c r="K252" i="1" a="1"/>
  <c r="K252" i="1" s="1"/>
  <c r="L252" i="1" a="1"/>
  <c r="L252" i="1"/>
  <c r="K253" i="1" a="1"/>
  <c r="K253" i="1" s="1"/>
  <c r="L253" i="1" a="1"/>
  <c r="L253" i="1" s="1"/>
  <c r="K254" i="1" a="1"/>
  <c r="K254" i="1" s="1"/>
  <c r="L254" i="1" a="1"/>
  <c r="L254" i="1" s="1"/>
  <c r="M254" i="1" s="1" a="1"/>
  <c r="M254" i="1" s="1"/>
  <c r="K255" i="1" a="1"/>
  <c r="K255" i="1" s="1"/>
  <c r="L255" i="1" a="1"/>
  <c r="L255" i="1" s="1"/>
  <c r="K256" i="1" a="1"/>
  <c r="K256" i="1" s="1"/>
  <c r="L256" i="1" a="1"/>
  <c r="L256" i="1" s="1"/>
  <c r="K257" i="1" a="1"/>
  <c r="K257" i="1" s="1"/>
  <c r="L257" i="1" a="1"/>
  <c r="L257" i="1" s="1"/>
  <c r="K258" i="1" a="1"/>
  <c r="K258" i="1" s="1"/>
  <c r="L258" i="1" a="1"/>
  <c r="L258" i="1" s="1"/>
  <c r="M258" i="1" s="1" a="1"/>
  <c r="M258" i="1" s="1"/>
  <c r="K259" i="1" a="1"/>
  <c r="K259" i="1" s="1"/>
  <c r="L259" i="1" a="1"/>
  <c r="L259" i="1" s="1"/>
  <c r="M259" i="1" s="1" a="1"/>
  <c r="M259" i="1" s="1"/>
  <c r="K260" i="1" a="1"/>
  <c r="K260" i="1" s="1"/>
  <c r="L260" i="1" a="1"/>
  <c r="L260" i="1"/>
  <c r="K261" i="1" a="1"/>
  <c r="K261" i="1" s="1"/>
  <c r="L261" i="1" a="1"/>
  <c r="L261" i="1" s="1"/>
  <c r="K262" i="1" a="1"/>
  <c r="K262" i="1" s="1"/>
  <c r="L262" i="1" a="1"/>
  <c r="L262" i="1" s="1"/>
  <c r="K263" i="1" a="1"/>
  <c r="K263" i="1" s="1"/>
  <c r="L263" i="1" a="1"/>
  <c r="L263" i="1" s="1"/>
  <c r="K264" i="1" a="1"/>
  <c r="K264" i="1" s="1"/>
  <c r="L264" i="1" a="1"/>
  <c r="L264" i="1" s="1"/>
  <c r="K265" i="1" a="1"/>
  <c r="K265" i="1" s="1"/>
  <c r="L265" i="1" a="1"/>
  <c r="L265" i="1"/>
  <c r="K266" i="1" a="1"/>
  <c r="K266" i="1" s="1"/>
  <c r="L266" i="1" a="1"/>
  <c r="L266" i="1" s="1"/>
  <c r="K267" i="1" a="1"/>
  <c r="K267" i="1" s="1"/>
  <c r="L267" i="1" a="1"/>
  <c r="L267" i="1" s="1"/>
  <c r="M267" i="1" s="1" a="1"/>
  <c r="M267" i="1" s="1"/>
  <c r="K268" i="1" a="1"/>
  <c r="K268" i="1"/>
  <c r="L268" i="1" a="1"/>
  <c r="L268" i="1" s="1"/>
  <c r="K269" i="1" a="1"/>
  <c r="K269" i="1" s="1"/>
  <c r="L269" i="1" a="1"/>
  <c r="L269" i="1" s="1"/>
  <c r="K270" i="1" a="1"/>
  <c r="K270" i="1" s="1"/>
  <c r="L270" i="1" a="1"/>
  <c r="L270" i="1" s="1"/>
  <c r="K271" i="1" a="1"/>
  <c r="K271" i="1" s="1"/>
  <c r="L271" i="1" a="1"/>
  <c r="L271" i="1" s="1"/>
  <c r="M271" i="1" s="1" a="1"/>
  <c r="M271" i="1" s="1"/>
  <c r="K272" i="1" a="1"/>
  <c r="K272" i="1" s="1"/>
  <c r="L272" i="1" a="1"/>
  <c r="L272" i="1" s="1"/>
  <c r="K273" i="1" a="1"/>
  <c r="K273" i="1" s="1"/>
  <c r="L273" i="1" a="1"/>
  <c r="L273" i="1" s="1"/>
  <c r="K274" i="1" a="1"/>
  <c r="K274" i="1" s="1"/>
  <c r="L274" i="1" a="1"/>
  <c r="L274" i="1" s="1"/>
  <c r="K275" i="1" a="1"/>
  <c r="K275" i="1" s="1"/>
  <c r="L275" i="1" a="1"/>
  <c r="L275" i="1" s="1"/>
  <c r="K276" i="1" a="1"/>
  <c r="K276" i="1" s="1"/>
  <c r="L276" i="1" a="1"/>
  <c r="L276" i="1" s="1"/>
  <c r="M276" i="1" s="1" a="1"/>
  <c r="M276" i="1" s="1"/>
  <c r="K277" i="1" a="1"/>
  <c r="K277" i="1" s="1"/>
  <c r="L277" i="1" a="1"/>
  <c r="L277" i="1"/>
  <c r="K278" i="1" a="1"/>
  <c r="K278" i="1" s="1"/>
  <c r="L278" i="1" a="1"/>
  <c r="L278" i="1" s="1"/>
  <c r="K279" i="1" a="1"/>
  <c r="K279" i="1" s="1"/>
  <c r="L279" i="1" a="1"/>
  <c r="L279" i="1" s="1"/>
  <c r="K280" i="1" a="1"/>
  <c r="K280" i="1" s="1"/>
  <c r="L280" i="1" a="1"/>
  <c r="L280" i="1" s="1"/>
  <c r="M280" i="1" s="1" a="1"/>
  <c r="M280" i="1" s="1"/>
  <c r="K281" i="1" a="1"/>
  <c r="K281" i="1" s="1"/>
  <c r="L281" i="1" a="1"/>
  <c r="L281" i="1"/>
  <c r="K282" i="1" a="1"/>
  <c r="K282" i="1" s="1"/>
  <c r="L282" i="1" a="1"/>
  <c r="L282" i="1" s="1"/>
  <c r="K283" i="1" a="1"/>
  <c r="K283" i="1" s="1"/>
  <c r="L283" i="1" a="1"/>
  <c r="L283" i="1" s="1"/>
  <c r="K284" i="1" a="1"/>
  <c r="K284" i="1" s="1"/>
  <c r="L284" i="1" a="1"/>
  <c r="L284" i="1"/>
  <c r="K285" i="1" a="1"/>
  <c r="K285" i="1" s="1"/>
  <c r="L285" i="1" a="1"/>
  <c r="L285" i="1" s="1"/>
  <c r="K286" i="1" a="1"/>
  <c r="K286" i="1"/>
  <c r="L286" i="1" a="1"/>
  <c r="L286" i="1"/>
  <c r="K287" i="1" a="1"/>
  <c r="K287" i="1" s="1"/>
  <c r="L287" i="1" a="1"/>
  <c r="L287" i="1" s="1"/>
  <c r="M287" i="1" s="1" a="1"/>
  <c r="M287" i="1" s="1"/>
  <c r="K288" i="1" a="1"/>
  <c r="K288" i="1" s="1"/>
  <c r="L288" i="1" a="1"/>
  <c r="L288" i="1" s="1"/>
  <c r="K289" i="1" a="1"/>
  <c r="K289" i="1" s="1"/>
  <c r="L289" i="1" a="1"/>
  <c r="L289" i="1" s="1"/>
  <c r="K290" i="1" a="1"/>
  <c r="K290" i="1" s="1"/>
  <c r="L290" i="1" a="1"/>
  <c r="L290" i="1" s="1"/>
  <c r="K291" i="1" a="1"/>
  <c r="K291" i="1" s="1"/>
  <c r="L291" i="1" a="1"/>
  <c r="L291" i="1" s="1"/>
  <c r="K292" i="1" a="1"/>
  <c r="K292" i="1" s="1"/>
  <c r="L292" i="1" a="1"/>
  <c r="L292" i="1" s="1"/>
  <c r="K293" i="1" a="1"/>
  <c r="K293" i="1" s="1"/>
  <c r="L293" i="1" a="1"/>
  <c r="L293" i="1" s="1"/>
  <c r="K294" i="1" a="1"/>
  <c r="K294" i="1" s="1"/>
  <c r="L294" i="1" a="1"/>
  <c r="L294" i="1" s="1"/>
  <c r="K295" i="1" a="1"/>
  <c r="K295" i="1" s="1"/>
  <c r="L295" i="1" a="1"/>
  <c r="L295" i="1" s="1"/>
  <c r="K296" i="1" a="1"/>
  <c r="K296" i="1" s="1"/>
  <c r="L296" i="1" a="1"/>
  <c r="L296" i="1" s="1"/>
  <c r="K297" i="1" a="1"/>
  <c r="K297" i="1" s="1"/>
  <c r="L297" i="1" a="1"/>
  <c r="L297" i="1" s="1"/>
  <c r="K298" i="1" a="1"/>
  <c r="K298" i="1" s="1"/>
  <c r="L298" i="1" a="1"/>
  <c r="L298" i="1" s="1"/>
  <c r="M298" i="1" s="1" a="1"/>
  <c r="M298" i="1" s="1"/>
  <c r="K299" i="1" a="1"/>
  <c r="K299" i="1" s="1"/>
  <c r="L299" i="1" a="1"/>
  <c r="L299" i="1" s="1"/>
  <c r="K300" i="1" a="1"/>
  <c r="K300" i="1" s="1"/>
  <c r="L300" i="1" a="1"/>
  <c r="L300" i="1" s="1"/>
  <c r="K301" i="1" a="1"/>
  <c r="K301" i="1" s="1"/>
  <c r="L301" i="1" a="1"/>
  <c r="L301" i="1" s="1"/>
  <c r="M301" i="1" s="1" a="1"/>
  <c r="M301" i="1" s="1"/>
  <c r="K302" i="1" a="1"/>
  <c r="K302" i="1" s="1"/>
  <c r="L302" i="1" a="1"/>
  <c r="L302" i="1" s="1"/>
  <c r="K303" i="1" a="1"/>
  <c r="K303" i="1" s="1"/>
  <c r="M303" i="1" s="1" a="1"/>
  <c r="M303" i="1" s="1"/>
  <c r="L303" i="1" a="1"/>
  <c r="L303" i="1" s="1"/>
  <c r="K304" i="1" a="1"/>
  <c r="K304" i="1" s="1"/>
  <c r="L304" i="1" a="1"/>
  <c r="L304" i="1" s="1"/>
  <c r="K305" i="1" a="1"/>
  <c r="K305" i="1" s="1"/>
  <c r="L305" i="1" a="1"/>
  <c r="L305" i="1" s="1"/>
  <c r="K306" i="1" a="1"/>
  <c r="K306" i="1" s="1"/>
  <c r="L306" i="1" a="1"/>
  <c r="L306" i="1" s="1"/>
  <c r="K307" i="1" a="1"/>
  <c r="K307" i="1" s="1"/>
  <c r="L307" i="1" a="1"/>
  <c r="L307" i="1" s="1"/>
  <c r="K308" i="1" a="1"/>
  <c r="K308" i="1" s="1"/>
  <c r="L308" i="1" a="1"/>
  <c r="L308" i="1" s="1"/>
  <c r="K309" i="1" a="1"/>
  <c r="K309" i="1" s="1"/>
  <c r="L309" i="1" a="1"/>
  <c r="L309" i="1" s="1"/>
  <c r="K310" i="1" a="1"/>
  <c r="K310" i="1" s="1"/>
  <c r="L310" i="1" a="1"/>
  <c r="L310" i="1" s="1"/>
  <c r="K311" i="1" a="1"/>
  <c r="K311" i="1" s="1"/>
  <c r="L311" i="1" a="1"/>
  <c r="L311" i="1" s="1"/>
  <c r="K312" i="1" a="1"/>
  <c r="K312" i="1" s="1"/>
  <c r="L312" i="1" a="1"/>
  <c r="L312" i="1" s="1"/>
  <c r="K313" i="1" a="1"/>
  <c r="K313" i="1" s="1"/>
  <c r="L313" i="1" a="1"/>
  <c r="L313" i="1" s="1"/>
  <c r="K314" i="1" a="1"/>
  <c r="K314" i="1" s="1"/>
  <c r="L314" i="1" a="1"/>
  <c r="L314" i="1" s="1"/>
  <c r="K315" i="1" a="1"/>
  <c r="K315" i="1" s="1"/>
  <c r="L315" i="1" a="1"/>
  <c r="L315" i="1" s="1"/>
  <c r="K316" i="1" a="1"/>
  <c r="K316" i="1" s="1"/>
  <c r="L316" i="1" a="1"/>
  <c r="L316" i="1" s="1"/>
  <c r="K317" i="1" a="1"/>
  <c r="K317" i="1" s="1"/>
  <c r="L317" i="1" a="1"/>
  <c r="L317" i="1" s="1"/>
  <c r="K318" i="1" a="1"/>
  <c r="K318" i="1" s="1"/>
  <c r="L318" i="1" a="1"/>
  <c r="L318" i="1" s="1"/>
  <c r="K319" i="1" a="1"/>
  <c r="K319" i="1" s="1"/>
  <c r="L319" i="1" a="1"/>
  <c r="L319" i="1" s="1"/>
  <c r="K320" i="1" a="1"/>
  <c r="K320" i="1" s="1"/>
  <c r="L320" i="1" a="1"/>
  <c r="L320" i="1" s="1"/>
  <c r="K321" i="1" a="1"/>
  <c r="K321" i="1" s="1"/>
  <c r="L321" i="1" a="1"/>
  <c r="L321" i="1" s="1"/>
  <c r="K322" i="1" a="1"/>
  <c r="K322" i="1" s="1"/>
  <c r="L322" i="1" a="1"/>
  <c r="L322" i="1" s="1"/>
  <c r="K323" i="1" a="1"/>
  <c r="K323" i="1" s="1"/>
  <c r="L323" i="1" a="1"/>
  <c r="L323" i="1" s="1"/>
  <c r="K324" i="1" a="1"/>
  <c r="K324" i="1" s="1"/>
  <c r="L324" i="1" a="1"/>
  <c r="L324" i="1" s="1"/>
  <c r="K325" i="1" a="1"/>
  <c r="K325" i="1" s="1"/>
  <c r="L325" i="1" a="1"/>
  <c r="L325" i="1" s="1"/>
  <c r="K326" i="1" a="1"/>
  <c r="K326" i="1" s="1"/>
  <c r="L326" i="1" a="1"/>
  <c r="L326" i="1" s="1"/>
  <c r="K327" i="1" a="1"/>
  <c r="K327" i="1" s="1"/>
  <c r="L327" i="1" a="1"/>
  <c r="L327" i="1" s="1"/>
  <c r="K328" i="1" a="1"/>
  <c r="K328" i="1" s="1"/>
  <c r="L328" i="1" a="1"/>
  <c r="L328" i="1" s="1"/>
  <c r="K329" i="1" a="1"/>
  <c r="K329" i="1" s="1"/>
  <c r="L329" i="1" a="1"/>
  <c r="L329" i="1" s="1"/>
  <c r="K330" i="1" a="1"/>
  <c r="K330" i="1" s="1"/>
  <c r="L330" i="1" a="1"/>
  <c r="L330" i="1" s="1"/>
  <c r="K331" i="1" a="1"/>
  <c r="K331" i="1" s="1"/>
  <c r="L331" i="1" a="1"/>
  <c r="L331" i="1" s="1"/>
  <c r="K332" i="1" a="1"/>
  <c r="K332" i="1" s="1"/>
  <c r="L332" i="1" a="1"/>
  <c r="L332" i="1" s="1"/>
  <c r="K333" i="1" a="1"/>
  <c r="K333" i="1" s="1"/>
  <c r="L333" i="1" a="1"/>
  <c r="L333" i="1" s="1"/>
  <c r="K334" i="1" a="1"/>
  <c r="K334" i="1" s="1"/>
  <c r="L334" i="1" a="1"/>
  <c r="L334" i="1" s="1"/>
  <c r="K335" i="1" a="1"/>
  <c r="K335" i="1" s="1"/>
  <c r="L335" i="1" a="1"/>
  <c r="L335" i="1" s="1"/>
  <c r="K336" i="1" a="1"/>
  <c r="K336" i="1" s="1"/>
  <c r="L336" i="1" a="1"/>
  <c r="L336" i="1" s="1"/>
  <c r="K337" i="1" a="1"/>
  <c r="K337" i="1" s="1"/>
  <c r="L337" i="1" a="1"/>
  <c r="L337" i="1" s="1"/>
  <c r="M337" i="1" s="1" a="1"/>
  <c r="M337" i="1" s="1"/>
  <c r="K338" i="1" a="1"/>
  <c r="K338" i="1" s="1"/>
  <c r="L338" i="1" a="1"/>
  <c r="L338" i="1" s="1"/>
  <c r="K339" i="1" a="1"/>
  <c r="K339" i="1" s="1"/>
  <c r="L339" i="1" a="1"/>
  <c r="L339" i="1" s="1"/>
  <c r="K340" i="1" a="1"/>
  <c r="K340" i="1" s="1"/>
  <c r="M340" i="1" s="1" a="1"/>
  <c r="M340" i="1" s="1"/>
  <c r="L340" i="1" a="1"/>
  <c r="L340" i="1" s="1"/>
  <c r="K341" i="1" a="1"/>
  <c r="K341" i="1" s="1"/>
  <c r="L341" i="1" a="1"/>
  <c r="L341" i="1" s="1"/>
  <c r="K342" i="1" a="1"/>
  <c r="K342" i="1" s="1"/>
  <c r="L342" i="1" a="1"/>
  <c r="L342" i="1" s="1"/>
  <c r="K343" i="1" a="1"/>
  <c r="K343" i="1" s="1"/>
  <c r="L343" i="1" a="1"/>
  <c r="L343" i="1" s="1"/>
  <c r="K344" i="1" a="1"/>
  <c r="K344" i="1" s="1"/>
  <c r="L344" i="1" a="1"/>
  <c r="L344" i="1" s="1"/>
  <c r="M344" i="1" s="1" a="1"/>
  <c r="M344" i="1" s="1"/>
  <c r="K345" i="1" a="1"/>
  <c r="K345" i="1" s="1"/>
  <c r="L345" i="1" a="1"/>
  <c r="L345" i="1" s="1"/>
  <c r="K346" i="1" a="1"/>
  <c r="K346" i="1" s="1"/>
  <c r="L346" i="1" a="1"/>
  <c r="L346" i="1" s="1"/>
  <c r="K347" i="1" a="1"/>
  <c r="K347" i="1" s="1"/>
  <c r="L347" i="1" a="1"/>
  <c r="L347" i="1" s="1"/>
  <c r="K348" i="1" a="1"/>
  <c r="K348" i="1" s="1"/>
  <c r="L348" i="1" a="1"/>
  <c r="L348" i="1" s="1"/>
  <c r="K349" i="1" a="1"/>
  <c r="K349" i="1" s="1"/>
  <c r="M349" i="1" s="1" a="1"/>
  <c r="M349" i="1" s="1"/>
  <c r="L349" i="1" a="1"/>
  <c r="L349" i="1" s="1"/>
  <c r="K350" i="1" a="1"/>
  <c r="K350" i="1" s="1"/>
  <c r="L350" i="1" a="1"/>
  <c r="L350" i="1" s="1"/>
  <c r="K351" i="1" a="1"/>
  <c r="K351" i="1" s="1"/>
  <c r="L351" i="1" a="1"/>
  <c r="L351" i="1" s="1"/>
  <c r="K352" i="1" a="1"/>
  <c r="K352" i="1" s="1"/>
  <c r="L352" i="1" a="1"/>
  <c r="L352" i="1" s="1"/>
  <c r="K353" i="1" a="1"/>
  <c r="K353" i="1" s="1"/>
  <c r="L353" i="1" a="1"/>
  <c r="L353" i="1" s="1"/>
  <c r="K354" i="1" a="1"/>
  <c r="K354" i="1" s="1"/>
  <c r="L354" i="1" a="1"/>
  <c r="L354" i="1" s="1"/>
  <c r="K355" i="1" a="1"/>
  <c r="K355" i="1" s="1"/>
  <c r="L355" i="1" a="1"/>
  <c r="L355" i="1" s="1"/>
  <c r="M355" i="1" s="1" a="1"/>
  <c r="M355" i="1" s="1"/>
  <c r="K356" i="1" a="1"/>
  <c r="K356" i="1" s="1"/>
  <c r="L356" i="1" a="1"/>
  <c r="L356" i="1" s="1"/>
  <c r="K357" i="1" a="1"/>
  <c r="K357" i="1" s="1"/>
  <c r="L357" i="1" a="1"/>
  <c r="L357" i="1" s="1"/>
  <c r="K358" i="1" a="1"/>
  <c r="K358" i="1" s="1"/>
  <c r="L358" i="1" a="1"/>
  <c r="L358" i="1" s="1"/>
  <c r="K359" i="1" a="1"/>
  <c r="K359" i="1" s="1"/>
  <c r="L359" i="1" a="1"/>
  <c r="L359" i="1" s="1"/>
  <c r="K360" i="1" a="1"/>
  <c r="K360" i="1" s="1"/>
  <c r="L360" i="1" a="1"/>
  <c r="L360" i="1" s="1"/>
  <c r="K361" i="1" a="1"/>
  <c r="K361" i="1" s="1"/>
  <c r="L361" i="1" a="1"/>
  <c r="L361" i="1" s="1"/>
  <c r="K362" i="1" a="1"/>
  <c r="K362" i="1" s="1"/>
  <c r="L362" i="1" a="1"/>
  <c r="L362" i="1" s="1"/>
  <c r="K363" i="1" a="1"/>
  <c r="K363" i="1" s="1"/>
  <c r="L363" i="1" a="1"/>
  <c r="L363" i="1" s="1"/>
  <c r="K364" i="1" a="1"/>
  <c r="K364" i="1" s="1"/>
  <c r="L364" i="1" a="1"/>
  <c r="L364" i="1" s="1"/>
  <c r="K365" i="1" a="1"/>
  <c r="K365" i="1" s="1"/>
  <c r="L365" i="1" a="1"/>
  <c r="L365" i="1" s="1"/>
  <c r="K366" i="1" a="1"/>
  <c r="K366" i="1" s="1"/>
  <c r="L366" i="1" a="1"/>
  <c r="L366" i="1" s="1"/>
  <c r="K367" i="1" a="1"/>
  <c r="K367" i="1" s="1"/>
  <c r="L367" i="1" a="1"/>
  <c r="L367" i="1" s="1"/>
  <c r="M367" i="1" s="1" a="1"/>
  <c r="M367" i="1" s="1"/>
  <c r="K368" i="1" a="1"/>
  <c r="K368" i="1" s="1"/>
  <c r="M368" i="1" s="1" a="1"/>
  <c r="M368" i="1" s="1"/>
  <c r="L368" i="1" a="1"/>
  <c r="L368" i="1" s="1"/>
  <c r="K369" i="1" a="1"/>
  <c r="K369" i="1" s="1"/>
  <c r="L369" i="1" a="1"/>
  <c r="L369" i="1" s="1"/>
  <c r="K370" i="1" a="1"/>
  <c r="K370" i="1" s="1"/>
  <c r="L370" i="1" a="1"/>
  <c r="L370" i="1" s="1"/>
  <c r="K371" i="1" a="1"/>
  <c r="K371" i="1" s="1"/>
  <c r="L371" i="1" a="1"/>
  <c r="L371" i="1" s="1"/>
  <c r="K372" i="1" a="1"/>
  <c r="K372" i="1" s="1"/>
  <c r="L372" i="1" a="1"/>
  <c r="L372" i="1" s="1"/>
  <c r="K373" i="1" a="1"/>
  <c r="K373" i="1"/>
  <c r="M373" i="1" s="1" a="1"/>
  <c r="M373" i="1" s="1"/>
  <c r="L373" i="1" a="1"/>
  <c r="L373" i="1" s="1"/>
  <c r="K374" i="1" a="1"/>
  <c r="K374" i="1" s="1"/>
  <c r="L374" i="1" a="1"/>
  <c r="L374" i="1" s="1"/>
  <c r="K375" i="1" a="1"/>
  <c r="K375" i="1" s="1"/>
  <c r="L375" i="1" a="1"/>
  <c r="L375" i="1" s="1"/>
  <c r="K376" i="1" a="1"/>
  <c r="K376" i="1" s="1"/>
  <c r="L376" i="1" a="1"/>
  <c r="L376" i="1" s="1"/>
  <c r="K377" i="1" a="1"/>
  <c r="K377" i="1" s="1"/>
  <c r="L377" i="1" a="1"/>
  <c r="L377" i="1" s="1"/>
  <c r="K378" i="1" a="1"/>
  <c r="K378" i="1" s="1"/>
  <c r="L378" i="1" a="1"/>
  <c r="L378" i="1" s="1"/>
  <c r="K379" i="1" a="1"/>
  <c r="K379" i="1" s="1"/>
  <c r="L379" i="1" a="1"/>
  <c r="L379" i="1" s="1"/>
  <c r="M379" i="1" s="1" a="1"/>
  <c r="M379" i="1" s="1"/>
  <c r="K380" i="1" a="1"/>
  <c r="K380" i="1" s="1"/>
  <c r="L380" i="1" a="1"/>
  <c r="L380" i="1" s="1"/>
  <c r="K381" i="1" a="1"/>
  <c r="K381" i="1" s="1"/>
  <c r="L381" i="1" a="1"/>
  <c r="L381" i="1" s="1"/>
  <c r="K382" i="1" a="1"/>
  <c r="K382" i="1" s="1"/>
  <c r="L382" i="1" a="1"/>
  <c r="L382" i="1" s="1"/>
  <c r="K383" i="1" a="1"/>
  <c r="K383" i="1" s="1"/>
  <c r="L383" i="1" a="1"/>
  <c r="L383" i="1" s="1"/>
  <c r="K384" i="1" a="1"/>
  <c r="K384" i="1" s="1"/>
  <c r="L384" i="1" a="1"/>
  <c r="L384" i="1" s="1"/>
  <c r="K385" i="1" a="1"/>
  <c r="K385" i="1" s="1"/>
  <c r="L385" i="1" a="1"/>
  <c r="L385" i="1" s="1"/>
  <c r="K386" i="1" a="1"/>
  <c r="K386" i="1" s="1"/>
  <c r="L386" i="1" a="1"/>
  <c r="L386" i="1" s="1"/>
  <c r="K387" i="1" a="1"/>
  <c r="K387" i="1" s="1"/>
  <c r="L387" i="1" a="1"/>
  <c r="L387" i="1" s="1"/>
  <c r="K388" i="1" a="1"/>
  <c r="K388" i="1" s="1"/>
  <c r="M388" i="1" s="1" a="1"/>
  <c r="M388" i="1" s="1"/>
  <c r="L388" i="1" a="1"/>
  <c r="L388" i="1" s="1"/>
  <c r="K389" i="1" a="1"/>
  <c r="K389" i="1" s="1"/>
  <c r="L389" i="1" a="1"/>
  <c r="L389" i="1" s="1"/>
  <c r="K390" i="1" a="1"/>
  <c r="K390" i="1" s="1"/>
  <c r="L390" i="1" a="1"/>
  <c r="L390" i="1" s="1"/>
  <c r="K391" i="1" a="1"/>
  <c r="K391" i="1" s="1"/>
  <c r="M391" i="1" s="1" a="1"/>
  <c r="M391" i="1" s="1"/>
  <c r="L391" i="1" a="1"/>
  <c r="L391" i="1"/>
  <c r="K392" i="1" a="1"/>
  <c r="K392" i="1" s="1"/>
  <c r="L392" i="1" a="1"/>
  <c r="L392" i="1" s="1"/>
  <c r="K393" i="1" a="1"/>
  <c r="K393" i="1" s="1"/>
  <c r="L393" i="1" a="1"/>
  <c r="L393" i="1" s="1"/>
  <c r="K394" i="1" a="1"/>
  <c r="K394" i="1"/>
  <c r="L394" i="1" a="1"/>
  <c r="L394" i="1" s="1"/>
  <c r="K395" i="1" a="1"/>
  <c r="K395" i="1" s="1"/>
  <c r="L395" i="1" a="1"/>
  <c r="L395" i="1" s="1"/>
  <c r="K396" i="1" a="1"/>
  <c r="K396" i="1" s="1"/>
  <c r="L396" i="1" a="1"/>
  <c r="L396" i="1" s="1"/>
  <c r="K397" i="1" a="1"/>
  <c r="K397" i="1"/>
  <c r="L397" i="1" a="1"/>
  <c r="L397" i="1" s="1"/>
  <c r="K398" i="1" a="1"/>
  <c r="K398" i="1" s="1"/>
  <c r="L398" i="1" a="1"/>
  <c r="L398" i="1" s="1"/>
  <c r="K399" i="1" a="1"/>
  <c r="K399" i="1" s="1"/>
  <c r="L399" i="1" a="1"/>
  <c r="L399" i="1" s="1"/>
  <c r="K400" i="1" a="1"/>
  <c r="K400" i="1" s="1"/>
  <c r="L400" i="1" a="1"/>
  <c r="L400" i="1" s="1"/>
  <c r="K401" i="1" a="1"/>
  <c r="K401" i="1" s="1"/>
  <c r="L401" i="1" a="1"/>
  <c r="L401" i="1" s="1"/>
  <c r="K402" i="1" a="1"/>
  <c r="K402" i="1" s="1"/>
  <c r="L402" i="1" a="1"/>
  <c r="L402" i="1" s="1"/>
  <c r="K403" i="1" a="1"/>
  <c r="K403" i="1" s="1"/>
  <c r="L403" i="1" a="1"/>
  <c r="L403" i="1"/>
  <c r="K404" i="1" a="1"/>
  <c r="K404" i="1" s="1"/>
  <c r="L404" i="1" a="1"/>
  <c r="L404" i="1" s="1"/>
  <c r="K405" i="1" a="1"/>
  <c r="K405" i="1" s="1"/>
  <c r="L405" i="1" a="1"/>
  <c r="L405" i="1" s="1"/>
  <c r="K406" i="1" a="1"/>
  <c r="K406" i="1"/>
  <c r="L406" i="1" a="1"/>
  <c r="L406" i="1" s="1"/>
  <c r="K407" i="1" a="1"/>
  <c r="K407" i="1" s="1"/>
  <c r="L407" i="1" a="1"/>
  <c r="L407" i="1" s="1"/>
  <c r="K408" i="1" a="1"/>
  <c r="K408" i="1" s="1"/>
  <c r="L408" i="1" a="1"/>
  <c r="L408" i="1" s="1"/>
  <c r="K409" i="1" a="1"/>
  <c r="K409" i="1" s="1"/>
  <c r="L409" i="1" a="1"/>
  <c r="L409" i="1" s="1"/>
  <c r="K410" i="1" a="1"/>
  <c r="K410" i="1" s="1"/>
  <c r="L410" i="1" a="1"/>
  <c r="L410" i="1" s="1"/>
  <c r="K411" i="1" a="1"/>
  <c r="K411" i="1" s="1"/>
  <c r="L411" i="1" a="1"/>
  <c r="L411" i="1" s="1"/>
  <c r="K412" i="1" a="1"/>
  <c r="K412" i="1" s="1"/>
  <c r="L412" i="1" a="1"/>
  <c r="L412" i="1" s="1"/>
  <c r="M412" i="1" s="1" a="1"/>
  <c r="M412" i="1" s="1"/>
  <c r="K413" i="1" a="1"/>
  <c r="K413" i="1" s="1"/>
  <c r="M413" i="1" s="1" a="1"/>
  <c r="M413" i="1" s="1"/>
  <c r="L413" i="1" a="1"/>
  <c r="L413" i="1" s="1"/>
  <c r="K414" i="1" a="1"/>
  <c r="K414" i="1" s="1"/>
  <c r="L414" i="1" a="1"/>
  <c r="L414" i="1" s="1"/>
  <c r="K415" i="1" a="1"/>
  <c r="K415" i="1"/>
  <c r="L415" i="1" a="1"/>
  <c r="L415" i="1" s="1"/>
  <c r="K416" i="1" a="1"/>
  <c r="K416" i="1" s="1"/>
  <c r="L416" i="1" a="1"/>
  <c r="L416" i="1" s="1"/>
  <c r="K417" i="1" a="1"/>
  <c r="K417" i="1" s="1"/>
  <c r="L417" i="1" a="1"/>
  <c r="L417" i="1" s="1"/>
  <c r="K418" i="1" a="1"/>
  <c r="K418" i="1" s="1"/>
  <c r="L418" i="1" a="1"/>
  <c r="L418" i="1" s="1"/>
  <c r="K419" i="1" a="1"/>
  <c r="K419" i="1" s="1"/>
  <c r="L419" i="1" a="1"/>
  <c r="L419" i="1"/>
  <c r="K420" i="1" a="1"/>
  <c r="K420" i="1" s="1"/>
  <c r="L420" i="1" a="1"/>
  <c r="L420" i="1" s="1"/>
  <c r="K421" i="1" a="1"/>
  <c r="K421" i="1"/>
  <c r="L421" i="1" a="1"/>
  <c r="L421" i="1" s="1"/>
  <c r="K422" i="1" a="1"/>
  <c r="K422" i="1" s="1"/>
  <c r="L422" i="1" a="1"/>
  <c r="L422" i="1" s="1"/>
  <c r="K423" i="1" a="1"/>
  <c r="K423" i="1" s="1"/>
  <c r="L423" i="1" a="1"/>
  <c r="L423" i="1" s="1"/>
  <c r="K424" i="1" a="1"/>
  <c r="K424" i="1" s="1"/>
  <c r="L424" i="1" a="1"/>
  <c r="L424" i="1" s="1"/>
  <c r="K425" i="1" a="1"/>
  <c r="K425" i="1" s="1"/>
  <c r="L425" i="1" a="1"/>
  <c r="L425" i="1" s="1"/>
  <c r="K426" i="1" a="1"/>
  <c r="K426" i="1" s="1"/>
  <c r="L426" i="1" a="1"/>
  <c r="L426" i="1" s="1"/>
  <c r="K427" i="1" a="1"/>
  <c r="K427" i="1"/>
  <c r="L427" i="1" a="1"/>
  <c r="L427" i="1" s="1"/>
  <c r="K428" i="1" a="1"/>
  <c r="K428" i="1" s="1"/>
  <c r="L428" i="1" a="1"/>
  <c r="L428" i="1" s="1"/>
  <c r="K429" i="1" a="1"/>
  <c r="K429" i="1" s="1"/>
  <c r="L429" i="1" a="1"/>
  <c r="L429" i="1" s="1"/>
  <c r="K430" i="1" a="1"/>
  <c r="K430" i="1" s="1"/>
  <c r="L430" i="1" a="1"/>
  <c r="L430" i="1" s="1"/>
  <c r="K431" i="1" a="1"/>
  <c r="K431" i="1" s="1"/>
  <c r="L431" i="1" a="1"/>
  <c r="L431" i="1" s="1"/>
  <c r="K432" i="1" a="1"/>
  <c r="K432" i="1" s="1"/>
  <c r="L432" i="1" a="1"/>
  <c r="L432" i="1" s="1"/>
  <c r="K433" i="1" a="1"/>
  <c r="K433" i="1" s="1"/>
  <c r="L433" i="1" a="1"/>
  <c r="L433" i="1" s="1"/>
  <c r="K434" i="1" a="1"/>
  <c r="K434" i="1" s="1"/>
  <c r="L434" i="1" a="1"/>
  <c r="L434" i="1" s="1"/>
  <c r="K435" i="1" a="1"/>
  <c r="K435" i="1" s="1"/>
  <c r="L435" i="1" a="1"/>
  <c r="L435" i="1" s="1"/>
  <c r="K436" i="1" a="1"/>
  <c r="K436" i="1" s="1"/>
  <c r="L436" i="1" a="1"/>
  <c r="L436" i="1" s="1"/>
  <c r="K437" i="1" a="1"/>
  <c r="K437" i="1" s="1"/>
  <c r="L437" i="1" a="1"/>
  <c r="L437" i="1" s="1"/>
  <c r="K438" i="1" a="1"/>
  <c r="K438" i="1" s="1"/>
  <c r="L438" i="1" a="1"/>
  <c r="L438" i="1" s="1"/>
  <c r="K439" i="1" a="1"/>
  <c r="K439" i="1"/>
  <c r="L439" i="1" a="1"/>
  <c r="L439" i="1"/>
  <c r="K440" i="1" a="1"/>
  <c r="K440" i="1" s="1"/>
  <c r="L440" i="1" a="1"/>
  <c r="L440" i="1" s="1"/>
  <c r="K441" i="1" a="1"/>
  <c r="K441" i="1" s="1"/>
  <c r="L441" i="1" a="1"/>
  <c r="L441" i="1" s="1"/>
  <c r="K442" i="1" a="1"/>
  <c r="K442" i="1"/>
  <c r="L442" i="1" a="1"/>
  <c r="L442" i="1" s="1"/>
  <c r="K443" i="1" a="1"/>
  <c r="K443" i="1" s="1"/>
  <c r="L443" i="1" a="1"/>
  <c r="L443" i="1"/>
  <c r="K444" i="1" a="1"/>
  <c r="K444" i="1" s="1"/>
  <c r="L444" i="1" a="1"/>
  <c r="L444" i="1" s="1"/>
  <c r="K445" i="1" a="1"/>
  <c r="K445" i="1" s="1"/>
  <c r="L445" i="1" a="1"/>
  <c r="L445" i="1" s="1"/>
  <c r="K446" i="1" a="1"/>
  <c r="K446" i="1" s="1"/>
  <c r="L446" i="1" a="1"/>
  <c r="L446" i="1" s="1"/>
  <c r="K447" i="1" a="1"/>
  <c r="K447" i="1" s="1"/>
  <c r="L447" i="1" a="1"/>
  <c r="L447" i="1" s="1"/>
  <c r="K448" i="1" a="1"/>
  <c r="K448" i="1" s="1"/>
  <c r="L448" i="1" a="1"/>
  <c r="L448" i="1" s="1"/>
  <c r="K449" i="1" a="1"/>
  <c r="K449" i="1" s="1"/>
  <c r="L449" i="1" a="1"/>
  <c r="L449" i="1" s="1"/>
  <c r="K450" i="1" a="1"/>
  <c r="K450" i="1" s="1"/>
  <c r="L450" i="1" a="1"/>
  <c r="L450" i="1" s="1"/>
  <c r="K451" i="1" a="1"/>
  <c r="K451" i="1"/>
  <c r="L451" i="1" a="1"/>
  <c r="L451" i="1"/>
  <c r="K452" i="1" a="1"/>
  <c r="K452" i="1" s="1"/>
  <c r="L452" i="1" a="1"/>
  <c r="L452" i="1" s="1"/>
  <c r="K453" i="1" a="1"/>
  <c r="K453" i="1" s="1"/>
  <c r="L453" i="1" a="1"/>
  <c r="L453" i="1" s="1"/>
  <c r="K454" i="1" a="1"/>
  <c r="K454" i="1"/>
  <c r="L454" i="1" a="1"/>
  <c r="L454" i="1" s="1"/>
  <c r="K455" i="1" a="1"/>
  <c r="K455" i="1" s="1"/>
  <c r="L455" i="1" a="1"/>
  <c r="L455" i="1" s="1"/>
  <c r="K456" i="1" a="1"/>
  <c r="K456" i="1" s="1"/>
  <c r="L456" i="1" a="1"/>
  <c r="L456" i="1" s="1"/>
  <c r="K457" i="1" a="1"/>
  <c r="K457" i="1"/>
  <c r="L457" i="1" a="1"/>
  <c r="L457" i="1" s="1"/>
  <c r="K458" i="1" a="1"/>
  <c r="K458" i="1" s="1"/>
  <c r="L458" i="1" a="1"/>
  <c r="L458" i="1" s="1"/>
  <c r="K459" i="1" a="1"/>
  <c r="K459" i="1" s="1"/>
  <c r="L459" i="1" a="1"/>
  <c r="L459" i="1" s="1"/>
  <c r="K460" i="1" a="1"/>
  <c r="K460" i="1" s="1"/>
  <c r="L460" i="1" a="1"/>
  <c r="L460" i="1" s="1"/>
  <c r="K461" i="1" a="1"/>
  <c r="K461" i="1" s="1"/>
  <c r="L461" i="1" a="1"/>
  <c r="L461" i="1" s="1"/>
  <c r="K462" i="1" a="1"/>
  <c r="K462" i="1" s="1"/>
  <c r="L462" i="1" a="1"/>
  <c r="L462" i="1" s="1"/>
  <c r="K463" i="1" a="1"/>
  <c r="K463" i="1" s="1"/>
  <c r="L463" i="1" a="1"/>
  <c r="L463" i="1"/>
  <c r="K464" i="1" a="1"/>
  <c r="K464" i="1" s="1"/>
  <c r="L464" i="1" a="1"/>
  <c r="L464" i="1" s="1"/>
  <c r="K465" i="1" a="1"/>
  <c r="K465" i="1" s="1"/>
  <c r="L465" i="1" a="1"/>
  <c r="L465" i="1" s="1"/>
  <c r="K466" i="1" a="1"/>
  <c r="K466" i="1"/>
  <c r="L466" i="1" a="1"/>
  <c r="L466" i="1" s="1"/>
  <c r="K467" i="1" a="1"/>
  <c r="K467" i="1" s="1"/>
  <c r="L467" i="1" a="1"/>
  <c r="L467" i="1" s="1"/>
  <c r="K468" i="1" a="1"/>
  <c r="K468" i="1" s="1"/>
  <c r="L468" i="1" a="1"/>
  <c r="L468" i="1" s="1"/>
  <c r="K469" i="1" a="1"/>
  <c r="K469" i="1"/>
  <c r="L469" i="1" a="1"/>
  <c r="L469" i="1" s="1"/>
  <c r="K470" i="1" a="1"/>
  <c r="K470" i="1" s="1"/>
  <c r="L470" i="1" a="1"/>
  <c r="L470" i="1" s="1"/>
  <c r="K471" i="1" a="1"/>
  <c r="K471" i="1" s="1"/>
  <c r="L471" i="1" a="1"/>
  <c r="L471" i="1" s="1"/>
  <c r="K472" i="1" a="1"/>
  <c r="K472" i="1" s="1"/>
  <c r="L472" i="1" a="1"/>
  <c r="L472" i="1" s="1"/>
  <c r="K473" i="1" a="1"/>
  <c r="K473" i="1" s="1"/>
  <c r="L473" i="1" a="1"/>
  <c r="L473" i="1" s="1"/>
  <c r="K474" i="1" a="1"/>
  <c r="K474" i="1" s="1"/>
  <c r="L474" i="1" a="1"/>
  <c r="L474" i="1" s="1"/>
  <c r="K475" i="1" a="1"/>
  <c r="K475" i="1" s="1"/>
  <c r="L475" i="1" a="1"/>
  <c r="L475" i="1" s="1"/>
  <c r="K476" i="1" a="1"/>
  <c r="K476" i="1" s="1"/>
  <c r="L476" i="1" a="1"/>
  <c r="L476" i="1" s="1"/>
  <c r="K477" i="1" a="1"/>
  <c r="K477" i="1" s="1"/>
  <c r="L477" i="1" a="1"/>
  <c r="L477" i="1" s="1"/>
  <c r="K478" i="1" a="1"/>
  <c r="K478" i="1" s="1"/>
  <c r="M478" i="1" s="1" a="1"/>
  <c r="M478" i="1" s="1"/>
  <c r="L478" i="1" a="1"/>
  <c r="L478" i="1" s="1"/>
  <c r="K479" i="1" a="1"/>
  <c r="K479" i="1" s="1"/>
  <c r="L479" i="1" a="1"/>
  <c r="L479" i="1" s="1"/>
  <c r="K480" i="1" a="1"/>
  <c r="K480" i="1" s="1"/>
  <c r="L480" i="1" a="1"/>
  <c r="L480" i="1" s="1"/>
  <c r="K481" i="1" a="1"/>
  <c r="K481" i="1" s="1"/>
  <c r="L481" i="1" a="1"/>
  <c r="L481" i="1"/>
  <c r="K482" i="1" a="1"/>
  <c r="K482" i="1" s="1"/>
  <c r="L482" i="1" a="1"/>
  <c r="L482" i="1" s="1"/>
  <c r="M482" i="1" s="1" a="1"/>
  <c r="M482" i="1" s="1"/>
  <c r="K483" i="1" a="1"/>
  <c r="K483" i="1" s="1"/>
  <c r="M483" i="1" s="1" a="1"/>
  <c r="M483" i="1" s="1"/>
  <c r="L483" i="1" a="1"/>
  <c r="L483" i="1" s="1"/>
  <c r="K484" i="1" a="1"/>
  <c r="K484" i="1" s="1"/>
  <c r="L484" i="1" a="1"/>
  <c r="L484" i="1" s="1"/>
  <c r="K485" i="1" a="1"/>
  <c r="K485" i="1" s="1"/>
  <c r="L485" i="1" a="1"/>
  <c r="L485" i="1" s="1"/>
  <c r="K486" i="1" a="1"/>
  <c r="K486" i="1" s="1"/>
  <c r="L486" i="1" a="1"/>
  <c r="L486" i="1" s="1"/>
  <c r="K487" i="1" a="1"/>
  <c r="K487" i="1" s="1"/>
  <c r="L487" i="1" a="1"/>
  <c r="L487" i="1" s="1"/>
  <c r="K488" i="1" a="1"/>
  <c r="K488" i="1"/>
  <c r="L488" i="1" a="1"/>
  <c r="L488" i="1" s="1"/>
  <c r="K489" i="1" a="1"/>
  <c r="K489" i="1"/>
  <c r="L489" i="1" a="1"/>
  <c r="L489" i="1" s="1"/>
  <c r="K490" i="1" a="1"/>
  <c r="K490" i="1" s="1"/>
  <c r="L490" i="1" a="1"/>
  <c r="L490" i="1" s="1"/>
  <c r="K491" i="1" a="1"/>
  <c r="K491" i="1"/>
  <c r="L491" i="1" a="1"/>
  <c r="L491" i="1" s="1"/>
  <c r="K492" i="1" a="1"/>
  <c r="K492" i="1" s="1"/>
  <c r="L492" i="1" a="1"/>
  <c r="L492" i="1" s="1"/>
  <c r="M492" i="1" s="1" a="1"/>
  <c r="M492" i="1" s="1"/>
  <c r="K493" i="1" a="1"/>
  <c r="K493" i="1" s="1"/>
  <c r="L493" i="1" a="1"/>
  <c r="L493" i="1" s="1"/>
  <c r="K494" i="1" a="1"/>
  <c r="K494" i="1" s="1"/>
  <c r="L494" i="1" a="1"/>
  <c r="L494" i="1" s="1"/>
  <c r="K495" i="1" a="1"/>
  <c r="K495" i="1" s="1"/>
  <c r="L495" i="1" a="1"/>
  <c r="L495" i="1" s="1"/>
  <c r="K496" i="1" a="1"/>
  <c r="K496" i="1" s="1"/>
  <c r="L496" i="1" a="1"/>
  <c r="L496" i="1" s="1"/>
  <c r="K497" i="1" a="1"/>
  <c r="K497" i="1" s="1"/>
  <c r="L497" i="1" a="1"/>
  <c r="L497" i="1" s="1"/>
  <c r="K498" i="1" a="1"/>
  <c r="K498" i="1" s="1"/>
  <c r="M498" i="1" s="1" a="1"/>
  <c r="M498" i="1" s="1"/>
  <c r="L498" i="1" a="1"/>
  <c r="L498" i="1" s="1"/>
  <c r="K499" i="1" a="1"/>
  <c r="K499" i="1" s="1"/>
  <c r="L499" i="1" a="1"/>
  <c r="L499" i="1"/>
  <c r="K500" i="1" a="1"/>
  <c r="K500" i="1" s="1"/>
  <c r="M500" i="1" s="1" a="1"/>
  <c r="M500" i="1" s="1"/>
  <c r="L500" i="1" a="1"/>
  <c r="L500" i="1" s="1"/>
  <c r="K501" i="1" a="1"/>
  <c r="K501" i="1" s="1"/>
  <c r="L501" i="1" a="1"/>
  <c r="L501" i="1" s="1"/>
  <c r="K502" i="1" a="1"/>
  <c r="K502" i="1" s="1"/>
  <c r="L502" i="1" a="1"/>
  <c r="L502" i="1" s="1"/>
  <c r="K503" i="1" a="1"/>
  <c r="K503" i="1"/>
  <c r="L503" i="1" a="1"/>
  <c r="L503" i="1" s="1"/>
  <c r="K504" i="1" a="1"/>
  <c r="K504" i="1" s="1"/>
  <c r="L504" i="1" a="1"/>
  <c r="L504" i="1" s="1"/>
  <c r="K505" i="1" a="1"/>
  <c r="K505" i="1" s="1"/>
  <c r="L505" i="1" a="1"/>
  <c r="L505" i="1" s="1"/>
  <c r="K506" i="1" a="1"/>
  <c r="K506" i="1" s="1"/>
  <c r="L506" i="1" a="1"/>
  <c r="L506" i="1" s="1"/>
  <c r="K507" i="1" a="1"/>
  <c r="K507" i="1" s="1"/>
  <c r="L507" i="1" a="1"/>
  <c r="L507" i="1" s="1"/>
  <c r="K508" i="1" a="1"/>
  <c r="K508" i="1" s="1"/>
  <c r="L508" i="1" a="1"/>
  <c r="L508" i="1"/>
  <c r="K509" i="1" a="1"/>
  <c r="K509" i="1" s="1"/>
  <c r="M509" i="1" s="1" a="1"/>
  <c r="M509" i="1" s="1"/>
  <c r="L509" i="1" a="1"/>
  <c r="L509" i="1" s="1"/>
  <c r="K510" i="1" a="1"/>
  <c r="K510" i="1" s="1"/>
  <c r="L510" i="1" a="1"/>
  <c r="L510" i="1" s="1"/>
  <c r="K511" i="1" a="1"/>
  <c r="K511" i="1" s="1"/>
  <c r="L511" i="1" a="1"/>
  <c r="L511" i="1" s="1"/>
  <c r="K512" i="1" a="1"/>
  <c r="K512" i="1" s="1"/>
  <c r="L512" i="1" a="1"/>
  <c r="L512" i="1" s="1"/>
  <c r="K513" i="1" a="1"/>
  <c r="K513" i="1" s="1"/>
  <c r="L513" i="1" a="1"/>
  <c r="L513" i="1" s="1"/>
  <c r="K514" i="1" a="1"/>
  <c r="K514" i="1" s="1"/>
  <c r="L514" i="1" a="1"/>
  <c r="L514" i="1" s="1"/>
  <c r="K515" i="1" a="1"/>
  <c r="K515" i="1" s="1"/>
  <c r="M515" i="1" s="1" a="1"/>
  <c r="M515" i="1" s="1"/>
  <c r="L515" i="1" a="1"/>
  <c r="L515" i="1" s="1"/>
  <c r="K516" i="1" a="1"/>
  <c r="K516" i="1" s="1"/>
  <c r="L516" i="1" a="1"/>
  <c r="L516" i="1" s="1"/>
  <c r="K517" i="1" a="1"/>
  <c r="K517" i="1" s="1"/>
  <c r="L517" i="1" a="1"/>
  <c r="L517" i="1"/>
  <c r="K518" i="1" a="1"/>
  <c r="K518" i="1" s="1"/>
  <c r="M518" i="1" s="1" a="1"/>
  <c r="M518" i="1" s="1"/>
  <c r="L518" i="1" a="1"/>
  <c r="L518" i="1" s="1"/>
  <c r="K519" i="1" a="1"/>
  <c r="K519" i="1" s="1"/>
  <c r="L519" i="1" a="1"/>
  <c r="L519" i="1" s="1"/>
  <c r="K520" i="1" a="1"/>
  <c r="K520" i="1" s="1"/>
  <c r="L520" i="1" a="1"/>
  <c r="L520" i="1" s="1"/>
  <c r="M520" i="1" s="1" a="1"/>
  <c r="M520" i="1" s="1"/>
  <c r="K521" i="1" a="1"/>
  <c r="K521" i="1" s="1"/>
  <c r="L521" i="1" a="1"/>
  <c r="L521" i="1" s="1"/>
  <c r="K522" i="1" a="1"/>
  <c r="K522" i="1" s="1"/>
  <c r="L522" i="1" a="1"/>
  <c r="L522" i="1" s="1"/>
  <c r="K523" i="1" a="1"/>
  <c r="K523" i="1" s="1"/>
  <c r="L523" i="1" a="1"/>
  <c r="L523" i="1" s="1"/>
  <c r="K524" i="1" a="1"/>
  <c r="K524" i="1"/>
  <c r="L524" i="1" a="1"/>
  <c r="L524" i="1" s="1"/>
  <c r="K525" i="1" a="1"/>
  <c r="K525" i="1" s="1"/>
  <c r="L525" i="1" a="1"/>
  <c r="L525" i="1" s="1"/>
  <c r="K526" i="1" a="1"/>
  <c r="K526" i="1" s="1"/>
  <c r="L526" i="1" a="1"/>
  <c r="L526" i="1" s="1"/>
  <c r="K527" i="1" a="1"/>
  <c r="K527" i="1" s="1"/>
  <c r="L527" i="1" a="1"/>
  <c r="L527" i="1" s="1"/>
  <c r="K528" i="1" a="1"/>
  <c r="K528" i="1" s="1"/>
  <c r="L528" i="1" a="1"/>
  <c r="L528" i="1"/>
  <c r="K529" i="1" a="1"/>
  <c r="K529" i="1" s="1"/>
  <c r="L529" i="1" a="1"/>
  <c r="L529" i="1" s="1"/>
  <c r="K530" i="1" a="1"/>
  <c r="K530" i="1"/>
  <c r="L530" i="1" a="1"/>
  <c r="L530" i="1" s="1"/>
  <c r="K531" i="1" a="1"/>
  <c r="K531" i="1" s="1"/>
  <c r="L531" i="1" a="1"/>
  <c r="L531" i="1" s="1"/>
  <c r="M531" i="1" s="1" a="1"/>
  <c r="M531" i="1" s="1"/>
  <c r="K532" i="1" a="1"/>
  <c r="K532" i="1" s="1"/>
  <c r="L532" i="1" a="1"/>
  <c r="L532" i="1" s="1"/>
  <c r="K533" i="1" a="1"/>
  <c r="K533" i="1" s="1"/>
  <c r="L533" i="1" a="1"/>
  <c r="L533" i="1" s="1"/>
  <c r="K534" i="1" a="1"/>
  <c r="K534" i="1" s="1"/>
  <c r="L534" i="1" a="1"/>
  <c r="L534" i="1" s="1"/>
  <c r="K535" i="1" a="1"/>
  <c r="K535" i="1" s="1"/>
  <c r="L535" i="1" a="1"/>
  <c r="L535" i="1" s="1"/>
  <c r="K536" i="1" a="1"/>
  <c r="K536" i="1" s="1"/>
  <c r="L536" i="1" a="1"/>
  <c r="L536" i="1" s="1"/>
  <c r="K537" i="1" a="1"/>
  <c r="K537" i="1" s="1"/>
  <c r="L537" i="1" a="1"/>
  <c r="L537" i="1" s="1"/>
  <c r="K538" i="1" a="1"/>
  <c r="K538" i="1" s="1"/>
  <c r="L538" i="1" a="1"/>
  <c r="L538" i="1"/>
  <c r="K539" i="1" a="1"/>
  <c r="K539" i="1" s="1"/>
  <c r="L539" i="1" a="1"/>
  <c r="L539" i="1" s="1"/>
  <c r="K540" i="1" a="1"/>
  <c r="K540" i="1" s="1"/>
  <c r="L540" i="1" a="1"/>
  <c r="L540" i="1" s="1"/>
  <c r="K541" i="1" a="1"/>
  <c r="K541" i="1" s="1"/>
  <c r="L541" i="1" a="1"/>
  <c r="L541" i="1" s="1"/>
  <c r="M541" i="1" s="1" a="1"/>
  <c r="M541" i="1" s="1"/>
  <c r="K542" i="1" a="1"/>
  <c r="K542" i="1"/>
  <c r="L542" i="1" a="1"/>
  <c r="L542" i="1" s="1"/>
  <c r="K543" i="1" a="1"/>
  <c r="K543" i="1"/>
  <c r="L543" i="1" a="1"/>
  <c r="L543" i="1" s="1"/>
  <c r="K544" i="1" a="1"/>
  <c r="K544" i="1" s="1"/>
  <c r="L544" i="1" a="1"/>
  <c r="L544" i="1" s="1"/>
  <c r="K545" i="1" a="1"/>
  <c r="K545" i="1" s="1"/>
  <c r="L545" i="1" a="1"/>
  <c r="L545" i="1" s="1"/>
  <c r="K546" i="1" a="1"/>
  <c r="K546" i="1" s="1"/>
  <c r="M546" i="1" s="1" a="1"/>
  <c r="M546" i="1" s="1"/>
  <c r="L546" i="1" a="1"/>
  <c r="L546" i="1" s="1"/>
  <c r="K547" i="1" a="1"/>
  <c r="K547" i="1" s="1"/>
  <c r="L547" i="1" a="1"/>
  <c r="L547" i="1"/>
  <c r="K548" i="1" a="1"/>
  <c r="K548" i="1" s="1"/>
  <c r="L548" i="1" a="1"/>
  <c r="L548" i="1" s="1"/>
  <c r="K549" i="1" a="1"/>
  <c r="K549" i="1" s="1"/>
  <c r="L549" i="1" a="1"/>
  <c r="L549" i="1" s="1"/>
  <c r="K550" i="1" a="1"/>
  <c r="K550" i="1" s="1"/>
  <c r="L550" i="1" a="1"/>
  <c r="L550" i="1" s="1"/>
  <c r="K551" i="1" a="1"/>
  <c r="K551" i="1" s="1"/>
  <c r="L551" i="1" a="1"/>
  <c r="L551" i="1" s="1"/>
  <c r="K552" i="1" a="1"/>
  <c r="K552" i="1"/>
  <c r="L552" i="1" a="1"/>
  <c r="L552" i="1" s="1"/>
  <c r="K553" i="1" a="1"/>
  <c r="K553" i="1" s="1"/>
  <c r="L553" i="1" a="1"/>
  <c r="L553" i="1" s="1"/>
  <c r="K554" i="1" a="1"/>
  <c r="K554" i="1" s="1"/>
  <c r="L554" i="1" a="1"/>
  <c r="L554" i="1" s="1"/>
  <c r="K555" i="1" a="1"/>
  <c r="K555" i="1" s="1"/>
  <c r="L555" i="1" a="1"/>
  <c r="L555" i="1" s="1"/>
  <c r="K556" i="1" a="1"/>
  <c r="K556" i="1" s="1"/>
  <c r="L556" i="1" a="1"/>
  <c r="L556" i="1" s="1"/>
  <c r="K557" i="1" a="1"/>
  <c r="K557" i="1" s="1"/>
  <c r="L557" i="1" a="1"/>
  <c r="L557" i="1" s="1"/>
  <c r="K558" i="1" a="1"/>
  <c r="K558" i="1" s="1"/>
  <c r="L558" i="1" a="1"/>
  <c r="L558" i="1" s="1"/>
  <c r="K559" i="1" a="1"/>
  <c r="K559" i="1" s="1"/>
  <c r="L559" i="1" a="1"/>
  <c r="L559" i="1" s="1"/>
  <c r="K560" i="1" a="1"/>
  <c r="K560" i="1"/>
  <c r="L560" i="1" a="1"/>
  <c r="L560" i="1" s="1"/>
  <c r="K561" i="1" a="1"/>
  <c r="K561" i="1"/>
  <c r="L561" i="1" a="1"/>
  <c r="L561" i="1" s="1"/>
  <c r="K562" i="1" a="1"/>
  <c r="K562" i="1" s="1"/>
  <c r="L562" i="1" a="1"/>
  <c r="L562" i="1" s="1"/>
  <c r="K563" i="1" a="1"/>
  <c r="K563" i="1" s="1"/>
  <c r="L563" i="1" a="1"/>
  <c r="L563" i="1" s="1"/>
  <c r="K564" i="1" a="1"/>
  <c r="K564" i="1" s="1"/>
  <c r="L564" i="1" a="1"/>
  <c r="L564" i="1"/>
  <c r="M564" i="1" s="1" a="1"/>
  <c r="M564" i="1" s="1"/>
  <c r="K565" i="1" a="1"/>
  <c r="K565" i="1" s="1"/>
  <c r="L565" i="1" a="1"/>
  <c r="L565" i="1"/>
  <c r="K566" i="1" a="1"/>
  <c r="K566" i="1"/>
  <c r="L566" i="1" a="1"/>
  <c r="L566" i="1" s="1"/>
  <c r="K567" i="1" a="1"/>
  <c r="K567" i="1" s="1"/>
  <c r="L567" i="1" a="1"/>
  <c r="L567" i="1" s="1"/>
  <c r="K568" i="1" a="1"/>
  <c r="K568" i="1" s="1"/>
  <c r="L568" i="1" a="1"/>
  <c r="L568" i="1" s="1"/>
  <c r="K569" i="1" a="1"/>
  <c r="K569" i="1"/>
  <c r="L569" i="1" a="1"/>
  <c r="L569" i="1" s="1"/>
  <c r="K570" i="1" a="1"/>
  <c r="K570" i="1" s="1"/>
  <c r="M570" i="1" s="1" a="1"/>
  <c r="M570" i="1" s="1"/>
  <c r="L570" i="1" a="1"/>
  <c r="L570" i="1" s="1"/>
  <c r="K571" i="1" a="1"/>
  <c r="K571" i="1" s="1"/>
  <c r="L571" i="1" a="1"/>
  <c r="L571" i="1" s="1"/>
  <c r="K572" i="1" a="1"/>
  <c r="K572" i="1" s="1"/>
  <c r="L572" i="1" a="1"/>
  <c r="L572" i="1" s="1"/>
  <c r="K573" i="1" a="1"/>
  <c r="K573" i="1" s="1"/>
  <c r="L573" i="1" a="1"/>
  <c r="L573" i="1"/>
  <c r="K574" i="1" a="1"/>
  <c r="K574" i="1" s="1"/>
  <c r="L574" i="1" a="1"/>
  <c r="L574" i="1" s="1"/>
  <c r="K575" i="1" a="1"/>
  <c r="K575" i="1" s="1"/>
  <c r="L575" i="1" a="1"/>
  <c r="L575" i="1" s="1"/>
  <c r="K576" i="1" a="1"/>
  <c r="K576" i="1" s="1"/>
  <c r="L576" i="1" a="1"/>
  <c r="L576" i="1" s="1"/>
  <c r="K577" i="1" a="1"/>
  <c r="K577" i="1" s="1"/>
  <c r="L577" i="1" a="1"/>
  <c r="L577" i="1" s="1"/>
  <c r="K578" i="1" a="1"/>
  <c r="K578" i="1" s="1"/>
  <c r="L578" i="1" a="1"/>
  <c r="L578" i="1" s="1"/>
  <c r="M578" i="1" s="1" a="1"/>
  <c r="M578" i="1" s="1"/>
  <c r="K579" i="1" a="1"/>
  <c r="K579" i="1" s="1"/>
  <c r="L579" i="1" a="1"/>
  <c r="L579" i="1" s="1"/>
  <c r="K580" i="1" a="1"/>
  <c r="K580" i="1" s="1"/>
  <c r="L580" i="1" a="1"/>
  <c r="L580" i="1"/>
  <c r="K581" i="1" a="1"/>
  <c r="K581" i="1" s="1"/>
  <c r="L581" i="1" a="1"/>
  <c r="L581" i="1" s="1"/>
  <c r="K582" i="1" a="1"/>
  <c r="K582" i="1" s="1"/>
  <c r="L582" i="1" a="1"/>
  <c r="L582" i="1" s="1"/>
  <c r="K583" i="1" a="1"/>
  <c r="K583" i="1" s="1"/>
  <c r="L583" i="1" a="1"/>
  <c r="L583" i="1" s="1"/>
  <c r="K584" i="1" a="1"/>
  <c r="K584" i="1" s="1"/>
  <c r="L584" i="1" a="1"/>
  <c r="L584" i="1" s="1"/>
  <c r="K585" i="1" a="1"/>
  <c r="K585" i="1" s="1"/>
  <c r="L585" i="1" a="1"/>
  <c r="L585" i="1" s="1"/>
  <c r="K586" i="1" a="1"/>
  <c r="K586" i="1" s="1"/>
  <c r="L586" i="1" a="1"/>
  <c r="L586" i="1" s="1"/>
  <c r="K587" i="1" a="1"/>
  <c r="K587" i="1" s="1"/>
  <c r="L587" i="1" a="1"/>
  <c r="L587" i="1" s="1"/>
  <c r="K588" i="1" a="1"/>
  <c r="K588" i="1"/>
  <c r="L588" i="1" a="1"/>
  <c r="L588" i="1" s="1"/>
  <c r="K589" i="1" a="1"/>
  <c r="K589" i="1" s="1"/>
  <c r="L589" i="1" a="1"/>
  <c r="L589" i="1" s="1"/>
  <c r="K590" i="1" a="1"/>
  <c r="K590" i="1" s="1"/>
  <c r="L590" i="1" a="1"/>
  <c r="L590" i="1" s="1"/>
  <c r="K591" i="1" a="1"/>
  <c r="K591" i="1" s="1"/>
  <c r="L591" i="1" a="1"/>
  <c r="L591" i="1"/>
  <c r="K592" i="1" a="1"/>
  <c r="K592" i="1" s="1"/>
  <c r="L592" i="1" a="1"/>
  <c r="L592" i="1"/>
  <c r="K593" i="1" a="1"/>
  <c r="K593" i="1" s="1"/>
  <c r="L593" i="1" a="1"/>
  <c r="L593" i="1" s="1"/>
  <c r="K594" i="1" a="1"/>
  <c r="K594" i="1" s="1"/>
  <c r="L594" i="1" a="1"/>
  <c r="L594" i="1" s="1"/>
  <c r="K595" i="1" a="1"/>
  <c r="K595" i="1" s="1"/>
  <c r="L595" i="1" a="1"/>
  <c r="L595" i="1" s="1"/>
  <c r="K596" i="1" a="1"/>
  <c r="K596" i="1" s="1"/>
  <c r="L596" i="1" a="1"/>
  <c r="L596" i="1" s="1"/>
  <c r="K597" i="1" a="1"/>
  <c r="K597" i="1" s="1"/>
  <c r="L597" i="1" a="1"/>
  <c r="L597" i="1" s="1"/>
  <c r="K598" i="1" a="1"/>
  <c r="K598" i="1" s="1"/>
  <c r="L598" i="1" a="1"/>
  <c r="L598" i="1"/>
  <c r="K599" i="1" a="1"/>
  <c r="K599" i="1" s="1"/>
  <c r="L599" i="1" a="1"/>
  <c r="L599" i="1" s="1"/>
  <c r="K600" i="1" a="1"/>
  <c r="K600" i="1" s="1"/>
  <c r="L600" i="1" a="1"/>
  <c r="L600" i="1" s="1"/>
  <c r="M600" i="1" s="1" a="1"/>
  <c r="M600" i="1" s="1"/>
  <c r="K601" i="1" a="1"/>
  <c r="K601" i="1" s="1"/>
  <c r="L601" i="1" a="1"/>
  <c r="L601" i="1" s="1"/>
  <c r="K602" i="1" a="1"/>
  <c r="K602" i="1" s="1"/>
  <c r="L602" i="1" a="1"/>
  <c r="L602" i="1" s="1"/>
  <c r="K603" i="1" a="1"/>
  <c r="K603" i="1" s="1"/>
  <c r="L603" i="1" a="1"/>
  <c r="L603" i="1" s="1"/>
  <c r="K604" i="1" a="1"/>
  <c r="K604" i="1" s="1"/>
  <c r="L604" i="1" a="1"/>
  <c r="L604" i="1" s="1"/>
  <c r="K605" i="1" a="1"/>
  <c r="K605" i="1" s="1"/>
  <c r="L605" i="1" a="1"/>
  <c r="L605" i="1" s="1"/>
  <c r="K606" i="1" a="1"/>
  <c r="K606" i="1" s="1"/>
  <c r="M606" i="1" s="1" a="1"/>
  <c r="M606" i="1" s="1"/>
  <c r="L606" i="1" a="1"/>
  <c r="L606" i="1" s="1"/>
  <c r="K607" i="1" a="1"/>
  <c r="K607" i="1" s="1"/>
  <c r="L607" i="1" a="1"/>
  <c r="L607" i="1" s="1"/>
  <c r="K608" i="1" a="1"/>
  <c r="K608" i="1" s="1"/>
  <c r="L608" i="1" a="1"/>
  <c r="L608" i="1" s="1"/>
  <c r="K609" i="1" a="1"/>
  <c r="K609" i="1" s="1"/>
  <c r="L609" i="1" a="1"/>
  <c r="L609" i="1"/>
  <c r="K610" i="1" a="1"/>
  <c r="K610" i="1" s="1"/>
  <c r="L610" i="1" a="1"/>
  <c r="L610" i="1"/>
  <c r="K611" i="1" a="1"/>
  <c r="K611" i="1" s="1"/>
  <c r="L611" i="1" a="1"/>
  <c r="L611" i="1" s="1"/>
  <c r="K612" i="1" a="1"/>
  <c r="K612" i="1" s="1"/>
  <c r="L612" i="1" a="1"/>
  <c r="L612" i="1" s="1"/>
  <c r="M612" i="1" s="1" a="1"/>
  <c r="M612" i="1" s="1"/>
  <c r="K613" i="1" a="1"/>
  <c r="K613" i="1" s="1"/>
  <c r="L613" i="1" a="1"/>
  <c r="L613" i="1" s="1"/>
  <c r="K614" i="1" a="1"/>
  <c r="K614" i="1" s="1"/>
  <c r="L614" i="1" a="1"/>
  <c r="L614" i="1" s="1"/>
  <c r="K615" i="1" a="1"/>
  <c r="K615" i="1" s="1"/>
  <c r="L615" i="1" a="1"/>
  <c r="L615" i="1" s="1"/>
  <c r="K616" i="1" a="1"/>
  <c r="K616" i="1" s="1"/>
  <c r="L616" i="1" a="1"/>
  <c r="L616" i="1" s="1"/>
  <c r="K617" i="1" a="1"/>
  <c r="K617" i="1" s="1"/>
  <c r="L617" i="1" a="1"/>
  <c r="L617" i="1" s="1"/>
  <c r="K618" i="1" a="1"/>
  <c r="K618" i="1" s="1"/>
  <c r="L618" i="1" a="1"/>
  <c r="L618" i="1"/>
  <c r="K619" i="1" a="1"/>
  <c r="K619" i="1" s="1"/>
  <c r="L619" i="1" a="1"/>
  <c r="L619" i="1" s="1"/>
  <c r="K620" i="1" a="1"/>
  <c r="K620" i="1" s="1"/>
  <c r="L620" i="1" a="1"/>
  <c r="L620" i="1" s="1"/>
  <c r="K621" i="1" a="1"/>
  <c r="K621" i="1" s="1"/>
  <c r="L621" i="1" a="1"/>
  <c r="L621" i="1" s="1"/>
  <c r="K622" i="1" a="1"/>
  <c r="K622" i="1" s="1"/>
  <c r="L622" i="1" a="1"/>
  <c r="L622" i="1" s="1"/>
  <c r="M622" i="1" s="1" a="1"/>
  <c r="M622" i="1" s="1"/>
  <c r="K623" i="1" a="1"/>
  <c r="K623" i="1"/>
  <c r="L623" i="1" a="1"/>
  <c r="L623" i="1" s="1"/>
  <c r="K624" i="1" a="1"/>
  <c r="K624" i="1"/>
  <c r="L624" i="1" a="1"/>
  <c r="L624" i="1" s="1"/>
  <c r="K625" i="1" a="1"/>
  <c r="K625" i="1" s="1"/>
  <c r="L625" i="1" a="1"/>
  <c r="L625" i="1" s="1"/>
  <c r="K626" i="1" a="1"/>
  <c r="K626" i="1" s="1"/>
  <c r="L626" i="1" a="1"/>
  <c r="L626" i="1" s="1"/>
  <c r="K627" i="1" a="1"/>
  <c r="K627" i="1" s="1"/>
  <c r="L627" i="1" a="1"/>
  <c r="L627" i="1" s="1"/>
  <c r="K628" i="1" a="1"/>
  <c r="K628" i="1" s="1"/>
  <c r="L628" i="1" a="1"/>
  <c r="L628" i="1" s="1"/>
  <c r="K629" i="1" a="1"/>
  <c r="K629" i="1" s="1"/>
  <c r="L629" i="1" a="1"/>
  <c r="L629" i="1" s="1"/>
  <c r="K630" i="1" a="1"/>
  <c r="K630" i="1" s="1"/>
  <c r="L630" i="1" a="1"/>
  <c r="L630" i="1" s="1"/>
  <c r="K631" i="1" a="1"/>
  <c r="K631" i="1" s="1"/>
  <c r="L631" i="1" a="1"/>
  <c r="L631" i="1" s="1"/>
  <c r="K632" i="1" a="1"/>
  <c r="K632" i="1"/>
  <c r="L632" i="1" a="1"/>
  <c r="L632" i="1" s="1"/>
  <c r="K633" i="1" a="1"/>
  <c r="K633" i="1"/>
  <c r="L633" i="1" a="1"/>
  <c r="L633" i="1" s="1"/>
  <c r="K634" i="1" a="1"/>
  <c r="K634" i="1" s="1"/>
  <c r="L634" i="1" a="1"/>
  <c r="L634" i="1" s="1"/>
  <c r="K635" i="1" a="1"/>
  <c r="K635" i="1" s="1"/>
  <c r="L635" i="1" a="1"/>
  <c r="L635" i="1" s="1"/>
  <c r="K636" i="1" a="1"/>
  <c r="K636" i="1" s="1"/>
  <c r="L636" i="1" a="1"/>
  <c r="L636" i="1"/>
  <c r="K637" i="1" a="1"/>
  <c r="K637" i="1" s="1"/>
  <c r="L637" i="1" a="1"/>
  <c r="L637" i="1"/>
  <c r="K638" i="1" a="1"/>
  <c r="K638" i="1" s="1"/>
  <c r="L638" i="1" a="1"/>
  <c r="L638" i="1" s="1"/>
  <c r="K639" i="1" a="1"/>
  <c r="K639" i="1" s="1"/>
  <c r="L639" i="1" a="1"/>
  <c r="L639" i="1" s="1"/>
  <c r="K640" i="1" a="1"/>
  <c r="K640" i="1" s="1"/>
  <c r="L640" i="1" a="1"/>
  <c r="L640" i="1" s="1"/>
  <c r="K641" i="1" a="1"/>
  <c r="K641" i="1" s="1"/>
  <c r="L641" i="1" a="1"/>
  <c r="L641" i="1" s="1"/>
  <c r="K642" i="1" a="1"/>
  <c r="K642" i="1" s="1"/>
  <c r="L642" i="1" a="1"/>
  <c r="L642" i="1" s="1"/>
  <c r="K643" i="1" a="1"/>
  <c r="K643" i="1" s="1"/>
  <c r="L643" i="1" a="1"/>
  <c r="L643" i="1" s="1"/>
  <c r="K644" i="1" a="1"/>
  <c r="K644" i="1" s="1"/>
  <c r="L644" i="1" a="1"/>
  <c r="L644" i="1" s="1"/>
  <c r="K645" i="1" a="1"/>
  <c r="K645" i="1" s="1"/>
  <c r="L645" i="1" a="1"/>
  <c r="L645" i="1"/>
  <c r="K646" i="1" a="1"/>
  <c r="K646" i="1" s="1"/>
  <c r="L646" i="1" a="1"/>
  <c r="L646" i="1" s="1"/>
  <c r="M646" i="1" s="1" a="1"/>
  <c r="M646" i="1" s="1"/>
  <c r="K647" i="1" a="1"/>
  <c r="K647" i="1" s="1"/>
  <c r="L647" i="1" a="1"/>
  <c r="L647" i="1" s="1"/>
  <c r="K648" i="1" a="1"/>
  <c r="K648" i="1" s="1"/>
  <c r="L648" i="1" a="1"/>
  <c r="L648" i="1" s="1"/>
  <c r="K649" i="1" a="1"/>
  <c r="K649" i="1" s="1"/>
  <c r="L649" i="1" a="1"/>
  <c r="L649" i="1" s="1"/>
  <c r="K650" i="1" a="1"/>
  <c r="K650" i="1"/>
  <c r="L650" i="1" a="1"/>
  <c r="L650" i="1" s="1"/>
  <c r="K651" i="1" a="1"/>
  <c r="K651" i="1" s="1"/>
  <c r="L651" i="1" a="1"/>
  <c r="L651" i="1" s="1"/>
  <c r="K652" i="1" a="1"/>
  <c r="K652" i="1" s="1"/>
  <c r="L652" i="1" a="1"/>
  <c r="L652" i="1" s="1"/>
  <c r="K653" i="1" a="1"/>
  <c r="K653" i="1" s="1"/>
  <c r="L653" i="1" a="1"/>
  <c r="L653" i="1" s="1"/>
  <c r="K654" i="1" a="1"/>
  <c r="K654" i="1" s="1"/>
  <c r="L654" i="1" a="1"/>
  <c r="L654" i="1"/>
  <c r="K655" i="1" a="1"/>
  <c r="K655" i="1" s="1"/>
  <c r="L655" i="1" a="1"/>
  <c r="L655" i="1" s="1"/>
  <c r="K656" i="1" a="1"/>
  <c r="K656" i="1"/>
  <c r="M656" i="1" s="1" a="1"/>
  <c r="M656" i="1" s="1"/>
  <c r="L656" i="1" a="1"/>
  <c r="L656" i="1" s="1"/>
  <c r="K657" i="1" a="1"/>
  <c r="K657" i="1" s="1"/>
  <c r="L657" i="1" a="1"/>
  <c r="L657" i="1" s="1"/>
  <c r="K658" i="1" a="1"/>
  <c r="K658" i="1" s="1"/>
  <c r="L658" i="1" a="1"/>
  <c r="L658" i="1" s="1"/>
  <c r="K659" i="1" a="1"/>
  <c r="K659" i="1" s="1"/>
  <c r="L659" i="1" a="1"/>
  <c r="L659" i="1" s="1"/>
  <c r="K660" i="1" a="1"/>
  <c r="K660" i="1" s="1"/>
  <c r="L660" i="1" a="1"/>
  <c r="L660" i="1"/>
  <c r="M660" i="1" s="1" a="1"/>
  <c r="M660" i="1" s="1"/>
  <c r="K661" i="1" a="1"/>
  <c r="K661" i="1" s="1"/>
  <c r="L661" i="1" a="1"/>
  <c r="L661" i="1" s="1"/>
  <c r="K662" i="1" a="1"/>
  <c r="K662" i="1" s="1"/>
  <c r="L662" i="1" a="1"/>
  <c r="L662" i="1" s="1"/>
  <c r="K663" i="1" a="1"/>
  <c r="K663" i="1" s="1"/>
  <c r="L663" i="1" a="1"/>
  <c r="L663" i="1" s="1"/>
  <c r="K664" i="1" a="1"/>
  <c r="K664" i="1" s="1"/>
  <c r="L664" i="1" a="1"/>
  <c r="L664" i="1" s="1"/>
  <c r="K665" i="1" a="1"/>
  <c r="K665" i="1"/>
  <c r="M665" i="1" s="1" a="1"/>
  <c r="M665" i="1" s="1"/>
  <c r="L665" i="1" a="1"/>
  <c r="L665" i="1" s="1"/>
  <c r="K666" i="1" a="1"/>
  <c r="K666" i="1" s="1"/>
  <c r="L666" i="1" a="1"/>
  <c r="L666" i="1" s="1"/>
  <c r="K667" i="1" a="1"/>
  <c r="K667" i="1" s="1"/>
  <c r="L667" i="1" a="1"/>
  <c r="L667" i="1" s="1"/>
  <c r="K668" i="1" a="1"/>
  <c r="K668" i="1" s="1"/>
  <c r="L668" i="1" a="1"/>
  <c r="L668" i="1" s="1"/>
  <c r="K669" i="1" a="1"/>
  <c r="K669" i="1" s="1"/>
  <c r="L669" i="1" a="1"/>
  <c r="L669" i="1"/>
  <c r="K670" i="1" a="1"/>
  <c r="K670" i="1" s="1"/>
  <c r="L670" i="1" a="1"/>
  <c r="L670" i="1" s="1"/>
  <c r="K671" i="1" a="1"/>
  <c r="K671" i="1" s="1"/>
  <c r="L671" i="1" a="1"/>
  <c r="L671" i="1" s="1"/>
  <c r="K672" i="1" a="1"/>
  <c r="K672" i="1" s="1"/>
  <c r="L672" i="1" a="1"/>
  <c r="L672" i="1" s="1"/>
  <c r="K673" i="1" a="1"/>
  <c r="K673" i="1" s="1"/>
  <c r="L673" i="1" a="1"/>
  <c r="L673" i="1" s="1"/>
  <c r="K674" i="1" a="1"/>
  <c r="K674" i="1" s="1"/>
  <c r="M674" i="1" s="1" a="1"/>
  <c r="M674" i="1" s="1"/>
  <c r="L674" i="1" a="1"/>
  <c r="L674" i="1" s="1"/>
  <c r="K675" i="1" a="1"/>
  <c r="K675" i="1" s="1"/>
  <c r="L675" i="1" a="1"/>
  <c r="L675" i="1" s="1"/>
  <c r="K676" i="1" a="1"/>
  <c r="K676" i="1" s="1"/>
  <c r="L676" i="1" a="1"/>
  <c r="L676" i="1" s="1"/>
  <c r="K677" i="1" a="1"/>
  <c r="K677" i="1" s="1"/>
  <c r="L677" i="1" a="1"/>
  <c r="L677" i="1" s="1"/>
  <c r="K678" i="1" a="1"/>
  <c r="K678" i="1" s="1"/>
  <c r="L678" i="1" a="1"/>
  <c r="L678" i="1"/>
  <c r="K679" i="1" a="1"/>
  <c r="K679" i="1" s="1"/>
  <c r="L679" i="1" a="1"/>
  <c r="L679" i="1" s="1"/>
  <c r="K680" i="1" a="1"/>
  <c r="K680" i="1"/>
  <c r="L680" i="1" a="1"/>
  <c r="L680" i="1" s="1"/>
  <c r="K681" i="1" a="1"/>
  <c r="K681" i="1" s="1"/>
  <c r="L681" i="1" a="1"/>
  <c r="L681" i="1" s="1"/>
  <c r="K682" i="1" a="1"/>
  <c r="K682" i="1" s="1"/>
  <c r="L682" i="1" a="1"/>
  <c r="L682" i="1" s="1"/>
  <c r="K683" i="1" a="1"/>
  <c r="K683" i="1" s="1"/>
  <c r="L683" i="1" a="1"/>
  <c r="L683" i="1" s="1"/>
  <c r="K684" i="1" a="1"/>
  <c r="K684" i="1" s="1"/>
  <c r="L684" i="1" a="1"/>
  <c r="L684" i="1"/>
  <c r="K685" i="1" a="1"/>
  <c r="K685" i="1" s="1"/>
  <c r="L685" i="1" a="1"/>
  <c r="L685" i="1" s="1"/>
  <c r="K686" i="1" a="1"/>
  <c r="K686" i="1" s="1"/>
  <c r="L686" i="1" a="1"/>
  <c r="L686" i="1" s="1"/>
  <c r="K687" i="1" a="1"/>
  <c r="K687" i="1" s="1"/>
  <c r="L687" i="1" a="1"/>
  <c r="L687" i="1"/>
  <c r="K688" i="1" a="1"/>
  <c r="K688" i="1" s="1"/>
  <c r="L688" i="1" a="1"/>
  <c r="L688" i="1" s="1"/>
  <c r="K689" i="1" a="1"/>
  <c r="K689" i="1" s="1"/>
  <c r="L689" i="1" a="1"/>
  <c r="L689" i="1" s="1"/>
  <c r="K690" i="1" a="1"/>
  <c r="K690" i="1" s="1"/>
  <c r="L690" i="1" a="1"/>
  <c r="L690" i="1" s="1"/>
  <c r="K691" i="1" a="1"/>
  <c r="K691" i="1" s="1"/>
  <c r="L691" i="1" a="1"/>
  <c r="L691" i="1" s="1"/>
  <c r="K692" i="1" a="1"/>
  <c r="K692" i="1" s="1"/>
  <c r="L692" i="1" a="1"/>
  <c r="L692" i="1" s="1"/>
  <c r="K693" i="1" a="1"/>
  <c r="K693" i="1" s="1"/>
  <c r="L693" i="1" a="1"/>
  <c r="L693" i="1" s="1"/>
  <c r="K694" i="1" a="1"/>
  <c r="K694" i="1" s="1"/>
  <c r="L694" i="1" a="1"/>
  <c r="L694" i="1" s="1"/>
  <c r="K695" i="1" a="1"/>
  <c r="K695" i="1" s="1"/>
  <c r="L695" i="1" a="1"/>
  <c r="L695" i="1" s="1"/>
  <c r="K696" i="1" a="1"/>
  <c r="K696" i="1" s="1"/>
  <c r="L696" i="1" a="1"/>
  <c r="L696" i="1"/>
  <c r="K697" i="1" a="1"/>
  <c r="K697" i="1" s="1"/>
  <c r="L697" i="1" a="1"/>
  <c r="L697" i="1" s="1"/>
  <c r="K698" i="1" a="1"/>
  <c r="K698" i="1" s="1"/>
  <c r="L698" i="1" a="1"/>
  <c r="L698" i="1" s="1"/>
  <c r="K699" i="1" a="1"/>
  <c r="K699" i="1" s="1"/>
  <c r="L699" i="1" a="1"/>
  <c r="L699" i="1" s="1"/>
  <c r="K700" i="1" a="1"/>
  <c r="K700" i="1" s="1"/>
  <c r="L700" i="1" a="1"/>
  <c r="L700" i="1" s="1"/>
  <c r="K701" i="1" a="1"/>
  <c r="K701" i="1"/>
  <c r="L701" i="1" a="1"/>
  <c r="L701" i="1" s="1"/>
  <c r="K702" i="1" a="1"/>
  <c r="K702" i="1" s="1"/>
  <c r="L702" i="1" a="1"/>
  <c r="L702" i="1" s="1"/>
  <c r="K703" i="1" a="1"/>
  <c r="K703" i="1" s="1"/>
  <c r="L703" i="1" a="1"/>
  <c r="L703" i="1" s="1"/>
  <c r="K704" i="1" a="1"/>
  <c r="K704" i="1" s="1"/>
  <c r="L704" i="1" a="1"/>
  <c r="L704" i="1" s="1"/>
  <c r="K705" i="1" a="1"/>
  <c r="K705" i="1" s="1"/>
  <c r="L705" i="1" a="1"/>
  <c r="L705" i="1" s="1"/>
  <c r="K706" i="1" a="1"/>
  <c r="K706" i="1" s="1"/>
  <c r="L706" i="1" a="1"/>
  <c r="L706" i="1" s="1"/>
  <c r="K707" i="1" a="1"/>
  <c r="K707" i="1" s="1"/>
  <c r="L707" i="1" a="1"/>
  <c r="L707" i="1" s="1"/>
  <c r="K708" i="1" a="1"/>
  <c r="K708" i="1" s="1"/>
  <c r="L708" i="1" a="1"/>
  <c r="L708" i="1" s="1"/>
  <c r="K709" i="1" a="1"/>
  <c r="K709" i="1" s="1"/>
  <c r="L709" i="1" a="1"/>
  <c r="L709" i="1" s="1"/>
  <c r="K710" i="1" a="1"/>
  <c r="K710" i="1"/>
  <c r="L710" i="1" a="1"/>
  <c r="L710" i="1" s="1"/>
  <c r="K711" i="1" a="1"/>
  <c r="K711" i="1" s="1"/>
  <c r="L711" i="1" a="1"/>
  <c r="L711" i="1" s="1"/>
  <c r="K712" i="1" a="1"/>
  <c r="K712" i="1" s="1"/>
  <c r="L712" i="1" a="1"/>
  <c r="L712" i="1" s="1"/>
  <c r="K713" i="1" a="1"/>
  <c r="K713" i="1" s="1"/>
  <c r="L713" i="1" a="1"/>
  <c r="L713" i="1" s="1"/>
  <c r="K714" i="1" a="1"/>
  <c r="K714" i="1" s="1"/>
  <c r="L714" i="1" a="1"/>
  <c r="L714" i="1"/>
  <c r="K715" i="1" a="1"/>
  <c r="K715" i="1" s="1"/>
  <c r="L715" i="1" a="1"/>
  <c r="L715" i="1" s="1"/>
  <c r="K716" i="1" a="1"/>
  <c r="K716" i="1" s="1"/>
  <c r="M716" i="1" s="1" a="1"/>
  <c r="M716" i="1" s="1"/>
  <c r="L716" i="1" a="1"/>
  <c r="L716" i="1" s="1"/>
  <c r="K717" i="1" a="1"/>
  <c r="K717" i="1" s="1"/>
  <c r="L717" i="1" a="1"/>
  <c r="L717" i="1" s="1"/>
  <c r="K718" i="1" a="1"/>
  <c r="K718" i="1" s="1"/>
  <c r="L718" i="1" a="1"/>
  <c r="L718" i="1" s="1"/>
  <c r="K719" i="1" a="1"/>
  <c r="K719" i="1" s="1"/>
  <c r="L719" i="1" a="1"/>
  <c r="L719" i="1" s="1"/>
  <c r="K720" i="1" a="1"/>
  <c r="K720" i="1" s="1"/>
  <c r="L720" i="1" a="1"/>
  <c r="L720" i="1" s="1"/>
  <c r="K721" i="1" a="1"/>
  <c r="K721" i="1" s="1"/>
  <c r="L721" i="1" a="1"/>
  <c r="L721" i="1" s="1"/>
  <c r="K722" i="1" a="1"/>
  <c r="K722" i="1" s="1"/>
  <c r="L722" i="1" a="1"/>
  <c r="L722" i="1" s="1"/>
  <c r="K723" i="1" a="1"/>
  <c r="K723" i="1" s="1"/>
  <c r="L723" i="1" a="1"/>
  <c r="L723" i="1"/>
  <c r="K724" i="1" a="1"/>
  <c r="K724" i="1" s="1"/>
  <c r="L724" i="1" a="1"/>
  <c r="L724" i="1" s="1"/>
  <c r="K725" i="1" a="1"/>
  <c r="K725" i="1" s="1"/>
  <c r="L725" i="1" a="1"/>
  <c r="L725" i="1" s="1"/>
  <c r="K726" i="1" a="1"/>
  <c r="K726" i="1" s="1"/>
  <c r="L726" i="1" a="1"/>
  <c r="L726" i="1" s="1"/>
  <c r="K727" i="1" a="1"/>
  <c r="K727" i="1" s="1"/>
  <c r="L727" i="1" a="1"/>
  <c r="L727" i="1" s="1"/>
  <c r="K728" i="1" a="1"/>
  <c r="K728" i="1"/>
  <c r="L728" i="1" a="1"/>
  <c r="L728" i="1" s="1"/>
  <c r="K729" i="1" a="1"/>
  <c r="K729" i="1" s="1"/>
  <c r="L729" i="1" a="1"/>
  <c r="L729" i="1" s="1"/>
  <c r="K730" i="1" a="1"/>
  <c r="K730" i="1" s="1"/>
  <c r="L730" i="1" a="1"/>
  <c r="L730" i="1" s="1"/>
  <c r="K731" i="1" a="1"/>
  <c r="K731" i="1" s="1"/>
  <c r="L731" i="1" a="1"/>
  <c r="L731" i="1" s="1"/>
  <c r="K732" i="1" a="1"/>
  <c r="K732" i="1" s="1"/>
  <c r="L732" i="1" a="1"/>
  <c r="L732" i="1" s="1"/>
  <c r="K733" i="1" a="1"/>
  <c r="K733" i="1" s="1"/>
  <c r="L733" i="1" a="1"/>
  <c r="L733" i="1" s="1"/>
  <c r="K734" i="1" a="1"/>
  <c r="K734" i="1" s="1"/>
  <c r="L734" i="1" a="1"/>
  <c r="L734" i="1" s="1"/>
  <c r="K735" i="1" a="1"/>
  <c r="K735" i="1" s="1"/>
  <c r="L735" i="1" a="1"/>
  <c r="L735" i="1" s="1"/>
  <c r="K736" i="1" a="1"/>
  <c r="K736" i="1" s="1"/>
  <c r="L736" i="1" a="1"/>
  <c r="L736" i="1" s="1"/>
  <c r="K737" i="1" a="1"/>
  <c r="K737" i="1"/>
  <c r="L737" i="1" a="1"/>
  <c r="L737" i="1" s="1"/>
  <c r="K738" i="1" a="1"/>
  <c r="K738" i="1" s="1"/>
  <c r="L738" i="1" a="1"/>
  <c r="L738" i="1" s="1"/>
  <c r="K739" i="1" a="1"/>
  <c r="K739" i="1" s="1"/>
  <c r="L739" i="1" a="1"/>
  <c r="L739" i="1" s="1"/>
  <c r="K740" i="1" a="1"/>
  <c r="K740" i="1" s="1"/>
  <c r="L740" i="1" a="1"/>
  <c r="L740" i="1" s="1"/>
  <c r="K741" i="1" a="1"/>
  <c r="K741" i="1" s="1"/>
  <c r="L741" i="1" a="1"/>
  <c r="L741" i="1"/>
  <c r="K742" i="1" a="1"/>
  <c r="K742" i="1" s="1"/>
  <c r="L742" i="1" a="1"/>
  <c r="L742" i="1" s="1"/>
  <c r="K743" i="1" a="1"/>
  <c r="K743" i="1" s="1"/>
  <c r="M743" i="1" s="1" a="1"/>
  <c r="M743" i="1" s="1"/>
  <c r="L743" i="1" a="1"/>
  <c r="L743" i="1" s="1"/>
  <c r="K744" i="1" a="1"/>
  <c r="K744" i="1" s="1"/>
  <c r="L744" i="1" a="1"/>
  <c r="L744" i="1" s="1"/>
  <c r="K745" i="1" a="1"/>
  <c r="K745" i="1" s="1"/>
  <c r="L745" i="1" a="1"/>
  <c r="L745" i="1" s="1"/>
  <c r="K746" i="1" a="1"/>
  <c r="K746" i="1" s="1"/>
  <c r="L746" i="1" a="1"/>
  <c r="L746" i="1" s="1"/>
  <c r="K747" i="1" a="1"/>
  <c r="K747" i="1" s="1"/>
  <c r="L747" i="1" a="1"/>
  <c r="L747" i="1" s="1"/>
  <c r="K748" i="1" a="1"/>
  <c r="K748" i="1" s="1"/>
  <c r="L748" i="1" a="1"/>
  <c r="L748" i="1" s="1"/>
  <c r="K749" i="1" a="1"/>
  <c r="K749" i="1" s="1"/>
  <c r="L749" i="1" a="1"/>
  <c r="L749" i="1" s="1"/>
  <c r="K750" i="1" a="1"/>
  <c r="K750" i="1" s="1"/>
  <c r="L750" i="1" a="1"/>
  <c r="L750" i="1"/>
  <c r="K751" i="1" a="1"/>
  <c r="K751" i="1" s="1"/>
  <c r="L751" i="1" a="1"/>
  <c r="L751" i="1" s="1"/>
  <c r="K752" i="1" a="1"/>
  <c r="K752" i="1" s="1"/>
  <c r="L752" i="1" a="1"/>
  <c r="L752" i="1" s="1"/>
  <c r="K753" i="1" a="1"/>
  <c r="K753" i="1" s="1"/>
  <c r="L753" i="1" a="1"/>
  <c r="L753" i="1" s="1"/>
  <c r="K754" i="1" a="1"/>
  <c r="K754" i="1" s="1"/>
  <c r="L754" i="1" a="1"/>
  <c r="L754" i="1" s="1"/>
  <c r="K755" i="1" a="1"/>
  <c r="K755" i="1" s="1"/>
  <c r="L755" i="1" a="1"/>
  <c r="L755" i="1" s="1"/>
  <c r="K756" i="1" a="1"/>
  <c r="K756" i="1" s="1"/>
  <c r="L756" i="1" a="1"/>
  <c r="L756" i="1" s="1"/>
  <c r="K757" i="1" a="1"/>
  <c r="K757" i="1" s="1"/>
  <c r="L757" i="1" a="1"/>
  <c r="L757" i="1" s="1"/>
  <c r="K758" i="1" a="1"/>
  <c r="K758" i="1" s="1"/>
  <c r="L758" i="1" a="1"/>
  <c r="L758" i="1" s="1"/>
  <c r="K759" i="1" a="1"/>
  <c r="K759" i="1" s="1"/>
  <c r="L759" i="1" a="1"/>
  <c r="L759" i="1" s="1"/>
  <c r="K760" i="1" a="1"/>
  <c r="K760" i="1" s="1"/>
  <c r="L760" i="1" a="1"/>
  <c r="L760" i="1" s="1"/>
  <c r="K761" i="1" a="1"/>
  <c r="K761" i="1" s="1"/>
  <c r="L761" i="1" a="1"/>
  <c r="L761" i="1" s="1"/>
  <c r="K762" i="1" a="1"/>
  <c r="K762" i="1" s="1"/>
  <c r="L762" i="1" a="1"/>
  <c r="L762" i="1" s="1"/>
  <c r="K763" i="1" a="1"/>
  <c r="K763" i="1" s="1"/>
  <c r="L763" i="1" a="1"/>
  <c r="L763" i="1" s="1"/>
  <c r="K764" i="1" a="1"/>
  <c r="K764" i="1"/>
  <c r="M764" i="1" s="1" a="1"/>
  <c r="M764" i="1" s="1"/>
  <c r="L764" i="1" a="1"/>
  <c r="L764" i="1" s="1"/>
  <c r="K765" i="1" a="1"/>
  <c r="K765" i="1" s="1"/>
  <c r="L765" i="1" a="1"/>
  <c r="L765" i="1" s="1"/>
  <c r="K766" i="1" a="1"/>
  <c r="K766" i="1" s="1"/>
  <c r="L766" i="1" a="1"/>
  <c r="L766" i="1" s="1"/>
  <c r="K767" i="1" a="1"/>
  <c r="K767" i="1" s="1"/>
  <c r="L767" i="1" a="1"/>
  <c r="L767" i="1" s="1"/>
  <c r="K768" i="1" a="1"/>
  <c r="K768" i="1" s="1"/>
  <c r="L768" i="1" a="1"/>
  <c r="L768" i="1"/>
  <c r="K769" i="1" a="1"/>
  <c r="K769" i="1" s="1"/>
  <c r="L769" i="1" a="1"/>
  <c r="L769" i="1" s="1"/>
  <c r="M769" i="1" s="1" a="1"/>
  <c r="M769" i="1" s="1"/>
  <c r="K770" i="1" a="1"/>
  <c r="K770" i="1" s="1"/>
  <c r="M770" i="1" s="1" a="1"/>
  <c r="M770" i="1" s="1"/>
  <c r="L770" i="1" a="1"/>
  <c r="L770" i="1" s="1"/>
  <c r="K771" i="1" a="1"/>
  <c r="K771" i="1" s="1"/>
  <c r="L771" i="1" a="1"/>
  <c r="L771" i="1" s="1"/>
  <c r="K772" i="1" a="1"/>
  <c r="K772" i="1" s="1"/>
  <c r="L772" i="1" a="1"/>
  <c r="L772" i="1" s="1"/>
  <c r="K773" i="1" a="1"/>
  <c r="K773" i="1" s="1"/>
  <c r="L773" i="1" a="1"/>
  <c r="L773" i="1" s="1"/>
  <c r="K774" i="1" a="1"/>
  <c r="K774" i="1" s="1"/>
  <c r="L774" i="1" a="1"/>
  <c r="L774" i="1" s="1"/>
  <c r="K775" i="1" a="1"/>
  <c r="K775" i="1" s="1"/>
  <c r="L775" i="1" a="1"/>
  <c r="L775" i="1" s="1"/>
  <c r="M775" i="1" s="1" a="1"/>
  <c r="M775" i="1" s="1"/>
  <c r="K776" i="1" a="1"/>
  <c r="K776" i="1" s="1"/>
  <c r="L776" i="1" a="1"/>
  <c r="L776" i="1" s="1"/>
  <c r="K777" i="1" a="1"/>
  <c r="K777" i="1" s="1"/>
  <c r="L777" i="1" a="1"/>
  <c r="L777" i="1"/>
  <c r="K778" i="1" a="1"/>
  <c r="K778" i="1" s="1"/>
  <c r="L778" i="1" a="1"/>
  <c r="L778" i="1" s="1"/>
  <c r="K779" i="1" a="1"/>
  <c r="K779" i="1" s="1"/>
  <c r="L779" i="1" a="1"/>
  <c r="L779" i="1" s="1"/>
  <c r="K780" i="1" a="1"/>
  <c r="K780" i="1" s="1"/>
  <c r="L780" i="1" a="1"/>
  <c r="L780" i="1" s="1"/>
  <c r="K781" i="1" a="1"/>
  <c r="K781" i="1" s="1"/>
  <c r="M781" i="1" s="1" a="1"/>
  <c r="M781" i="1" s="1"/>
  <c r="L781" i="1" a="1"/>
  <c r="L781" i="1" s="1"/>
  <c r="K782" i="1" a="1"/>
  <c r="K782" i="1" s="1"/>
  <c r="L782" i="1" a="1"/>
  <c r="L782" i="1" s="1"/>
  <c r="K783" i="1" a="1"/>
  <c r="K783" i="1" s="1"/>
  <c r="L783" i="1" a="1"/>
  <c r="L783" i="1" s="1"/>
  <c r="K784" i="1" a="1"/>
  <c r="K784" i="1" s="1"/>
  <c r="L784" i="1" a="1"/>
  <c r="L784" i="1" s="1"/>
  <c r="K785" i="1" a="1"/>
  <c r="K785" i="1" s="1"/>
  <c r="L785" i="1" a="1"/>
  <c r="L785" i="1" s="1"/>
  <c r="K786" i="1" a="1"/>
  <c r="K786" i="1" s="1"/>
  <c r="L786" i="1" a="1"/>
  <c r="L786" i="1" s="1"/>
  <c r="M786" i="1" s="1" a="1"/>
  <c r="M786" i="1" s="1"/>
  <c r="K787" i="1" a="1"/>
  <c r="K787" i="1" s="1"/>
  <c r="L787" i="1" a="1"/>
  <c r="L787" i="1" s="1"/>
  <c r="K788" i="1" a="1"/>
  <c r="K788" i="1" s="1"/>
  <c r="L788" i="1" a="1"/>
  <c r="L788" i="1" s="1"/>
  <c r="K789" i="1" a="1"/>
  <c r="K789" i="1" s="1"/>
  <c r="L789" i="1" a="1"/>
  <c r="L789" i="1" s="1"/>
  <c r="K790" i="1" a="1"/>
  <c r="K790" i="1" s="1"/>
  <c r="L790" i="1" a="1"/>
  <c r="L790" i="1" s="1"/>
  <c r="K791" i="1" a="1"/>
  <c r="K791" i="1"/>
  <c r="L791" i="1" a="1"/>
  <c r="L791" i="1" s="1"/>
  <c r="K792" i="1" a="1"/>
  <c r="K792" i="1" s="1"/>
  <c r="L792" i="1" a="1"/>
  <c r="L792" i="1" s="1"/>
  <c r="K793" i="1" a="1"/>
  <c r="K793" i="1" s="1"/>
  <c r="L793" i="1" a="1"/>
  <c r="L793" i="1" s="1"/>
  <c r="K794" i="1" a="1"/>
  <c r="K794" i="1" s="1"/>
  <c r="L794" i="1" a="1"/>
  <c r="L794" i="1" s="1"/>
  <c r="K795" i="1" a="1"/>
  <c r="K795" i="1" s="1"/>
  <c r="L795" i="1" a="1"/>
  <c r="L795" i="1"/>
  <c r="K796" i="1" a="1"/>
  <c r="K796" i="1" s="1"/>
  <c r="L796" i="1" a="1"/>
  <c r="L796" i="1" s="1"/>
  <c r="K797" i="1" a="1"/>
  <c r="K797" i="1" s="1"/>
  <c r="L797" i="1" a="1"/>
  <c r="L797" i="1" s="1"/>
  <c r="K798" i="1" a="1"/>
  <c r="K798" i="1" s="1"/>
  <c r="L798" i="1" a="1"/>
  <c r="L798" i="1" s="1"/>
  <c r="K799" i="1" a="1"/>
  <c r="K799" i="1" s="1"/>
  <c r="L799" i="1" a="1"/>
  <c r="L799" i="1" s="1"/>
  <c r="K800" i="1" a="1"/>
  <c r="K800" i="1" s="1"/>
  <c r="L800" i="1" a="1"/>
  <c r="L800" i="1" s="1"/>
  <c r="K801" i="1" a="1"/>
  <c r="K801" i="1" s="1"/>
  <c r="L801" i="1" a="1"/>
  <c r="L801" i="1" s="1"/>
  <c r="K802" i="1" a="1"/>
  <c r="K802" i="1" s="1"/>
  <c r="L802" i="1" a="1"/>
  <c r="L802" i="1" s="1"/>
  <c r="K803" i="1" a="1"/>
  <c r="K803" i="1" s="1"/>
  <c r="L803" i="1" a="1"/>
  <c r="L803" i="1" s="1"/>
  <c r="K804" i="1" a="1"/>
  <c r="K804" i="1" s="1"/>
  <c r="L804" i="1" a="1"/>
  <c r="L804" i="1"/>
  <c r="K805" i="1" a="1"/>
  <c r="K805" i="1" s="1"/>
  <c r="L805" i="1" a="1"/>
  <c r="L805" i="1" s="1"/>
  <c r="K806" i="1" a="1"/>
  <c r="K806" i="1" s="1"/>
  <c r="L806" i="1" a="1"/>
  <c r="L806" i="1" s="1"/>
  <c r="K807" i="1" a="1"/>
  <c r="K807" i="1" s="1"/>
  <c r="L807" i="1" a="1"/>
  <c r="L807" i="1" s="1"/>
  <c r="K808" i="1" a="1"/>
  <c r="K808" i="1" s="1"/>
  <c r="L808" i="1" a="1"/>
  <c r="L808" i="1" s="1"/>
  <c r="K809" i="1" a="1"/>
  <c r="K809" i="1" s="1"/>
  <c r="M809" i="1" s="1" a="1"/>
  <c r="M809" i="1" s="1"/>
  <c r="L809" i="1" a="1"/>
  <c r="L809" i="1" s="1"/>
  <c r="K810" i="1" a="1"/>
  <c r="K810" i="1" s="1"/>
  <c r="L810" i="1" a="1"/>
  <c r="L810" i="1" s="1"/>
  <c r="K811" i="1" a="1"/>
  <c r="K811" i="1" s="1"/>
  <c r="L811" i="1" a="1"/>
  <c r="L811" i="1" s="1"/>
  <c r="K812" i="1" a="1"/>
  <c r="K812" i="1" s="1"/>
  <c r="L812" i="1" a="1"/>
  <c r="L812" i="1" s="1"/>
  <c r="K813" i="1" a="1"/>
  <c r="K813" i="1" s="1"/>
  <c r="L813" i="1" a="1"/>
  <c r="L813" i="1" s="1"/>
  <c r="K814" i="1" a="1"/>
  <c r="K814" i="1" s="1"/>
  <c r="L814" i="1" a="1"/>
  <c r="L814" i="1" s="1"/>
  <c r="K815" i="1" a="1"/>
  <c r="K815" i="1" s="1"/>
  <c r="L815" i="1" a="1"/>
  <c r="L815" i="1" s="1"/>
  <c r="K816" i="1" a="1"/>
  <c r="K816" i="1" s="1"/>
  <c r="L816" i="1" a="1"/>
  <c r="L816" i="1" s="1"/>
  <c r="K817" i="1" a="1"/>
  <c r="K817" i="1" s="1"/>
  <c r="L817" i="1" a="1"/>
  <c r="L817" i="1" s="1"/>
  <c r="K818" i="1" a="1"/>
  <c r="K818" i="1"/>
  <c r="L818" i="1" a="1"/>
  <c r="L818" i="1" s="1"/>
  <c r="K819" i="1" a="1"/>
  <c r="K819" i="1" s="1"/>
  <c r="L819" i="1" a="1"/>
  <c r="L819" i="1" s="1"/>
  <c r="K820" i="1" a="1"/>
  <c r="K820" i="1" s="1"/>
  <c r="L820" i="1" a="1"/>
  <c r="L820" i="1" s="1"/>
  <c r="K821" i="1" a="1"/>
  <c r="K821" i="1" s="1"/>
  <c r="L821" i="1" a="1"/>
  <c r="L821" i="1" s="1"/>
  <c r="K822" i="1" a="1"/>
  <c r="K822" i="1" s="1"/>
  <c r="L822" i="1" a="1"/>
  <c r="L822" i="1" s="1"/>
  <c r="K823" i="1" a="1"/>
  <c r="K823" i="1" s="1"/>
  <c r="L823" i="1" a="1"/>
  <c r="L823" i="1" s="1"/>
  <c r="K824" i="1" a="1"/>
  <c r="K824" i="1" s="1"/>
  <c r="M824" i="1" s="1" a="1"/>
  <c r="M824" i="1" s="1"/>
  <c r="L824" i="1" a="1"/>
  <c r="L824" i="1" s="1"/>
  <c r="K825" i="1" a="1"/>
  <c r="K825" i="1" s="1"/>
  <c r="L825" i="1" a="1"/>
  <c r="L825" i="1" s="1"/>
  <c r="K826" i="1" a="1"/>
  <c r="K826" i="1" s="1"/>
  <c r="L826" i="1" a="1"/>
  <c r="L826" i="1" s="1"/>
  <c r="K827" i="1" a="1"/>
  <c r="K827" i="1" s="1"/>
  <c r="L827" i="1" a="1"/>
  <c r="L827" i="1" s="1"/>
  <c r="K828" i="1" a="1"/>
  <c r="K828" i="1" s="1"/>
  <c r="L828" i="1" a="1"/>
  <c r="L828" i="1" s="1"/>
  <c r="K829" i="1" a="1"/>
  <c r="K829" i="1" s="1"/>
  <c r="L829" i="1" a="1"/>
  <c r="L829" i="1" s="1"/>
  <c r="M829" i="1" s="1" a="1"/>
  <c r="M829" i="1" s="1"/>
  <c r="K830" i="1" a="1"/>
  <c r="K830" i="1" s="1"/>
  <c r="L830" i="1" a="1"/>
  <c r="L830" i="1" s="1"/>
  <c r="K831" i="1" a="1"/>
  <c r="K831" i="1" s="1"/>
  <c r="L831" i="1" a="1"/>
  <c r="L831" i="1"/>
  <c r="K832" i="1" a="1"/>
  <c r="K832" i="1" s="1"/>
  <c r="L832" i="1" a="1"/>
  <c r="L832" i="1" s="1"/>
  <c r="K833" i="1" a="1"/>
  <c r="K833" i="1" s="1"/>
  <c r="L833" i="1" a="1"/>
  <c r="L833" i="1" s="1"/>
  <c r="K834" i="1" a="1"/>
  <c r="K834" i="1" s="1"/>
  <c r="L834" i="1" a="1"/>
  <c r="L834" i="1" s="1"/>
  <c r="K835" i="1" a="1"/>
  <c r="K835" i="1" s="1"/>
  <c r="M835" i="1" s="1" a="1"/>
  <c r="M835" i="1" s="1"/>
  <c r="L835" i="1" a="1"/>
  <c r="L835" i="1" s="1"/>
  <c r="K836" i="1" a="1"/>
  <c r="K836" i="1" s="1"/>
  <c r="L836" i="1" a="1"/>
  <c r="L836" i="1" s="1"/>
  <c r="K837" i="1" a="1"/>
  <c r="K837" i="1" s="1"/>
  <c r="L837" i="1" a="1"/>
  <c r="L837" i="1" s="1"/>
  <c r="K838" i="1" a="1"/>
  <c r="K838" i="1" s="1"/>
  <c r="L838" i="1" a="1"/>
  <c r="L838" i="1" s="1"/>
  <c r="K839" i="1" a="1"/>
  <c r="K839" i="1" s="1"/>
  <c r="L839" i="1" a="1"/>
  <c r="L839" i="1" s="1"/>
  <c r="K840" i="1" a="1"/>
  <c r="K840" i="1" s="1"/>
  <c r="L840" i="1" a="1"/>
  <c r="L840" i="1" s="1"/>
  <c r="K841" i="1" a="1"/>
  <c r="K841" i="1" s="1"/>
  <c r="L841" i="1" a="1"/>
  <c r="L841" i="1" s="1"/>
  <c r="K842" i="1" a="1"/>
  <c r="K842" i="1" s="1"/>
  <c r="L842" i="1" a="1"/>
  <c r="L842" i="1" s="1"/>
  <c r="K843" i="1" a="1"/>
  <c r="K843" i="1" s="1"/>
  <c r="L843" i="1" a="1"/>
  <c r="L843" i="1" s="1"/>
  <c r="K844" i="1" a="1"/>
  <c r="K844" i="1" s="1"/>
  <c r="L844" i="1" a="1"/>
  <c r="L844" i="1" s="1"/>
  <c r="K845" i="1" a="1"/>
  <c r="K845" i="1"/>
  <c r="L845" i="1" a="1"/>
  <c r="L845" i="1" s="1"/>
  <c r="K846" i="1" a="1"/>
  <c r="K846" i="1" s="1"/>
  <c r="L846" i="1" a="1"/>
  <c r="L846" i="1" s="1"/>
  <c r="K847" i="1" a="1"/>
  <c r="K847" i="1" s="1"/>
  <c r="L847" i="1" a="1"/>
  <c r="L847" i="1" s="1"/>
  <c r="K848" i="1" a="1"/>
  <c r="K848" i="1" s="1"/>
  <c r="L848" i="1" a="1"/>
  <c r="L848" i="1" s="1"/>
  <c r="K849" i="1" a="1"/>
  <c r="K849" i="1" s="1"/>
  <c r="L849" i="1" a="1"/>
  <c r="L849" i="1" s="1"/>
  <c r="K850" i="1" a="1"/>
  <c r="K850" i="1" s="1"/>
  <c r="M850" i="1" s="1" a="1"/>
  <c r="M850" i="1" s="1"/>
  <c r="L850" i="1" a="1"/>
  <c r="L850" i="1"/>
  <c r="K851" i="1" a="1"/>
  <c r="K851" i="1" s="1"/>
  <c r="L851" i="1" a="1"/>
  <c r="L851" i="1" s="1"/>
  <c r="K852" i="1" a="1"/>
  <c r="K852" i="1" s="1"/>
  <c r="L852" i="1" a="1"/>
  <c r="L852" i="1" s="1"/>
  <c r="K853" i="1" a="1"/>
  <c r="K853" i="1" s="1"/>
  <c r="L853" i="1" a="1"/>
  <c r="L853" i="1" s="1"/>
  <c r="K854" i="1" a="1"/>
  <c r="K854" i="1" s="1"/>
  <c r="L854" i="1" a="1"/>
  <c r="L854" i="1"/>
  <c r="M854" i="1" s="1" a="1"/>
  <c r="M854" i="1" s="1"/>
  <c r="K855" i="1" a="1"/>
  <c r="K855" i="1" s="1"/>
  <c r="L855" i="1" a="1"/>
  <c r="L855" i="1" s="1"/>
  <c r="K856" i="1" a="1"/>
  <c r="K856" i="1" s="1"/>
  <c r="L856" i="1" a="1"/>
  <c r="L856" i="1" s="1"/>
  <c r="M856" i="1" s="1" a="1"/>
  <c r="M856" i="1" s="1"/>
  <c r="K857" i="1" a="1"/>
  <c r="K857" i="1" s="1"/>
  <c r="L857" i="1" a="1"/>
  <c r="L857" i="1" s="1"/>
  <c r="K858" i="1" a="1"/>
  <c r="K858" i="1" s="1"/>
  <c r="L858" i="1" a="1"/>
  <c r="L858" i="1" s="1"/>
  <c r="K859" i="1" a="1"/>
  <c r="K859" i="1" s="1"/>
  <c r="L859" i="1" a="1"/>
  <c r="L859" i="1" s="1"/>
  <c r="K860" i="1" a="1"/>
  <c r="K860" i="1" s="1"/>
  <c r="L860" i="1" a="1"/>
  <c r="L860" i="1" s="1"/>
  <c r="M860" i="1" s="1" a="1"/>
  <c r="M860" i="1" s="1"/>
  <c r="K861" i="1" a="1"/>
  <c r="K861" i="1" s="1"/>
  <c r="L861" i="1" a="1"/>
  <c r="L861" i="1" s="1"/>
  <c r="K862" i="1" a="1"/>
  <c r="K862" i="1"/>
  <c r="L862" i="1" a="1"/>
  <c r="L862" i="1"/>
  <c r="K863" i="1" a="1"/>
  <c r="K863" i="1" s="1"/>
  <c r="L863" i="1" a="1"/>
  <c r="L863" i="1" s="1"/>
  <c r="K864" i="1" a="1"/>
  <c r="K864" i="1" s="1"/>
  <c r="L864" i="1" a="1"/>
  <c r="L864" i="1" s="1"/>
  <c r="K865" i="1" a="1"/>
  <c r="K865" i="1" s="1"/>
  <c r="L865" i="1" a="1"/>
  <c r="L865" i="1" s="1"/>
  <c r="K866" i="1" a="1"/>
  <c r="K866" i="1" s="1"/>
  <c r="L866" i="1" a="1"/>
  <c r="L866" i="1"/>
  <c r="M866" i="1" s="1" a="1"/>
  <c r="M866" i="1" s="1"/>
  <c r="K867" i="1" a="1"/>
  <c r="K867" i="1" s="1"/>
  <c r="L867" i="1" a="1"/>
  <c r="L867" i="1" s="1"/>
  <c r="K868" i="1" a="1"/>
  <c r="K868" i="1"/>
  <c r="L868" i="1" a="1"/>
  <c r="L868" i="1" s="1"/>
  <c r="K869" i="1" a="1"/>
  <c r="K869" i="1" s="1"/>
  <c r="L869" i="1" a="1"/>
  <c r="L869" i="1" s="1"/>
  <c r="K870" i="1" a="1"/>
  <c r="K870" i="1" s="1"/>
  <c r="L870" i="1" a="1"/>
  <c r="L870" i="1" s="1"/>
  <c r="M870" i="1" s="1" a="1"/>
  <c r="M870" i="1" s="1"/>
  <c r="K871" i="1" a="1"/>
  <c r="K871" i="1" s="1"/>
  <c r="L871" i="1" a="1"/>
  <c r="L871" i="1"/>
  <c r="K872" i="1" a="1"/>
  <c r="K872" i="1" s="1"/>
  <c r="L872" i="1" a="1"/>
  <c r="L872" i="1"/>
  <c r="K873" i="1" a="1"/>
  <c r="K873" i="1" s="1"/>
  <c r="L873" i="1" a="1"/>
  <c r="L873" i="1" s="1"/>
  <c r="K874" i="1" a="1"/>
  <c r="K874" i="1" s="1"/>
  <c r="L874" i="1" a="1"/>
  <c r="L874" i="1"/>
  <c r="K875" i="1" a="1"/>
  <c r="K875" i="1" s="1"/>
  <c r="L875" i="1" a="1"/>
  <c r="L875" i="1"/>
  <c r="K876" i="1" a="1"/>
  <c r="K876" i="1" s="1"/>
  <c r="L876" i="1" a="1"/>
  <c r="L876" i="1" s="1"/>
  <c r="K877" i="1" a="1"/>
  <c r="K877" i="1" s="1"/>
  <c r="L877" i="1" a="1"/>
  <c r="L877" i="1" s="1"/>
  <c r="K878" i="1" a="1"/>
  <c r="K878" i="1" s="1"/>
  <c r="L878" i="1" a="1"/>
  <c r="L878" i="1"/>
  <c r="K879" i="1" a="1"/>
  <c r="K879" i="1" s="1"/>
  <c r="L879" i="1" a="1"/>
  <c r="L879" i="1" s="1"/>
  <c r="K880" i="1" a="1"/>
  <c r="K880" i="1" s="1"/>
  <c r="L880" i="1" a="1"/>
  <c r="L880" i="1" s="1"/>
  <c r="M880" i="1" s="1" a="1"/>
  <c r="M880" i="1" s="1"/>
  <c r="K881" i="1" a="1"/>
  <c r="K881" i="1" s="1"/>
  <c r="L881" i="1" a="1"/>
  <c r="L881" i="1" s="1"/>
  <c r="K882" i="1" a="1"/>
  <c r="K882" i="1" s="1"/>
  <c r="L882" i="1" a="1"/>
  <c r="L882" i="1" s="1"/>
  <c r="K883" i="1" a="1"/>
  <c r="K883" i="1" s="1"/>
  <c r="L883" i="1" a="1"/>
  <c r="L883" i="1" s="1"/>
  <c r="M883" i="1" s="1" a="1"/>
  <c r="M883" i="1" s="1"/>
  <c r="K884" i="1" a="1"/>
  <c r="K884" i="1" s="1"/>
  <c r="L884" i="1" a="1"/>
  <c r="L884" i="1" s="1"/>
  <c r="K885" i="1" a="1"/>
  <c r="K885" i="1" s="1"/>
  <c r="L885" i="1" a="1"/>
  <c r="L885" i="1" s="1"/>
  <c r="K886" i="1" a="1"/>
  <c r="K886" i="1" s="1"/>
  <c r="M886" i="1" s="1" a="1"/>
  <c r="M886" i="1" s="1"/>
  <c r="L886" i="1" a="1"/>
  <c r="L886" i="1" s="1"/>
  <c r="K887" i="1" a="1"/>
  <c r="K887" i="1" s="1"/>
  <c r="L887" i="1" a="1"/>
  <c r="L887" i="1"/>
  <c r="K888" i="1" a="1"/>
  <c r="K888" i="1" s="1"/>
  <c r="L888" i="1" a="1"/>
  <c r="L888" i="1" s="1"/>
  <c r="K889" i="1" a="1"/>
  <c r="K889" i="1" s="1"/>
  <c r="L889" i="1" a="1"/>
  <c r="L889" i="1" s="1"/>
  <c r="K890" i="1" a="1"/>
  <c r="K890" i="1" s="1"/>
  <c r="L890" i="1" a="1"/>
  <c r="L890" i="1" s="1"/>
  <c r="K891" i="1" a="1"/>
  <c r="K891" i="1" s="1"/>
  <c r="L891" i="1" a="1"/>
  <c r="L891" i="1" s="1"/>
  <c r="M891" i="1" s="1" a="1"/>
  <c r="M891" i="1" s="1"/>
  <c r="K892" i="1" a="1"/>
  <c r="K892" i="1" s="1"/>
  <c r="L892" i="1" a="1"/>
  <c r="L892" i="1" s="1"/>
  <c r="K893" i="1" a="1"/>
  <c r="K893" i="1" s="1"/>
  <c r="L893" i="1" a="1"/>
  <c r="L893" i="1" s="1"/>
  <c r="K894" i="1" a="1"/>
  <c r="K894" i="1" s="1"/>
  <c r="L894" i="1" a="1"/>
  <c r="L894" i="1" s="1"/>
  <c r="K895" i="1" a="1"/>
  <c r="K895" i="1" s="1"/>
  <c r="L895" i="1" a="1"/>
  <c r="L895" i="1"/>
  <c r="K896" i="1" a="1"/>
  <c r="K896" i="1" s="1"/>
  <c r="L896" i="1" a="1"/>
  <c r="L896" i="1" s="1"/>
  <c r="M896" i="1" s="1" a="1"/>
  <c r="M896" i="1" s="1"/>
  <c r="K897" i="1" a="1"/>
  <c r="K897" i="1" s="1"/>
  <c r="L897" i="1" a="1"/>
  <c r="L897" i="1" s="1"/>
  <c r="K898" i="1" a="1"/>
  <c r="K898" i="1" s="1"/>
  <c r="L898" i="1" a="1"/>
  <c r="L898" i="1"/>
  <c r="K899" i="1" a="1"/>
  <c r="K899" i="1" s="1"/>
  <c r="L899" i="1" a="1"/>
  <c r="L899" i="1"/>
  <c r="K900" i="1" a="1"/>
  <c r="K900" i="1" s="1"/>
  <c r="L900" i="1" a="1"/>
  <c r="L900" i="1" s="1"/>
  <c r="K901" i="1" a="1"/>
  <c r="K901" i="1" s="1"/>
  <c r="L901" i="1" a="1"/>
  <c r="L901" i="1"/>
  <c r="K902" i="1" a="1"/>
  <c r="K902" i="1" s="1"/>
  <c r="L902" i="1" a="1"/>
  <c r="L902" i="1"/>
  <c r="K903" i="1" a="1"/>
  <c r="K903" i="1" s="1"/>
  <c r="L903" i="1" a="1"/>
  <c r="L903" i="1" s="1"/>
  <c r="K904" i="1" a="1"/>
  <c r="K904" i="1" s="1"/>
  <c r="M904" i="1" s="1" a="1"/>
  <c r="M904" i="1" s="1"/>
  <c r="L904" i="1" a="1"/>
  <c r="L904" i="1" s="1"/>
  <c r="K905" i="1" a="1"/>
  <c r="K905" i="1" s="1"/>
  <c r="L905" i="1" a="1"/>
  <c r="L905" i="1"/>
  <c r="K906" i="1" a="1"/>
  <c r="K906" i="1" s="1"/>
  <c r="L906" i="1" a="1"/>
  <c r="L906" i="1" s="1"/>
  <c r="K907" i="1" a="1"/>
  <c r="K907" i="1" s="1"/>
  <c r="L907" i="1" a="1"/>
  <c r="L907" i="1" s="1"/>
  <c r="K908" i="1" a="1"/>
  <c r="K908" i="1" s="1"/>
  <c r="L908" i="1" a="1"/>
  <c r="L908" i="1" s="1"/>
  <c r="M908" i="1" s="1" a="1"/>
  <c r="M908" i="1" s="1"/>
  <c r="K909" i="1" a="1"/>
  <c r="K909" i="1" s="1"/>
  <c r="L909" i="1" a="1"/>
  <c r="L909" i="1" s="1"/>
  <c r="K910" i="1" a="1"/>
  <c r="K910" i="1"/>
  <c r="L910" i="1" a="1"/>
  <c r="L910" i="1" s="1"/>
  <c r="K911" i="1" a="1"/>
  <c r="K911" i="1" s="1"/>
  <c r="L911" i="1" a="1"/>
  <c r="L911" i="1" s="1"/>
  <c r="K912" i="1" a="1"/>
  <c r="K912" i="1" s="1"/>
  <c r="L912" i="1" a="1"/>
  <c r="L912" i="1" s="1"/>
  <c r="K913" i="1" a="1"/>
  <c r="K913" i="1" s="1"/>
  <c r="L913" i="1" a="1"/>
  <c r="L913" i="1" s="1"/>
  <c r="K914" i="1" a="1"/>
  <c r="K914" i="1" s="1"/>
  <c r="L914" i="1" a="1"/>
  <c r="L914" i="1" s="1"/>
  <c r="K915" i="1" a="1"/>
  <c r="K915" i="1" s="1"/>
  <c r="L915" i="1" a="1"/>
  <c r="L915" i="1" s="1"/>
  <c r="K916" i="1" a="1"/>
  <c r="K916" i="1"/>
  <c r="L916" i="1" a="1"/>
  <c r="L916" i="1" s="1"/>
  <c r="K917" i="1" a="1"/>
  <c r="K917" i="1" s="1"/>
  <c r="L917" i="1" a="1"/>
  <c r="L917" i="1" s="1"/>
  <c r="K918" i="1" a="1"/>
  <c r="K918" i="1" s="1"/>
  <c r="L918" i="1" a="1"/>
  <c r="L918" i="1" s="1"/>
  <c r="K919" i="1" a="1"/>
  <c r="K919" i="1" s="1"/>
  <c r="L919" i="1" a="1"/>
  <c r="L919" i="1" s="1"/>
  <c r="K920" i="1" a="1"/>
  <c r="K920" i="1" s="1"/>
  <c r="L920" i="1" a="1"/>
  <c r="L920" i="1"/>
  <c r="K921" i="1" a="1"/>
  <c r="K921" i="1" s="1"/>
  <c r="L921" i="1" a="1"/>
  <c r="L921" i="1" s="1"/>
  <c r="K922" i="1" a="1"/>
  <c r="K922" i="1" s="1"/>
  <c r="L922" i="1" a="1"/>
  <c r="L922" i="1" s="1"/>
  <c r="K923" i="1" a="1"/>
  <c r="K923" i="1" s="1"/>
  <c r="L923" i="1" a="1"/>
  <c r="L923" i="1" s="1"/>
  <c r="K924" i="1" a="1"/>
  <c r="K924" i="1" s="1"/>
  <c r="L924" i="1" a="1"/>
  <c r="L924" i="1" s="1"/>
  <c r="K925" i="1" a="1"/>
  <c r="K925" i="1" s="1"/>
  <c r="L925" i="1" a="1"/>
  <c r="L925" i="1" s="1"/>
  <c r="K926" i="1" a="1"/>
  <c r="K926" i="1" s="1"/>
  <c r="L926" i="1" a="1"/>
  <c r="L926" i="1" s="1"/>
  <c r="K927" i="1" a="1"/>
  <c r="K927" i="1" s="1"/>
  <c r="L927" i="1" a="1"/>
  <c r="L927" i="1" s="1"/>
  <c r="K928" i="1" a="1"/>
  <c r="K928" i="1"/>
  <c r="L928" i="1" a="1"/>
  <c r="L928" i="1"/>
  <c r="K929" i="1" a="1"/>
  <c r="K929" i="1" s="1"/>
  <c r="L929" i="1" a="1"/>
  <c r="L929" i="1" s="1"/>
  <c r="K930" i="1" a="1"/>
  <c r="K930" i="1" s="1"/>
  <c r="L930" i="1" a="1"/>
  <c r="L930" i="1" s="1"/>
  <c r="K931" i="1" a="1"/>
  <c r="K931" i="1" s="1"/>
  <c r="L931" i="1" a="1"/>
  <c r="L931" i="1"/>
  <c r="K932" i="1" a="1"/>
  <c r="K932" i="1" s="1"/>
  <c r="L932" i="1" a="1"/>
  <c r="L932" i="1"/>
  <c r="M932" i="1" s="1" a="1"/>
  <c r="M932" i="1" s="1"/>
  <c r="K933" i="1" a="1"/>
  <c r="K933" i="1" s="1"/>
  <c r="L933" i="1" a="1"/>
  <c r="L933" i="1" s="1"/>
  <c r="K934" i="1" a="1"/>
  <c r="K934" i="1" s="1"/>
  <c r="L934" i="1" a="1"/>
  <c r="L934" i="1"/>
  <c r="K935" i="1" a="1"/>
  <c r="K935" i="1" s="1"/>
  <c r="L935" i="1" a="1"/>
  <c r="L935" i="1" s="1"/>
  <c r="K936" i="1" a="1"/>
  <c r="K936" i="1" s="1"/>
  <c r="L936" i="1" a="1"/>
  <c r="L936" i="1" s="1"/>
  <c r="K937" i="1" a="1"/>
  <c r="K937" i="1"/>
  <c r="L937" i="1" a="1"/>
  <c r="L937" i="1" s="1"/>
  <c r="K938" i="1" a="1"/>
  <c r="K938" i="1" s="1"/>
  <c r="L938" i="1" a="1"/>
  <c r="L938" i="1"/>
  <c r="K939" i="1" a="1"/>
  <c r="K939" i="1" s="1"/>
  <c r="L939" i="1" a="1"/>
  <c r="L939" i="1" s="1"/>
  <c r="K940" i="1" a="1"/>
  <c r="K940" i="1" s="1"/>
  <c r="L940" i="1" a="1"/>
  <c r="L940" i="1"/>
  <c r="K941" i="1" a="1"/>
  <c r="K941" i="1" s="1"/>
  <c r="L941" i="1" a="1"/>
  <c r="L941" i="1" s="1"/>
  <c r="K942" i="1" a="1"/>
  <c r="K942" i="1" s="1"/>
  <c r="L942" i="1" a="1"/>
  <c r="L942" i="1" s="1"/>
  <c r="K943" i="1" a="1"/>
  <c r="K943" i="1" s="1"/>
  <c r="L943" i="1" a="1"/>
  <c r="L943" i="1" s="1"/>
  <c r="K944" i="1" a="1"/>
  <c r="K944" i="1" s="1"/>
  <c r="L944" i="1" a="1"/>
  <c r="L944" i="1" s="1"/>
  <c r="K945" i="1" a="1"/>
  <c r="K945" i="1" s="1"/>
  <c r="L945" i="1" a="1"/>
  <c r="L945" i="1" s="1"/>
  <c r="K946" i="1" a="1"/>
  <c r="K946" i="1" s="1"/>
  <c r="L946" i="1" a="1"/>
  <c r="L946" i="1" s="1"/>
  <c r="K947" i="1" a="1"/>
  <c r="K947" i="1" s="1"/>
  <c r="L947" i="1" a="1"/>
  <c r="L947" i="1"/>
  <c r="K948" i="1" a="1"/>
  <c r="K948" i="1" s="1"/>
  <c r="L948" i="1" a="1"/>
  <c r="L948" i="1" s="1"/>
  <c r="K949" i="1" a="1"/>
  <c r="K949" i="1" s="1"/>
  <c r="L949" i="1" a="1"/>
  <c r="L949" i="1" s="1"/>
  <c r="K950" i="1" a="1"/>
  <c r="K950" i="1" s="1"/>
  <c r="L950" i="1" a="1"/>
  <c r="L950" i="1"/>
  <c r="K951" i="1" a="1"/>
  <c r="K951" i="1" s="1"/>
  <c r="L951" i="1" a="1"/>
  <c r="L951" i="1" s="1"/>
  <c r="K952" i="1" a="1"/>
  <c r="K952" i="1" s="1"/>
  <c r="L952" i="1" a="1"/>
  <c r="L952" i="1" s="1"/>
  <c r="K953" i="1" a="1"/>
  <c r="K953" i="1" s="1"/>
  <c r="L953" i="1" a="1"/>
  <c r="L953" i="1" s="1"/>
  <c r="M953" i="1" s="1" a="1"/>
  <c r="M953" i="1" s="1"/>
  <c r="K954" i="1" a="1"/>
  <c r="K954" i="1" s="1"/>
  <c r="L954" i="1" a="1"/>
  <c r="L954" i="1" s="1"/>
  <c r="K955" i="1" a="1"/>
  <c r="K955" i="1"/>
  <c r="L955" i="1" a="1"/>
  <c r="L955" i="1" s="1"/>
  <c r="K956" i="1" a="1"/>
  <c r="K956" i="1" s="1"/>
  <c r="L956" i="1" a="1"/>
  <c r="L956" i="1" s="1"/>
  <c r="K957" i="1" a="1"/>
  <c r="K957" i="1" s="1"/>
  <c r="L957" i="1" a="1"/>
  <c r="L957" i="1" s="1"/>
  <c r="K958" i="1" a="1"/>
  <c r="K958" i="1" s="1"/>
  <c r="L958" i="1" a="1"/>
  <c r="L958" i="1" s="1"/>
  <c r="K959" i="1" a="1"/>
  <c r="K959" i="1" s="1"/>
  <c r="L959" i="1" a="1"/>
  <c r="L959" i="1"/>
  <c r="K960" i="1" a="1"/>
  <c r="K960" i="1" s="1"/>
  <c r="L960" i="1" a="1"/>
  <c r="L960" i="1" s="1"/>
  <c r="K961" i="1" a="1"/>
  <c r="K961" i="1" s="1"/>
  <c r="L961" i="1" a="1"/>
  <c r="L961" i="1" s="1"/>
  <c r="K962" i="1" a="1"/>
  <c r="K962" i="1" s="1"/>
  <c r="L962" i="1" a="1"/>
  <c r="L962" i="1"/>
  <c r="K963" i="1" a="1"/>
  <c r="K963" i="1" s="1"/>
  <c r="L963" i="1" a="1"/>
  <c r="L963" i="1" s="1"/>
  <c r="K964" i="1" a="1"/>
  <c r="K964" i="1" s="1"/>
  <c r="M964" i="1" s="1" a="1"/>
  <c r="M964" i="1" s="1"/>
  <c r="L964" i="1" a="1"/>
  <c r="L964" i="1" s="1"/>
  <c r="K965" i="1" a="1"/>
  <c r="K965" i="1" s="1"/>
  <c r="L965" i="1" a="1"/>
  <c r="L965" i="1" s="1"/>
  <c r="K966" i="1" a="1"/>
  <c r="K966" i="1" s="1"/>
  <c r="L966" i="1" a="1"/>
  <c r="L966" i="1" s="1"/>
  <c r="K967" i="1" a="1"/>
  <c r="K967" i="1" s="1"/>
  <c r="L967" i="1" a="1"/>
  <c r="L967" i="1" s="1"/>
  <c r="K968" i="1" a="1"/>
  <c r="K968" i="1" s="1"/>
  <c r="L968" i="1" a="1"/>
  <c r="L968" i="1"/>
  <c r="K969" i="1" a="1"/>
  <c r="K969" i="1" s="1"/>
  <c r="L969" i="1" a="1"/>
  <c r="L969" i="1" s="1"/>
  <c r="K970" i="1" a="1"/>
  <c r="K970" i="1" s="1"/>
  <c r="L970" i="1" a="1"/>
  <c r="L970" i="1" s="1"/>
  <c r="K971" i="1" a="1"/>
  <c r="K971" i="1" s="1"/>
  <c r="L971" i="1" a="1"/>
  <c r="L971" i="1" s="1"/>
  <c r="K972" i="1" a="1"/>
  <c r="K972" i="1" s="1"/>
  <c r="L972" i="1" a="1"/>
  <c r="L972" i="1" s="1"/>
  <c r="K973" i="1" a="1"/>
  <c r="K973" i="1" s="1"/>
  <c r="L973" i="1" a="1"/>
  <c r="L973" i="1" s="1"/>
  <c r="K974" i="1" a="1"/>
  <c r="K974" i="1" s="1"/>
  <c r="L974" i="1" a="1"/>
  <c r="L974" i="1" s="1"/>
  <c r="K975" i="1" a="1"/>
  <c r="K975" i="1" s="1"/>
  <c r="L975" i="1" a="1"/>
  <c r="L975" i="1" s="1"/>
  <c r="K976" i="1" a="1"/>
  <c r="K976" i="1" s="1"/>
  <c r="L976" i="1" a="1"/>
  <c r="L976" i="1" s="1"/>
  <c r="K977" i="1" a="1"/>
  <c r="K977" i="1" s="1"/>
  <c r="L977" i="1" a="1"/>
  <c r="L977" i="1"/>
  <c r="K978" i="1" a="1"/>
  <c r="K978" i="1" s="1"/>
  <c r="L978" i="1" a="1"/>
  <c r="L978" i="1" s="1"/>
  <c r="K979" i="1" a="1"/>
  <c r="K979" i="1" s="1"/>
  <c r="L979" i="1" a="1"/>
  <c r="L979" i="1" s="1"/>
  <c r="K980" i="1" a="1"/>
  <c r="K980" i="1" s="1"/>
  <c r="L980" i="1" a="1"/>
  <c r="L980" i="1"/>
  <c r="M980" i="1" s="1" a="1"/>
  <c r="M980" i="1" s="1"/>
  <c r="K981" i="1" a="1"/>
  <c r="K981" i="1" s="1"/>
  <c r="L981" i="1" a="1"/>
  <c r="L981" i="1" s="1"/>
  <c r="K982" i="1" a="1"/>
  <c r="K982" i="1" s="1"/>
  <c r="L982" i="1" a="1"/>
  <c r="L982" i="1" s="1"/>
  <c r="K983" i="1" a="1"/>
  <c r="K983" i="1" s="1"/>
  <c r="L983" i="1" a="1"/>
  <c r="L983" i="1" s="1"/>
  <c r="K984" i="1" a="1"/>
  <c r="K984" i="1" s="1"/>
  <c r="L984" i="1" a="1"/>
  <c r="L984" i="1" s="1"/>
  <c r="K985" i="1" a="1"/>
  <c r="K985" i="1" s="1"/>
  <c r="L985" i="1" a="1"/>
  <c r="L985" i="1" s="1"/>
  <c r="K986" i="1" a="1"/>
  <c r="K986" i="1" s="1"/>
  <c r="L986" i="1" a="1"/>
  <c r="L986" i="1" s="1"/>
  <c r="M986" i="1" s="1" a="1"/>
  <c r="M986" i="1" s="1"/>
  <c r="K987" i="1" a="1"/>
  <c r="K987" i="1" s="1"/>
  <c r="L987" i="1" a="1"/>
  <c r="L987" i="1" s="1"/>
  <c r="K988" i="1" a="1"/>
  <c r="K988" i="1" s="1"/>
  <c r="L988" i="1" a="1"/>
  <c r="L988" i="1" s="1"/>
  <c r="K989" i="1" a="1"/>
  <c r="K989" i="1" s="1"/>
  <c r="L989" i="1" a="1"/>
  <c r="L989" i="1" s="1"/>
  <c r="K990" i="1" a="1"/>
  <c r="K990" i="1" s="1"/>
  <c r="L990" i="1" a="1"/>
  <c r="L990" i="1" s="1"/>
  <c r="K991" i="1" a="1"/>
  <c r="K991" i="1" s="1"/>
  <c r="L991" i="1" a="1"/>
  <c r="L991" i="1" s="1"/>
  <c r="K992" i="1" a="1"/>
  <c r="K992" i="1" s="1"/>
  <c r="L992" i="1" a="1"/>
  <c r="L992" i="1" s="1"/>
  <c r="M992" i="1" s="1" a="1"/>
  <c r="M992" i="1" s="1"/>
  <c r="K993" i="1" a="1"/>
  <c r="K993" i="1" s="1"/>
  <c r="L993" i="1" a="1"/>
  <c r="L993" i="1" s="1"/>
  <c r="K994" i="1" a="1"/>
  <c r="K994" i="1" s="1"/>
  <c r="L994" i="1" a="1"/>
  <c r="L994" i="1" s="1"/>
  <c r="K995" i="1" a="1"/>
  <c r="K995" i="1" s="1"/>
  <c r="L995" i="1" a="1"/>
  <c r="L995" i="1" s="1"/>
  <c r="K996" i="1" a="1"/>
  <c r="K996" i="1" s="1"/>
  <c r="L996" i="1" a="1"/>
  <c r="L996" i="1" s="1"/>
  <c r="K997" i="1" a="1"/>
  <c r="K997" i="1" s="1"/>
  <c r="L997" i="1" a="1"/>
  <c r="L997" i="1" s="1"/>
  <c r="K998" i="1" a="1"/>
  <c r="K998" i="1" s="1"/>
  <c r="L998" i="1" a="1"/>
  <c r="L998" i="1" s="1"/>
  <c r="M998" i="1" s="1" a="1"/>
  <c r="M998" i="1" s="1"/>
  <c r="K999" i="1" a="1"/>
  <c r="K999" i="1" s="1"/>
  <c r="L999" i="1" a="1"/>
  <c r="L999" i="1" s="1"/>
  <c r="K1000" i="1" a="1"/>
  <c r="K1000" i="1" s="1"/>
  <c r="L1000" i="1" a="1"/>
  <c r="L1000" i="1" s="1"/>
  <c r="K1001" i="1" a="1"/>
  <c r="K1001" i="1" s="1"/>
  <c r="L1001" i="1" a="1"/>
  <c r="L1001" i="1" s="1"/>
  <c r="K1002" i="1" a="1"/>
  <c r="K1002" i="1" s="1"/>
  <c r="L1002" i="1" a="1"/>
  <c r="L1002" i="1" s="1"/>
  <c r="K1003" i="1" a="1"/>
  <c r="K1003" i="1" s="1"/>
  <c r="L1003" i="1" a="1"/>
  <c r="L1003" i="1" s="1"/>
  <c r="K1004" i="1" a="1"/>
  <c r="K1004" i="1" s="1"/>
  <c r="L1004" i="1" a="1"/>
  <c r="L1004" i="1" s="1"/>
  <c r="M1004" i="1" s="1" a="1"/>
  <c r="M1004" i="1" s="1"/>
  <c r="K1005" i="1" a="1"/>
  <c r="K1005" i="1" s="1"/>
  <c r="L1005" i="1" a="1"/>
  <c r="L1005" i="1" s="1"/>
  <c r="K1006" i="1" a="1"/>
  <c r="K1006" i="1" s="1"/>
  <c r="L1006" i="1" a="1"/>
  <c r="L1006" i="1" s="1"/>
  <c r="K1007" i="1" a="1"/>
  <c r="K1007" i="1" s="1"/>
  <c r="L1007" i="1" a="1"/>
  <c r="L1007" i="1" s="1"/>
  <c r="K1008" i="1" a="1"/>
  <c r="K1008" i="1" s="1"/>
  <c r="L1008" i="1" a="1"/>
  <c r="L1008" i="1" s="1"/>
  <c r="K1009" i="1" a="1"/>
  <c r="K1009" i="1" s="1"/>
  <c r="L1009" i="1" a="1"/>
  <c r="L1009" i="1" s="1"/>
  <c r="K1010" i="1" a="1"/>
  <c r="K1010" i="1" s="1"/>
  <c r="L1010" i="1" a="1"/>
  <c r="L1010" i="1" s="1"/>
  <c r="M1010" i="1" s="1" a="1"/>
  <c r="M1010" i="1" s="1"/>
  <c r="K1011" i="1" a="1"/>
  <c r="K1011" i="1" s="1"/>
  <c r="L1011" i="1" a="1"/>
  <c r="L1011" i="1" s="1"/>
  <c r="K1012" i="1" a="1"/>
  <c r="K1012" i="1" s="1"/>
  <c r="L1012" i="1" a="1"/>
  <c r="L1012" i="1" s="1"/>
  <c r="K1013" i="1" a="1"/>
  <c r="K1013" i="1" s="1"/>
  <c r="L1013" i="1" a="1"/>
  <c r="L1013" i="1" s="1"/>
  <c r="K1014" i="1" a="1"/>
  <c r="K1014" i="1" s="1"/>
  <c r="L1014" i="1" a="1"/>
  <c r="L1014" i="1" s="1"/>
  <c r="K1015" i="1" a="1"/>
  <c r="K1015" i="1" s="1"/>
  <c r="L1015" i="1" a="1"/>
  <c r="L1015" i="1" s="1"/>
  <c r="K1016" i="1" a="1"/>
  <c r="K1016" i="1" s="1"/>
  <c r="L1016" i="1" a="1"/>
  <c r="L1016" i="1" s="1"/>
  <c r="M1016" i="1" s="1" a="1"/>
  <c r="M1016" i="1" s="1"/>
  <c r="K1017" i="1" a="1"/>
  <c r="K1017" i="1" s="1"/>
  <c r="L1017" i="1" a="1"/>
  <c r="L1017" i="1" s="1"/>
  <c r="K1018" i="1" a="1"/>
  <c r="K1018" i="1" s="1"/>
  <c r="L1018" i="1" a="1"/>
  <c r="L1018" i="1" s="1"/>
  <c r="K1019" i="1" a="1"/>
  <c r="K1019" i="1" s="1"/>
  <c r="L1019" i="1" a="1"/>
  <c r="L1019" i="1" s="1"/>
  <c r="K1020" i="1" a="1"/>
  <c r="K1020" i="1" s="1"/>
  <c r="L1020" i="1" a="1"/>
  <c r="L1020" i="1" s="1"/>
  <c r="K1021" i="1" a="1"/>
  <c r="K1021" i="1" s="1"/>
  <c r="L1021" i="1" a="1"/>
  <c r="L1021" i="1" s="1"/>
  <c r="K1022" i="1" a="1"/>
  <c r="K1022" i="1" s="1"/>
  <c r="L1022" i="1" a="1"/>
  <c r="L1022" i="1" s="1"/>
  <c r="K1023" i="1" a="1"/>
  <c r="K1023" i="1" s="1"/>
  <c r="L1023" i="1" a="1"/>
  <c r="L1023" i="1" s="1"/>
  <c r="K1024" i="1" a="1"/>
  <c r="K1024" i="1" s="1"/>
  <c r="L1024" i="1" a="1"/>
  <c r="L1024" i="1" s="1"/>
  <c r="K1025" i="1" a="1"/>
  <c r="K1025" i="1" s="1"/>
  <c r="L1025" i="1" a="1"/>
  <c r="L1025" i="1" s="1"/>
  <c r="K1026" i="1" a="1"/>
  <c r="K1026" i="1" s="1"/>
  <c r="L1026" i="1" a="1"/>
  <c r="L1026" i="1" s="1"/>
  <c r="K1027" i="1" a="1"/>
  <c r="K1027" i="1" s="1"/>
  <c r="L1027" i="1" a="1"/>
  <c r="L1027" i="1" s="1"/>
  <c r="K1028" i="1" a="1"/>
  <c r="K1028" i="1" s="1"/>
  <c r="L1028" i="1" a="1"/>
  <c r="L1028" i="1" s="1"/>
  <c r="M1028" i="1" s="1" a="1"/>
  <c r="M1028" i="1" s="1"/>
  <c r="K1029" i="1" a="1"/>
  <c r="K1029" i="1" s="1"/>
  <c r="L1029" i="1" a="1"/>
  <c r="L1029" i="1" s="1"/>
  <c r="K1030" i="1" a="1"/>
  <c r="K1030" i="1" s="1"/>
  <c r="L1030" i="1" a="1"/>
  <c r="L1030" i="1" s="1"/>
  <c r="K1031" i="1" a="1"/>
  <c r="K1031" i="1" s="1"/>
  <c r="L1031" i="1" a="1"/>
  <c r="L1031" i="1" s="1"/>
  <c r="K1032" i="1" a="1"/>
  <c r="K1032" i="1" s="1"/>
  <c r="L1032" i="1" a="1"/>
  <c r="L1032" i="1" s="1"/>
  <c r="K1033" i="1" a="1"/>
  <c r="K1033" i="1" s="1"/>
  <c r="L1033" i="1" a="1"/>
  <c r="L1033" i="1" s="1"/>
  <c r="K1034" i="1" a="1"/>
  <c r="K1034" i="1" s="1"/>
  <c r="L1034" i="1" a="1"/>
  <c r="L1034" i="1" s="1"/>
  <c r="M1034" i="1" s="1" a="1"/>
  <c r="M1034" i="1" s="1"/>
  <c r="K1035" i="1" a="1"/>
  <c r="K1035" i="1" s="1"/>
  <c r="L1035" i="1" a="1"/>
  <c r="L1035" i="1" s="1"/>
  <c r="K1036" i="1" a="1"/>
  <c r="K1036" i="1" s="1"/>
  <c r="L1036" i="1" a="1"/>
  <c r="L1036" i="1" s="1"/>
  <c r="K1037" i="1" a="1"/>
  <c r="K1037" i="1" s="1"/>
  <c r="L1037" i="1" a="1"/>
  <c r="L1037" i="1" s="1"/>
  <c r="K1038" i="1" a="1"/>
  <c r="K1038" i="1" s="1"/>
  <c r="L1038" i="1" a="1"/>
  <c r="L1038" i="1" s="1"/>
  <c r="K1039" i="1" a="1"/>
  <c r="K1039" i="1" s="1"/>
  <c r="L1039" i="1" a="1"/>
  <c r="L1039" i="1" s="1"/>
  <c r="K1040" i="1" a="1"/>
  <c r="K1040" i="1" s="1"/>
  <c r="L1040" i="1" a="1"/>
  <c r="L1040" i="1" s="1"/>
  <c r="M1040" i="1" s="1" a="1"/>
  <c r="M1040" i="1" s="1"/>
  <c r="K1041" i="1" a="1"/>
  <c r="K1041" i="1" s="1"/>
  <c r="L1041" i="1" a="1"/>
  <c r="L1041" i="1" s="1"/>
  <c r="K1042" i="1" a="1"/>
  <c r="K1042" i="1" s="1"/>
  <c r="L1042" i="1" a="1"/>
  <c r="L1042" i="1" s="1"/>
  <c r="K1043" i="1" a="1"/>
  <c r="K1043" i="1" s="1"/>
  <c r="L1043" i="1" a="1"/>
  <c r="L1043" i="1" s="1"/>
  <c r="K1044" i="1" a="1"/>
  <c r="K1044" i="1" s="1"/>
  <c r="L1044" i="1" a="1"/>
  <c r="L1044" i="1" s="1"/>
  <c r="K1045" i="1" a="1"/>
  <c r="K1045" i="1" s="1"/>
  <c r="L1045" i="1" a="1"/>
  <c r="L1045" i="1" s="1"/>
  <c r="K1046" i="1" a="1"/>
  <c r="K1046" i="1" s="1"/>
  <c r="L1046" i="1" a="1"/>
  <c r="L1046" i="1" s="1"/>
  <c r="K1047" i="1" a="1"/>
  <c r="K1047" i="1" s="1"/>
  <c r="L1047" i="1" a="1"/>
  <c r="L1047" i="1" s="1"/>
  <c r="K1048" i="1" a="1"/>
  <c r="K1048" i="1" s="1"/>
  <c r="L1048" i="1" a="1"/>
  <c r="L1048" i="1" s="1"/>
  <c r="K1049" i="1" a="1"/>
  <c r="K1049" i="1" s="1"/>
  <c r="L1049" i="1" a="1"/>
  <c r="L1049" i="1" s="1"/>
  <c r="K1050" i="1" a="1"/>
  <c r="K1050" i="1" s="1"/>
  <c r="L1050" i="1" a="1"/>
  <c r="L1050" i="1" s="1"/>
  <c r="K1051" i="1" a="1"/>
  <c r="K1051" i="1" s="1"/>
  <c r="L1051" i="1" a="1"/>
  <c r="L1051" i="1" s="1"/>
  <c r="K1052" i="1" a="1"/>
  <c r="K1052" i="1" s="1"/>
  <c r="L1052" i="1" a="1"/>
  <c r="L1052" i="1" s="1"/>
  <c r="M1052" i="1" s="1" a="1"/>
  <c r="M1052" i="1" s="1"/>
  <c r="K1053" i="1" a="1"/>
  <c r="K1053" i="1" s="1"/>
  <c r="L1053" i="1" a="1"/>
  <c r="L1053" i="1" s="1"/>
  <c r="K1054" i="1" a="1"/>
  <c r="K1054" i="1" s="1"/>
  <c r="L1054" i="1" a="1"/>
  <c r="L1054" i="1" s="1"/>
  <c r="K1055" i="1" a="1"/>
  <c r="K1055" i="1" s="1"/>
  <c r="L1055" i="1" a="1"/>
  <c r="L1055" i="1" s="1"/>
  <c r="K1056" i="1" a="1"/>
  <c r="K1056" i="1" s="1"/>
  <c r="L1056" i="1" a="1"/>
  <c r="L1056" i="1" s="1"/>
  <c r="K1057" i="1" a="1"/>
  <c r="K1057" i="1" s="1"/>
  <c r="L1057" i="1" a="1"/>
  <c r="L1057" i="1" s="1"/>
  <c r="K1058" i="1" a="1"/>
  <c r="K1058" i="1" s="1"/>
  <c r="L1058" i="1" a="1"/>
  <c r="L1058" i="1" s="1"/>
  <c r="K1059" i="1" a="1"/>
  <c r="K1059" i="1" s="1"/>
  <c r="L1059" i="1" a="1"/>
  <c r="L1059" i="1" s="1"/>
  <c r="K1060" i="1" a="1"/>
  <c r="K1060" i="1" s="1"/>
  <c r="L1060" i="1" a="1"/>
  <c r="L1060" i="1" s="1"/>
  <c r="K1061" i="1" a="1"/>
  <c r="K1061" i="1" s="1"/>
  <c r="L1061" i="1" a="1"/>
  <c r="L1061" i="1" s="1"/>
  <c r="K1062" i="1" a="1"/>
  <c r="K1062" i="1" s="1"/>
  <c r="L1062" i="1" a="1"/>
  <c r="L1062" i="1" s="1"/>
  <c r="K1063" i="1" a="1"/>
  <c r="K1063" i="1" s="1"/>
  <c r="L1063" i="1" a="1"/>
  <c r="L1063" i="1" s="1"/>
  <c r="K1064" i="1" a="1"/>
  <c r="K1064" i="1" s="1"/>
  <c r="L1064" i="1" a="1"/>
  <c r="L1064" i="1" s="1"/>
  <c r="M1064" i="1" s="1" a="1"/>
  <c r="M1064" i="1" s="1"/>
  <c r="K1065" i="1" a="1"/>
  <c r="K1065" i="1" s="1"/>
  <c r="L1065" i="1" a="1"/>
  <c r="L1065" i="1" s="1"/>
  <c r="K1066" i="1" a="1"/>
  <c r="K1066" i="1" s="1"/>
  <c r="L1066" i="1" a="1"/>
  <c r="L1066" i="1" s="1"/>
  <c r="K1067" i="1" a="1"/>
  <c r="K1067" i="1" s="1"/>
  <c r="L1067" i="1" a="1"/>
  <c r="L1067" i="1" s="1"/>
  <c r="K1068" i="1" a="1"/>
  <c r="K1068" i="1" s="1"/>
  <c r="L1068" i="1" a="1"/>
  <c r="L1068" i="1" s="1"/>
  <c r="K1069" i="1" a="1"/>
  <c r="K1069" i="1" s="1"/>
  <c r="L1069" i="1" a="1"/>
  <c r="L1069" i="1" s="1"/>
  <c r="K1070" i="1" a="1"/>
  <c r="K1070" i="1" s="1"/>
  <c r="L1070" i="1" a="1"/>
  <c r="L1070" i="1" s="1"/>
  <c r="M1070" i="1" s="1" a="1"/>
  <c r="M1070" i="1" s="1"/>
  <c r="K1071" i="1" a="1"/>
  <c r="K1071" i="1" s="1"/>
  <c r="L1071" i="1" a="1"/>
  <c r="L1071" i="1" s="1"/>
  <c r="K1072" i="1" a="1"/>
  <c r="K1072" i="1" s="1"/>
  <c r="L1072" i="1" a="1"/>
  <c r="L1072" i="1" s="1"/>
  <c r="K1073" i="1" a="1"/>
  <c r="K1073" i="1" s="1"/>
  <c r="L1073" i="1" a="1"/>
  <c r="L1073" i="1" s="1"/>
  <c r="K1074" i="1" a="1"/>
  <c r="K1074" i="1" s="1"/>
  <c r="L1074" i="1" a="1"/>
  <c r="L1074" i="1" s="1"/>
  <c r="K1075" i="1" a="1"/>
  <c r="K1075" i="1" s="1"/>
  <c r="L1075" i="1" a="1"/>
  <c r="L1075" i="1" s="1"/>
  <c r="K1076" i="1" a="1"/>
  <c r="K1076" i="1" s="1"/>
  <c r="L1076" i="1" a="1"/>
  <c r="L1076" i="1" s="1"/>
  <c r="M1076" i="1" s="1" a="1"/>
  <c r="M1076" i="1" s="1"/>
  <c r="K1077" i="1" a="1"/>
  <c r="K1077" i="1" s="1"/>
  <c r="L1077" i="1" a="1"/>
  <c r="L1077" i="1" s="1"/>
  <c r="K1078" i="1" a="1"/>
  <c r="K1078" i="1" s="1"/>
  <c r="L1078" i="1" a="1"/>
  <c r="L1078" i="1" s="1"/>
  <c r="K1079" i="1" a="1"/>
  <c r="K1079" i="1" s="1"/>
  <c r="L1079" i="1" a="1"/>
  <c r="L1079" i="1" s="1"/>
  <c r="K1080" i="1" a="1"/>
  <c r="K1080" i="1" s="1"/>
  <c r="L1080" i="1" a="1"/>
  <c r="L1080" i="1" s="1"/>
  <c r="K1081" i="1" a="1"/>
  <c r="K1081" i="1" s="1"/>
  <c r="L1081" i="1" a="1"/>
  <c r="L1081" i="1" s="1"/>
  <c r="K1082" i="1" a="1"/>
  <c r="K1082" i="1" s="1"/>
  <c r="L1082" i="1" a="1"/>
  <c r="L1082" i="1" s="1"/>
  <c r="M1082" i="1" s="1" a="1"/>
  <c r="M1082" i="1" s="1"/>
  <c r="K1083" i="1" a="1"/>
  <c r="K1083" i="1" s="1"/>
  <c r="L1083" i="1" a="1"/>
  <c r="L1083" i="1" s="1"/>
  <c r="K1084" i="1" a="1"/>
  <c r="K1084" i="1" s="1"/>
  <c r="L1084" i="1" a="1"/>
  <c r="L1084" i="1" s="1"/>
  <c r="K1085" i="1" a="1"/>
  <c r="K1085" i="1" s="1"/>
  <c r="L1085" i="1" a="1"/>
  <c r="L1085" i="1" s="1"/>
  <c r="K1086" i="1" a="1"/>
  <c r="K1086" i="1" s="1"/>
  <c r="L1086" i="1" a="1"/>
  <c r="L1086" i="1" s="1"/>
  <c r="K1087" i="1" a="1"/>
  <c r="K1087" i="1" s="1"/>
  <c r="L1087" i="1" a="1"/>
  <c r="L1087" i="1" s="1"/>
  <c r="K1088" i="1" a="1"/>
  <c r="K1088" i="1" s="1"/>
  <c r="L1088" i="1" a="1"/>
  <c r="L1088" i="1" s="1"/>
  <c r="M1088" i="1" s="1" a="1"/>
  <c r="M1088" i="1" s="1"/>
  <c r="K1089" i="1" a="1"/>
  <c r="K1089" i="1" s="1"/>
  <c r="L1089" i="1" a="1"/>
  <c r="L1089" i="1" s="1"/>
  <c r="K1090" i="1" a="1"/>
  <c r="K1090" i="1" s="1"/>
  <c r="L1090" i="1" a="1"/>
  <c r="L1090" i="1" s="1"/>
  <c r="K1091" i="1" a="1"/>
  <c r="K1091" i="1" s="1"/>
  <c r="L1091" i="1" a="1"/>
  <c r="L1091" i="1" s="1"/>
  <c r="K1092" i="1" a="1"/>
  <c r="K1092" i="1" s="1"/>
  <c r="L1092" i="1" a="1"/>
  <c r="L1092" i="1" s="1"/>
  <c r="K1093" i="1" a="1"/>
  <c r="K1093" i="1" s="1"/>
  <c r="L1093" i="1" a="1"/>
  <c r="L1093" i="1" s="1"/>
  <c r="K1094" i="1" a="1"/>
  <c r="K1094" i="1" s="1"/>
  <c r="L1094" i="1" a="1"/>
  <c r="L1094" i="1" s="1"/>
  <c r="M1094" i="1" s="1" a="1"/>
  <c r="M1094" i="1" s="1"/>
  <c r="K1095" i="1" a="1"/>
  <c r="K1095" i="1" s="1"/>
  <c r="L1095" i="1" a="1"/>
  <c r="L1095" i="1" s="1"/>
  <c r="K1096" i="1" a="1"/>
  <c r="K1096" i="1" s="1"/>
  <c r="L1096" i="1" a="1"/>
  <c r="L1096" i="1" s="1"/>
  <c r="K1097" i="1" a="1"/>
  <c r="K1097" i="1" s="1"/>
  <c r="L1097" i="1" a="1"/>
  <c r="L1097" i="1" s="1"/>
  <c r="K1098" i="1" a="1"/>
  <c r="K1098" i="1" s="1"/>
  <c r="L1098" i="1" a="1"/>
  <c r="L1098" i="1" s="1"/>
  <c r="K1099" i="1" a="1"/>
  <c r="K1099" i="1" s="1"/>
  <c r="L1099" i="1" a="1"/>
  <c r="L1099" i="1" s="1"/>
  <c r="K1100" i="1" a="1"/>
  <c r="K1100" i="1" s="1"/>
  <c r="L1100" i="1" a="1"/>
  <c r="L1100" i="1" s="1"/>
  <c r="M1100" i="1" s="1" a="1"/>
  <c r="M1100" i="1" s="1"/>
  <c r="K1101" i="1" a="1"/>
  <c r="K1101" i="1" s="1"/>
  <c r="L1101" i="1" a="1"/>
  <c r="L1101" i="1" s="1"/>
  <c r="K1102" i="1" a="1"/>
  <c r="K1102" i="1" s="1"/>
  <c r="L1102" i="1" a="1"/>
  <c r="L1102" i="1" s="1"/>
  <c r="K1103" i="1" a="1"/>
  <c r="K1103" i="1" s="1"/>
  <c r="L1103" i="1" a="1"/>
  <c r="L1103" i="1" s="1"/>
  <c r="K1104" i="1" a="1"/>
  <c r="K1104" i="1" s="1"/>
  <c r="L1104" i="1" a="1"/>
  <c r="L1104" i="1" s="1"/>
  <c r="K1105" i="1" a="1"/>
  <c r="K1105" i="1" s="1"/>
  <c r="L1105" i="1" a="1"/>
  <c r="L1105" i="1" s="1"/>
  <c r="K1106" i="1" a="1"/>
  <c r="K1106" i="1" s="1"/>
  <c r="L1106" i="1" a="1"/>
  <c r="L1106" i="1" s="1"/>
  <c r="K1107" i="1" a="1"/>
  <c r="K1107" i="1" s="1"/>
  <c r="L1107" i="1" a="1"/>
  <c r="L1107" i="1" s="1"/>
  <c r="K1108" i="1" a="1"/>
  <c r="K1108" i="1" s="1"/>
  <c r="L1108" i="1" a="1"/>
  <c r="L1108" i="1" s="1"/>
  <c r="K1109" i="1" a="1"/>
  <c r="K1109" i="1" s="1"/>
  <c r="L1109" i="1" a="1"/>
  <c r="L1109" i="1" s="1"/>
  <c r="K1110" i="1" a="1"/>
  <c r="K1110" i="1" s="1"/>
  <c r="L1110" i="1" a="1"/>
  <c r="L1110" i="1" s="1"/>
  <c r="K1111" i="1" a="1"/>
  <c r="K1111" i="1" s="1"/>
  <c r="L1111" i="1" a="1"/>
  <c r="L1111" i="1" s="1"/>
  <c r="K1112" i="1" a="1"/>
  <c r="K1112" i="1" s="1"/>
  <c r="L1112" i="1" a="1"/>
  <c r="L1112" i="1" s="1"/>
  <c r="K1113" i="1" a="1"/>
  <c r="K1113" i="1" s="1"/>
  <c r="L1113" i="1" a="1"/>
  <c r="L1113" i="1" s="1"/>
  <c r="K1114" i="1" a="1"/>
  <c r="K1114" i="1" s="1"/>
  <c r="L1114" i="1" a="1"/>
  <c r="L1114" i="1" s="1"/>
  <c r="K1115" i="1" a="1"/>
  <c r="K1115" i="1" s="1"/>
  <c r="L1115" i="1" a="1"/>
  <c r="L1115" i="1" s="1"/>
  <c r="K1116" i="1" a="1"/>
  <c r="K1116" i="1" s="1"/>
  <c r="L1116" i="1" a="1"/>
  <c r="L1116" i="1" s="1"/>
  <c r="K1117" i="1" a="1"/>
  <c r="K1117" i="1" s="1"/>
  <c r="L1117" i="1" a="1"/>
  <c r="L1117" i="1" s="1"/>
  <c r="M1117" i="1" s="1" a="1"/>
  <c r="M1117" i="1" s="1"/>
  <c r="K1118" i="1" a="1"/>
  <c r="K1118" i="1" s="1"/>
  <c r="M1118" i="1" s="1" a="1"/>
  <c r="M1118" i="1" s="1"/>
  <c r="L1118" i="1" a="1"/>
  <c r="L1118" i="1" s="1"/>
  <c r="K1119" i="1" a="1"/>
  <c r="K1119" i="1" s="1"/>
  <c r="L1119" i="1" a="1"/>
  <c r="L1119" i="1" s="1"/>
  <c r="K1120" i="1" a="1"/>
  <c r="K1120" i="1" s="1"/>
  <c r="L1120" i="1" a="1"/>
  <c r="L1120" i="1" s="1"/>
  <c r="K1121" i="1" a="1"/>
  <c r="K1121" i="1" s="1"/>
  <c r="L1121" i="1" a="1"/>
  <c r="L1121" i="1" s="1"/>
  <c r="K1122" i="1" a="1"/>
  <c r="K1122" i="1" s="1"/>
  <c r="L1122" i="1" a="1"/>
  <c r="L1122" i="1" s="1"/>
  <c r="K1123" i="1" a="1"/>
  <c r="K1123" i="1" s="1"/>
  <c r="L1123" i="1" a="1"/>
  <c r="L1123" i="1" s="1"/>
  <c r="K1124" i="1" a="1"/>
  <c r="K1124" i="1" s="1"/>
  <c r="M1124" i="1" s="1" a="1"/>
  <c r="M1124" i="1" s="1"/>
  <c r="L1124" i="1" a="1"/>
  <c r="L1124" i="1" s="1"/>
  <c r="K1125" i="1" a="1"/>
  <c r="K1125" i="1" s="1"/>
  <c r="L1125" i="1" a="1"/>
  <c r="L1125" i="1" s="1"/>
  <c r="K1126" i="1" a="1"/>
  <c r="K1126" i="1" s="1"/>
  <c r="L1126" i="1" a="1"/>
  <c r="L1126" i="1" s="1"/>
  <c r="K1127" i="1" a="1"/>
  <c r="K1127" i="1" s="1"/>
  <c r="L1127" i="1" a="1"/>
  <c r="L1127" i="1" s="1"/>
  <c r="K1128" i="1" a="1"/>
  <c r="K1128" i="1" s="1"/>
  <c r="L1128" i="1" a="1"/>
  <c r="L1128" i="1" s="1"/>
  <c r="K1129" i="1" a="1"/>
  <c r="K1129" i="1" s="1"/>
  <c r="L1129" i="1" a="1"/>
  <c r="L1129" i="1" s="1"/>
  <c r="M1129" i="1" s="1" a="1"/>
  <c r="M1129" i="1" s="1"/>
  <c r="K1130" i="1" a="1"/>
  <c r="K1130" i="1" s="1"/>
  <c r="M1130" i="1" s="1" a="1"/>
  <c r="M1130" i="1" s="1"/>
  <c r="L1130" i="1" a="1"/>
  <c r="L1130" i="1" s="1"/>
  <c r="K1131" i="1" a="1"/>
  <c r="K1131" i="1" s="1"/>
  <c r="L1131" i="1" a="1"/>
  <c r="L1131" i="1" s="1"/>
  <c r="K1132" i="1" a="1"/>
  <c r="K1132" i="1" s="1"/>
  <c r="L1132" i="1" a="1"/>
  <c r="L1132" i="1" s="1"/>
  <c r="K1133" i="1" a="1"/>
  <c r="K1133" i="1" s="1"/>
  <c r="L1133" i="1" a="1"/>
  <c r="L1133" i="1" s="1"/>
  <c r="K1134" i="1" a="1"/>
  <c r="K1134" i="1" s="1"/>
  <c r="L1134" i="1" a="1"/>
  <c r="L1134" i="1" s="1"/>
  <c r="K1135" i="1" a="1"/>
  <c r="K1135" i="1" s="1"/>
  <c r="L1135" i="1" a="1"/>
  <c r="L1135" i="1" s="1"/>
  <c r="K1136" i="1" a="1"/>
  <c r="K1136" i="1" s="1"/>
  <c r="M1136" i="1" s="1" a="1"/>
  <c r="M1136" i="1" s="1"/>
  <c r="L1136" i="1" a="1"/>
  <c r="L1136" i="1" s="1"/>
  <c r="K1137" i="1" a="1"/>
  <c r="K1137" i="1" s="1"/>
  <c r="L1137" i="1" a="1"/>
  <c r="L1137" i="1" s="1"/>
  <c r="K1138" i="1" a="1"/>
  <c r="K1138" i="1" s="1"/>
  <c r="L1138" i="1" a="1"/>
  <c r="L1138" i="1" s="1"/>
  <c r="K1139" i="1" a="1"/>
  <c r="K1139" i="1" s="1"/>
  <c r="L1139" i="1" a="1"/>
  <c r="L1139" i="1" s="1"/>
  <c r="K1140" i="1" a="1"/>
  <c r="K1140" i="1" s="1"/>
  <c r="L1140" i="1" a="1"/>
  <c r="L1140" i="1" s="1"/>
  <c r="K1141" i="1" a="1"/>
  <c r="K1141" i="1" s="1"/>
  <c r="L1141" i="1" a="1"/>
  <c r="L1141" i="1" s="1"/>
  <c r="K1142" i="1" a="1"/>
  <c r="K1142" i="1" s="1"/>
  <c r="M1142" i="1" s="1" a="1"/>
  <c r="M1142" i="1" s="1"/>
  <c r="L1142" i="1" a="1"/>
  <c r="L1142" i="1" s="1"/>
  <c r="K1143" i="1" a="1"/>
  <c r="K1143" i="1" s="1"/>
  <c r="L1143" i="1" a="1"/>
  <c r="L1143" i="1" s="1"/>
  <c r="K1144" i="1" a="1"/>
  <c r="K1144" i="1" s="1"/>
  <c r="L1144" i="1" a="1"/>
  <c r="L1144" i="1" s="1"/>
  <c r="K1145" i="1" a="1"/>
  <c r="K1145" i="1" s="1"/>
  <c r="L1145" i="1" a="1"/>
  <c r="L1145" i="1" s="1"/>
  <c r="K1146" i="1" a="1"/>
  <c r="K1146" i="1" s="1"/>
  <c r="L1146" i="1" a="1"/>
  <c r="L1146" i="1" s="1"/>
  <c r="K1147" i="1" a="1"/>
  <c r="K1147" i="1" s="1"/>
  <c r="L1147" i="1" a="1"/>
  <c r="L1147" i="1" s="1"/>
  <c r="K1148" i="1" a="1"/>
  <c r="K1148" i="1" s="1"/>
  <c r="M1148" i="1" s="1" a="1"/>
  <c r="M1148" i="1" s="1"/>
  <c r="L1148" i="1" a="1"/>
  <c r="L1148" i="1" s="1"/>
  <c r="K1149" i="1" a="1"/>
  <c r="K1149" i="1" s="1"/>
  <c r="L1149" i="1" a="1"/>
  <c r="L1149" i="1" s="1"/>
  <c r="K1150" i="1" a="1"/>
  <c r="K1150" i="1" s="1"/>
  <c r="L1150" i="1" a="1"/>
  <c r="L1150" i="1" s="1"/>
  <c r="K1151" i="1" a="1"/>
  <c r="K1151" i="1" s="1"/>
  <c r="L1151" i="1" a="1"/>
  <c r="L1151" i="1" s="1"/>
  <c r="K1152" i="1" a="1"/>
  <c r="K1152" i="1" s="1"/>
  <c r="L1152" i="1" a="1"/>
  <c r="L1152" i="1" s="1"/>
  <c r="K1153" i="1" a="1"/>
  <c r="K1153" i="1" s="1"/>
  <c r="L1153" i="1" a="1"/>
  <c r="L1153" i="1" s="1"/>
  <c r="M1153" i="1" s="1" a="1"/>
  <c r="M1153" i="1" s="1"/>
  <c r="K1154" i="1" a="1"/>
  <c r="K1154" i="1" s="1"/>
  <c r="M1154" i="1" s="1" a="1"/>
  <c r="M1154" i="1" s="1"/>
  <c r="L1154" i="1" a="1"/>
  <c r="L1154" i="1" s="1"/>
  <c r="K1155" i="1" a="1"/>
  <c r="K1155" i="1" s="1"/>
  <c r="L1155" i="1" a="1"/>
  <c r="L1155" i="1" s="1"/>
  <c r="K1156" i="1" a="1"/>
  <c r="K1156" i="1" s="1"/>
  <c r="L1156" i="1" a="1"/>
  <c r="L1156" i="1" s="1"/>
  <c r="K1157" i="1" a="1"/>
  <c r="K1157" i="1" s="1"/>
  <c r="L1157" i="1" a="1"/>
  <c r="L1157" i="1" s="1"/>
  <c r="K1158" i="1" a="1"/>
  <c r="K1158" i="1" s="1"/>
  <c r="L1158" i="1" a="1"/>
  <c r="L1158" i="1" s="1"/>
  <c r="K1159" i="1" a="1"/>
  <c r="K1159" i="1" s="1"/>
  <c r="L1159" i="1" a="1"/>
  <c r="L1159" i="1" s="1"/>
  <c r="K1160" i="1" a="1"/>
  <c r="K1160" i="1" s="1"/>
  <c r="L1160" i="1" a="1"/>
  <c r="L1160" i="1" s="1"/>
  <c r="K1161" i="1" a="1"/>
  <c r="K1161" i="1" s="1"/>
  <c r="L1161" i="1" a="1"/>
  <c r="L1161" i="1" s="1"/>
  <c r="K1162" i="1" a="1"/>
  <c r="K1162" i="1" s="1"/>
  <c r="L1162" i="1" a="1"/>
  <c r="L1162" i="1" s="1"/>
  <c r="K1163" i="1" a="1"/>
  <c r="K1163" i="1" s="1"/>
  <c r="L1163" i="1" a="1"/>
  <c r="L1163" i="1" s="1"/>
  <c r="K1164" i="1" a="1"/>
  <c r="K1164" i="1" s="1"/>
  <c r="L1164" i="1" a="1"/>
  <c r="L1164" i="1" s="1"/>
  <c r="K1165" i="1" a="1"/>
  <c r="K1165" i="1" s="1"/>
  <c r="L1165" i="1" a="1"/>
  <c r="L1165" i="1" s="1"/>
  <c r="M1165" i="1" s="1" a="1"/>
  <c r="M1165" i="1" s="1"/>
  <c r="K1166" i="1" a="1"/>
  <c r="K1166" i="1" s="1"/>
  <c r="L1166" i="1" a="1"/>
  <c r="L1166" i="1" s="1"/>
  <c r="K1167" i="1" a="1"/>
  <c r="K1167" i="1" s="1"/>
  <c r="L1167" i="1" a="1"/>
  <c r="L1167" i="1" s="1"/>
  <c r="K1168" i="1" a="1"/>
  <c r="K1168" i="1" s="1"/>
  <c r="L1168" i="1" a="1"/>
  <c r="L1168" i="1" s="1"/>
  <c r="K1169" i="1" a="1"/>
  <c r="K1169" i="1" s="1"/>
  <c r="L1169" i="1" a="1"/>
  <c r="L1169" i="1" s="1"/>
  <c r="K1170" i="1" a="1"/>
  <c r="K1170" i="1" s="1"/>
  <c r="L1170" i="1" a="1"/>
  <c r="L1170" i="1" s="1"/>
  <c r="K1171" i="1" a="1"/>
  <c r="K1171" i="1" s="1"/>
  <c r="L1171" i="1" a="1"/>
  <c r="L1171" i="1" s="1"/>
  <c r="M1171" i="1" s="1" a="1"/>
  <c r="M1171" i="1" s="1"/>
  <c r="K1172" i="1" a="1"/>
  <c r="K1172" i="1" s="1"/>
  <c r="L1172" i="1" a="1"/>
  <c r="L1172" i="1" s="1"/>
  <c r="K1173" i="1" a="1"/>
  <c r="K1173" i="1" s="1"/>
  <c r="L1173" i="1" a="1"/>
  <c r="L1173" i="1" s="1"/>
  <c r="K1174" i="1" a="1"/>
  <c r="K1174" i="1" s="1"/>
  <c r="L1174" i="1" a="1"/>
  <c r="L1174" i="1" s="1"/>
  <c r="K1175" i="1" a="1"/>
  <c r="K1175" i="1" s="1"/>
  <c r="L1175" i="1" a="1"/>
  <c r="L1175" i="1" s="1"/>
  <c r="K1176" i="1" a="1"/>
  <c r="K1176" i="1" s="1"/>
  <c r="L1176" i="1" a="1"/>
  <c r="L1176" i="1" s="1"/>
  <c r="K1177" i="1" a="1"/>
  <c r="K1177" i="1" s="1"/>
  <c r="L1177" i="1" a="1"/>
  <c r="L1177" i="1" s="1"/>
  <c r="M1177" i="1" s="1" a="1"/>
  <c r="M1177" i="1" s="1"/>
  <c r="K1178" i="1" a="1"/>
  <c r="K1178" i="1" s="1"/>
  <c r="M1178" i="1" s="1" a="1"/>
  <c r="M1178" i="1" s="1"/>
  <c r="L1178" i="1" a="1"/>
  <c r="L1178" i="1" s="1"/>
  <c r="K1179" i="1" a="1"/>
  <c r="K1179" i="1" s="1"/>
  <c r="L1179" i="1" a="1"/>
  <c r="L1179" i="1" s="1"/>
  <c r="K1180" i="1" a="1"/>
  <c r="K1180" i="1" s="1"/>
  <c r="L1180" i="1" a="1"/>
  <c r="L1180" i="1" s="1"/>
  <c r="K1181" i="1" a="1"/>
  <c r="K1181" i="1" s="1"/>
  <c r="L1181" i="1" a="1"/>
  <c r="L1181" i="1" s="1"/>
  <c r="K1182" i="1" a="1"/>
  <c r="K1182" i="1" s="1"/>
  <c r="L1182" i="1" a="1"/>
  <c r="L1182" i="1" s="1"/>
  <c r="K1183" i="1" a="1"/>
  <c r="K1183" i="1" s="1"/>
  <c r="L1183" i="1" a="1"/>
  <c r="L1183" i="1" s="1"/>
  <c r="M1183" i="1" s="1" a="1"/>
  <c r="M1183" i="1" s="1"/>
  <c r="K1184" i="1" a="1"/>
  <c r="K1184" i="1" s="1"/>
  <c r="L1184" i="1" a="1"/>
  <c r="L1184" i="1" s="1"/>
  <c r="K1185" i="1" a="1"/>
  <c r="K1185" i="1" s="1"/>
  <c r="L1185" i="1" a="1"/>
  <c r="L1185" i="1" s="1"/>
  <c r="K1186" i="1" a="1"/>
  <c r="K1186" i="1" s="1"/>
  <c r="L1186" i="1" a="1"/>
  <c r="L1186" i="1" s="1"/>
  <c r="K1187" i="1" a="1"/>
  <c r="K1187" i="1" s="1"/>
  <c r="L1187" i="1" a="1"/>
  <c r="L1187" i="1" s="1"/>
  <c r="K1188" i="1" a="1"/>
  <c r="K1188" i="1" s="1"/>
  <c r="L1188" i="1" a="1"/>
  <c r="L1188" i="1" s="1"/>
  <c r="K1189" i="1" a="1"/>
  <c r="K1189" i="1" s="1"/>
  <c r="L1189" i="1" a="1"/>
  <c r="L1189" i="1" s="1"/>
  <c r="M1189" i="1" s="1" a="1"/>
  <c r="M1189" i="1" s="1"/>
  <c r="K1190" i="1" a="1"/>
  <c r="K1190" i="1" s="1"/>
  <c r="L1190" i="1" a="1"/>
  <c r="L1190" i="1" s="1"/>
  <c r="K1191" i="1" a="1"/>
  <c r="K1191" i="1" s="1"/>
  <c r="L1191" i="1" a="1"/>
  <c r="L1191" i="1" s="1"/>
  <c r="K1192" i="1" a="1"/>
  <c r="K1192" i="1" s="1"/>
  <c r="L1192" i="1" a="1"/>
  <c r="L1192" i="1" s="1"/>
  <c r="K1193" i="1" a="1"/>
  <c r="K1193" i="1" s="1"/>
  <c r="L1193" i="1" a="1"/>
  <c r="L1193" i="1" s="1"/>
  <c r="K1194" i="1" a="1"/>
  <c r="K1194" i="1" s="1"/>
  <c r="L1194" i="1" a="1"/>
  <c r="L1194" i="1" s="1"/>
  <c r="K1195" i="1" a="1"/>
  <c r="K1195" i="1" s="1"/>
  <c r="L1195" i="1" a="1"/>
  <c r="L1195" i="1" s="1"/>
  <c r="M1195" i="1" s="1" a="1"/>
  <c r="M1195" i="1" s="1"/>
  <c r="K1196" i="1" a="1"/>
  <c r="K1196" i="1" s="1"/>
  <c r="M1196" i="1" s="1" a="1"/>
  <c r="M1196" i="1" s="1"/>
  <c r="L1196" i="1" a="1"/>
  <c r="L1196" i="1" s="1"/>
  <c r="K1197" i="1" a="1"/>
  <c r="K1197" i="1" s="1"/>
  <c r="L1197" i="1" a="1"/>
  <c r="L1197" i="1" s="1"/>
  <c r="K1198" i="1" a="1"/>
  <c r="K1198" i="1" s="1"/>
  <c r="L1198" i="1" a="1"/>
  <c r="L1198" i="1" s="1"/>
  <c r="K1199" i="1" a="1"/>
  <c r="K1199" i="1" s="1"/>
  <c r="L1199" i="1" a="1"/>
  <c r="L1199" i="1" s="1"/>
  <c r="K1200" i="1" a="1"/>
  <c r="K1200" i="1" s="1"/>
  <c r="L1200" i="1" a="1"/>
  <c r="L1200" i="1" s="1"/>
  <c r="K1201" i="1" a="1"/>
  <c r="K1201" i="1" s="1"/>
  <c r="L1201" i="1" a="1"/>
  <c r="L1201" i="1" s="1"/>
  <c r="M1201" i="1" s="1" a="1"/>
  <c r="M1201" i="1" s="1"/>
  <c r="K1202" i="1" a="1"/>
  <c r="K1202" i="1" s="1"/>
  <c r="L1202" i="1" a="1"/>
  <c r="L1202" i="1" s="1"/>
  <c r="K1203" i="1" a="1"/>
  <c r="K1203" i="1" s="1"/>
  <c r="L1203" i="1" a="1"/>
  <c r="L1203" i="1" s="1"/>
  <c r="K1204" i="1" a="1"/>
  <c r="K1204" i="1" s="1"/>
  <c r="L1204" i="1" a="1"/>
  <c r="L1204" i="1" s="1"/>
  <c r="K1205" i="1" a="1"/>
  <c r="K1205" i="1" s="1"/>
  <c r="L1205" i="1" a="1"/>
  <c r="L1205" i="1" s="1"/>
  <c r="K1206" i="1" a="1"/>
  <c r="K1206" i="1" s="1"/>
  <c r="L1206" i="1" a="1"/>
  <c r="L1206" i="1" s="1"/>
  <c r="K1207" i="1" a="1"/>
  <c r="K1207" i="1" s="1"/>
  <c r="L1207" i="1" a="1"/>
  <c r="L1207" i="1" s="1"/>
  <c r="M1207" i="1" s="1" a="1"/>
  <c r="M1207" i="1" s="1"/>
  <c r="K1208" i="1" a="1"/>
  <c r="K1208" i="1" s="1"/>
  <c r="L1208" i="1" a="1"/>
  <c r="L1208" i="1" s="1"/>
  <c r="K1209" i="1" a="1"/>
  <c r="K1209" i="1" s="1"/>
  <c r="L1209" i="1" a="1"/>
  <c r="L1209" i="1" s="1"/>
  <c r="K1210" i="1" a="1"/>
  <c r="K1210" i="1" s="1"/>
  <c r="L1210" i="1" a="1"/>
  <c r="L1210" i="1" s="1"/>
  <c r="K1211" i="1" a="1"/>
  <c r="K1211" i="1" s="1"/>
  <c r="L1211" i="1" a="1"/>
  <c r="L1211" i="1" s="1"/>
  <c r="K1212" i="1" a="1"/>
  <c r="K1212" i="1" s="1"/>
  <c r="L1212" i="1" a="1"/>
  <c r="L1212" i="1" s="1"/>
  <c r="K1213" i="1" a="1"/>
  <c r="K1213" i="1" s="1"/>
  <c r="L1213" i="1" a="1"/>
  <c r="L1213" i="1" s="1"/>
  <c r="K1214" i="1" a="1"/>
  <c r="K1214" i="1" s="1"/>
  <c r="M1214" i="1" s="1" a="1"/>
  <c r="M1214" i="1" s="1"/>
  <c r="L1214" i="1" a="1"/>
  <c r="L1214" i="1" s="1"/>
  <c r="K1215" i="1" a="1"/>
  <c r="K1215" i="1" s="1"/>
  <c r="L1215" i="1" a="1"/>
  <c r="L1215" i="1" s="1"/>
  <c r="K1216" i="1" a="1"/>
  <c r="K1216" i="1" s="1"/>
  <c r="L1216" i="1" a="1"/>
  <c r="L1216" i="1" s="1"/>
  <c r="K1217" i="1" a="1"/>
  <c r="K1217" i="1" s="1"/>
  <c r="L1217" i="1" a="1"/>
  <c r="L1217" i="1" s="1"/>
  <c r="K1218" i="1" a="1"/>
  <c r="K1218" i="1" s="1"/>
  <c r="L1218" i="1" a="1"/>
  <c r="L1218" i="1" s="1"/>
  <c r="K1219" i="1" a="1"/>
  <c r="K1219" i="1" s="1"/>
  <c r="L1219" i="1" a="1"/>
  <c r="L1219" i="1" s="1"/>
  <c r="M1219" i="1" s="1" a="1"/>
  <c r="M1219" i="1" s="1"/>
  <c r="K1220" i="1" a="1"/>
  <c r="K1220" i="1" s="1"/>
  <c r="L1220" i="1" a="1"/>
  <c r="L1220" i="1" s="1"/>
  <c r="K1221" i="1" a="1"/>
  <c r="K1221" i="1" s="1"/>
  <c r="L1221" i="1" a="1"/>
  <c r="L1221" i="1" s="1"/>
  <c r="K1222" i="1" a="1"/>
  <c r="K1222" i="1" s="1"/>
  <c r="L1222" i="1" a="1"/>
  <c r="L1222" i="1" s="1"/>
  <c r="K1223" i="1" a="1"/>
  <c r="K1223" i="1" s="1"/>
  <c r="L1223" i="1" a="1"/>
  <c r="L1223" i="1" s="1"/>
  <c r="K1224" i="1" a="1"/>
  <c r="K1224" i="1" s="1"/>
  <c r="L1224" i="1" a="1"/>
  <c r="L1224" i="1" s="1"/>
  <c r="K1225" i="1" a="1"/>
  <c r="K1225" i="1" s="1"/>
  <c r="L1225" i="1" a="1"/>
  <c r="L1225" i="1" s="1"/>
  <c r="M1225" i="1" s="1" a="1"/>
  <c r="M1225" i="1" s="1"/>
  <c r="K1226" i="1" a="1"/>
  <c r="K1226" i="1" s="1"/>
  <c r="L1226" i="1" a="1"/>
  <c r="L1226" i="1" s="1"/>
  <c r="K1227" i="1" a="1"/>
  <c r="K1227" i="1" s="1"/>
  <c r="L1227" i="1" a="1"/>
  <c r="L1227" i="1" s="1"/>
  <c r="K1228" i="1" a="1"/>
  <c r="K1228" i="1" s="1"/>
  <c r="L1228" i="1" a="1"/>
  <c r="L1228" i="1" s="1"/>
  <c r="K1229" i="1" a="1"/>
  <c r="K1229" i="1" s="1"/>
  <c r="L1229" i="1" a="1"/>
  <c r="L1229" i="1" s="1"/>
  <c r="K1230" i="1" a="1"/>
  <c r="K1230" i="1" s="1"/>
  <c r="L1230" i="1" a="1"/>
  <c r="L1230" i="1" s="1"/>
  <c r="K1231" i="1" a="1"/>
  <c r="K1231" i="1" s="1"/>
  <c r="L1231" i="1" a="1"/>
  <c r="L1231" i="1" s="1"/>
  <c r="M1231" i="1" s="1" a="1"/>
  <c r="M1231" i="1" s="1"/>
  <c r="K1232" i="1" a="1"/>
  <c r="K1232" i="1" s="1"/>
  <c r="L1232" i="1" a="1"/>
  <c r="L1232" i="1" s="1"/>
  <c r="K1233" i="1" a="1"/>
  <c r="K1233" i="1" s="1"/>
  <c r="L1233" i="1" a="1"/>
  <c r="L1233" i="1" s="1"/>
  <c r="K1234" i="1" a="1"/>
  <c r="K1234" i="1" s="1"/>
  <c r="L1234" i="1" a="1"/>
  <c r="L1234" i="1" s="1"/>
  <c r="K1235" i="1" a="1"/>
  <c r="K1235" i="1" s="1"/>
  <c r="L1235" i="1" a="1"/>
  <c r="L1235" i="1" s="1"/>
  <c r="K1236" i="1" a="1"/>
  <c r="K1236" i="1" s="1"/>
  <c r="L1236" i="1" a="1"/>
  <c r="L1236" i="1" s="1"/>
  <c r="K1237" i="1" a="1"/>
  <c r="K1237" i="1" s="1"/>
  <c r="L1237" i="1" a="1"/>
  <c r="L1237" i="1" s="1"/>
  <c r="K1238" i="1" a="1"/>
  <c r="K1238" i="1" s="1"/>
  <c r="L1238" i="1" a="1"/>
  <c r="L1238" i="1" s="1"/>
  <c r="K1239" i="1" a="1"/>
  <c r="K1239" i="1" s="1"/>
  <c r="L1239" i="1" a="1"/>
  <c r="L1239" i="1" s="1"/>
  <c r="K1240" i="1" a="1"/>
  <c r="K1240" i="1" s="1"/>
  <c r="L1240" i="1" a="1"/>
  <c r="L1240" i="1" s="1"/>
  <c r="K1241" i="1" a="1"/>
  <c r="K1241" i="1" s="1"/>
  <c r="L1241" i="1" a="1"/>
  <c r="L1241" i="1" s="1"/>
  <c r="K1242" i="1" a="1"/>
  <c r="K1242" i="1" s="1"/>
  <c r="L1242" i="1" a="1"/>
  <c r="L1242" i="1" s="1"/>
  <c r="K1243" i="1" a="1"/>
  <c r="K1243" i="1" s="1"/>
  <c r="L1243" i="1" a="1"/>
  <c r="L1243" i="1" s="1"/>
  <c r="M1243" i="1" s="1" a="1"/>
  <c r="M1243" i="1" s="1"/>
  <c r="K1244" i="1" a="1"/>
  <c r="K1244" i="1" s="1"/>
  <c r="L1244" i="1" a="1"/>
  <c r="L1244" i="1" s="1"/>
  <c r="K1245" i="1" a="1"/>
  <c r="K1245" i="1" s="1"/>
  <c r="L1245" i="1" a="1"/>
  <c r="L1245" i="1" s="1"/>
  <c r="K1246" i="1" a="1"/>
  <c r="K1246" i="1" s="1"/>
  <c r="L1246" i="1" a="1"/>
  <c r="L1246" i="1" s="1"/>
  <c r="K1247" i="1" a="1"/>
  <c r="K1247" i="1" s="1"/>
  <c r="L1247" i="1" a="1"/>
  <c r="L1247" i="1" s="1"/>
  <c r="K1248" i="1" a="1"/>
  <c r="K1248" i="1" s="1"/>
  <c r="L1248" i="1" a="1"/>
  <c r="L1248" i="1" s="1"/>
  <c r="K1249" i="1" a="1"/>
  <c r="K1249" i="1" s="1"/>
  <c r="L1249" i="1" a="1"/>
  <c r="L1249" i="1" s="1"/>
  <c r="M1249" i="1" s="1" a="1"/>
  <c r="M1249" i="1" s="1"/>
  <c r="K1250" i="1" a="1"/>
  <c r="K1250" i="1" s="1"/>
  <c r="L1250" i="1" a="1"/>
  <c r="L1250" i="1" s="1"/>
  <c r="K1251" i="1" a="1"/>
  <c r="K1251" i="1" s="1"/>
  <c r="L1251" i="1" a="1"/>
  <c r="L1251" i="1" s="1"/>
  <c r="K1252" i="1" a="1"/>
  <c r="K1252" i="1" s="1"/>
  <c r="L1252" i="1" a="1"/>
  <c r="L1252" i="1" s="1"/>
  <c r="K1253" i="1" a="1"/>
  <c r="K1253" i="1" s="1"/>
  <c r="L1253" i="1" a="1"/>
  <c r="L1253" i="1" s="1"/>
  <c r="K1254" i="1" a="1"/>
  <c r="K1254" i="1" s="1"/>
  <c r="L1254" i="1" a="1"/>
  <c r="L1254" i="1" s="1"/>
  <c r="K1255" i="1" a="1"/>
  <c r="K1255" i="1" s="1"/>
  <c r="L1255" i="1" a="1"/>
  <c r="L1255" i="1" s="1"/>
  <c r="M1255" i="1" s="1" a="1"/>
  <c r="M1255" i="1" s="1"/>
  <c r="K1256" i="1" a="1"/>
  <c r="K1256" i="1" s="1"/>
  <c r="L1256" i="1" a="1"/>
  <c r="L1256" i="1" s="1"/>
  <c r="K1257" i="1" a="1"/>
  <c r="K1257" i="1" s="1"/>
  <c r="L1257" i="1" a="1"/>
  <c r="L1257" i="1" s="1"/>
  <c r="K1258" i="1" a="1"/>
  <c r="K1258" i="1" s="1"/>
  <c r="L1258" i="1" a="1"/>
  <c r="L1258" i="1" s="1"/>
  <c r="K1259" i="1" a="1"/>
  <c r="K1259" i="1" s="1"/>
  <c r="L1259" i="1" a="1"/>
  <c r="L1259" i="1" s="1"/>
  <c r="K1260" i="1" a="1"/>
  <c r="K1260" i="1" s="1"/>
  <c r="L1260" i="1" a="1"/>
  <c r="L1260" i="1" s="1"/>
  <c r="K1261" i="1" a="1"/>
  <c r="K1261" i="1" s="1"/>
  <c r="L1261" i="1" a="1"/>
  <c r="L1261" i="1" s="1"/>
  <c r="M1261" i="1" s="1" a="1"/>
  <c r="M1261" i="1" s="1"/>
  <c r="K1262" i="1" a="1"/>
  <c r="K1262" i="1" s="1"/>
  <c r="L1262" i="1" a="1"/>
  <c r="L1262" i="1" s="1"/>
  <c r="K1263" i="1" a="1"/>
  <c r="K1263" i="1" s="1"/>
  <c r="L1263" i="1" a="1"/>
  <c r="L1263" i="1" s="1"/>
  <c r="K1264" i="1" a="1"/>
  <c r="K1264" i="1" s="1"/>
  <c r="L1264" i="1" a="1"/>
  <c r="L1264" i="1" s="1"/>
  <c r="K1265" i="1" a="1"/>
  <c r="K1265" i="1" s="1"/>
  <c r="L1265" i="1" a="1"/>
  <c r="L1265" i="1" s="1"/>
  <c r="K1266" i="1" a="1"/>
  <c r="K1266" i="1" s="1"/>
  <c r="L1266" i="1" a="1"/>
  <c r="L1266" i="1" s="1"/>
  <c r="K1267" i="1" a="1"/>
  <c r="K1267" i="1" s="1"/>
  <c r="L1267" i="1" a="1"/>
  <c r="L1267" i="1" s="1"/>
  <c r="K1268" i="1" a="1"/>
  <c r="K1268" i="1" s="1"/>
  <c r="L1268" i="1" a="1"/>
  <c r="L1268" i="1" s="1"/>
  <c r="K1269" i="1" a="1"/>
  <c r="K1269" i="1" s="1"/>
  <c r="L1269" i="1" a="1"/>
  <c r="L1269" i="1" s="1"/>
  <c r="K1270" i="1" a="1"/>
  <c r="K1270" i="1" s="1"/>
  <c r="L1270" i="1" a="1"/>
  <c r="L1270" i="1" s="1"/>
  <c r="K1271" i="1" a="1"/>
  <c r="K1271" i="1" s="1"/>
  <c r="L1271" i="1" a="1"/>
  <c r="L1271" i="1" s="1"/>
  <c r="K1272" i="1" a="1"/>
  <c r="K1272" i="1" s="1"/>
  <c r="L1272" i="1" a="1"/>
  <c r="L1272" i="1" s="1"/>
  <c r="K1273" i="1" a="1"/>
  <c r="K1273" i="1" s="1"/>
  <c r="L1273" i="1" a="1"/>
  <c r="L1273" i="1" s="1"/>
  <c r="M1273" i="1" s="1" a="1"/>
  <c r="M1273" i="1" s="1"/>
  <c r="K1274" i="1" a="1"/>
  <c r="K1274" i="1" s="1"/>
  <c r="L1274" i="1" a="1"/>
  <c r="L1274" i="1"/>
  <c r="K1275" i="1" a="1"/>
  <c r="K1275" i="1"/>
  <c r="L1275" i="1" a="1"/>
  <c r="L1275" i="1" s="1"/>
  <c r="K1276" i="1" a="1"/>
  <c r="K1276" i="1" s="1"/>
  <c r="L1276" i="1" a="1"/>
  <c r="L1276" i="1" s="1"/>
  <c r="K1277" i="1" a="1"/>
  <c r="K1277" i="1"/>
  <c r="L1277" i="1" a="1"/>
  <c r="L1277" i="1" s="1"/>
  <c r="K1278" i="1" a="1"/>
  <c r="K1278" i="1" s="1"/>
  <c r="M1278" i="1" s="1" a="1"/>
  <c r="M1278" i="1" s="1"/>
  <c r="L1278" i="1" a="1"/>
  <c r="L1278" i="1" s="1"/>
  <c r="K1279" i="1" a="1"/>
  <c r="K1279" i="1" s="1"/>
  <c r="M1279" i="1" s="1" a="1"/>
  <c r="M1279" i="1" s="1"/>
  <c r="L1279" i="1" a="1"/>
  <c r="L1279" i="1" s="1"/>
  <c r="K1280" i="1" a="1"/>
  <c r="K1280" i="1"/>
  <c r="L1280" i="1" a="1"/>
  <c r="L1280" i="1" s="1"/>
  <c r="K1281" i="1" a="1"/>
  <c r="K1281" i="1" s="1"/>
  <c r="L1281" i="1" a="1"/>
  <c r="L1281" i="1" s="1"/>
  <c r="K1282" i="1" a="1"/>
  <c r="K1282" i="1" s="1"/>
  <c r="L1282" i="1" a="1"/>
  <c r="L1282" i="1" s="1"/>
  <c r="K1283" i="1" a="1"/>
  <c r="K1283" i="1" s="1"/>
  <c r="L1283" i="1" a="1"/>
  <c r="L1283" i="1" s="1"/>
  <c r="K1284" i="1" a="1"/>
  <c r="K1284" i="1" s="1"/>
  <c r="L1284" i="1" a="1"/>
  <c r="L1284" i="1" s="1"/>
  <c r="K1285" i="1" a="1"/>
  <c r="K1285" i="1"/>
  <c r="L1285" i="1" a="1"/>
  <c r="L1285" i="1" s="1"/>
  <c r="K1286" i="1" a="1"/>
  <c r="K1286" i="1" s="1"/>
  <c r="L1286" i="1" a="1"/>
  <c r="L1286" i="1" s="1"/>
  <c r="K1287" i="1" a="1"/>
  <c r="K1287" i="1" s="1"/>
  <c r="L1287" i="1" a="1"/>
  <c r="L1287" i="1" s="1"/>
  <c r="K1288" i="1" a="1"/>
  <c r="K1288" i="1" s="1"/>
  <c r="M1288" i="1" s="1" a="1"/>
  <c r="M1288" i="1" s="1"/>
  <c r="L1288" i="1" a="1"/>
  <c r="L1288" i="1" s="1"/>
  <c r="K1289" i="1" a="1"/>
  <c r="K1289" i="1"/>
  <c r="L1289" i="1" a="1"/>
  <c r="L1289" i="1" s="1"/>
  <c r="K1290" i="1" a="1"/>
  <c r="K1290" i="1" s="1"/>
  <c r="M1290" i="1" s="1" a="1"/>
  <c r="M1290" i="1" s="1"/>
  <c r="L1290" i="1" a="1"/>
  <c r="L1290" i="1" s="1"/>
  <c r="K1291" i="1" a="1"/>
  <c r="K1291" i="1" s="1"/>
  <c r="L1291" i="1" a="1"/>
  <c r="L1291" i="1" s="1"/>
  <c r="M1291" i="1" s="1" a="1"/>
  <c r="M1291" i="1" s="1"/>
  <c r="K1292" i="1" a="1"/>
  <c r="K1292" i="1" s="1"/>
  <c r="L1292" i="1" a="1"/>
  <c r="L1292" i="1" s="1"/>
  <c r="K1293" i="1" a="1"/>
  <c r="K1293" i="1" s="1"/>
  <c r="L1293" i="1" a="1"/>
  <c r="L1293" i="1" s="1"/>
  <c r="K1294" i="1" a="1"/>
  <c r="K1294" i="1"/>
  <c r="L1294" i="1" a="1"/>
  <c r="L1294" i="1" s="1"/>
  <c r="K1295" i="1" a="1"/>
  <c r="K1295" i="1" s="1"/>
  <c r="L1295" i="1" a="1"/>
  <c r="L1295" i="1" s="1"/>
  <c r="K1296" i="1" a="1"/>
  <c r="K1296" i="1"/>
  <c r="L1296" i="1" a="1"/>
  <c r="L1296" i="1" s="1"/>
  <c r="K1297" i="1" a="1"/>
  <c r="K1297" i="1" s="1"/>
  <c r="M1297" i="1" s="1" a="1"/>
  <c r="M1297" i="1" s="1"/>
  <c r="L1297" i="1" a="1"/>
  <c r="L1297" i="1" s="1"/>
  <c r="K1298" i="1" a="1"/>
  <c r="K1298" i="1"/>
  <c r="L1298" i="1" a="1"/>
  <c r="L1298" i="1" s="1"/>
  <c r="K1299" i="1" a="1"/>
  <c r="K1299" i="1" s="1"/>
  <c r="L1299" i="1" a="1"/>
  <c r="L1299" i="1" s="1"/>
  <c r="K1300" i="1" a="1"/>
  <c r="K1300" i="1" s="1"/>
  <c r="L1300" i="1" a="1"/>
  <c r="L1300" i="1" s="1"/>
  <c r="K1301" i="1" a="1"/>
  <c r="K1301" i="1" s="1"/>
  <c r="L1301" i="1" a="1"/>
  <c r="L1301" i="1" s="1"/>
  <c r="K1302" i="1" a="1"/>
  <c r="K1302" i="1" s="1"/>
  <c r="L1302" i="1" a="1"/>
  <c r="L1302" i="1" s="1"/>
  <c r="K1303" i="1" a="1"/>
  <c r="K1303" i="1"/>
  <c r="L1303" i="1" a="1"/>
  <c r="L1303" i="1" s="1"/>
  <c r="K1304" i="1" a="1"/>
  <c r="K1304" i="1" s="1"/>
  <c r="L1304" i="1" a="1"/>
  <c r="L1304" i="1" s="1"/>
  <c r="K1305" i="1" a="1"/>
  <c r="K1305" i="1" s="1"/>
  <c r="M1305" i="1" s="1" a="1"/>
  <c r="M1305" i="1" s="1"/>
  <c r="L1305" i="1" a="1"/>
  <c r="L1305" i="1" s="1"/>
  <c r="K1306" i="1" a="1"/>
  <c r="K1306" i="1" s="1"/>
  <c r="L1306" i="1" a="1"/>
  <c r="L1306" i="1" s="1"/>
  <c r="K1307" i="1" a="1"/>
  <c r="K1307" i="1" s="1"/>
  <c r="L1307" i="1" a="1"/>
  <c r="L1307" i="1" s="1"/>
  <c r="K1308" i="1" a="1"/>
  <c r="K1308" i="1" s="1"/>
  <c r="L1308" i="1" a="1"/>
  <c r="L1308" i="1" s="1"/>
  <c r="K1309" i="1" a="1"/>
  <c r="K1309" i="1" s="1"/>
  <c r="L1309" i="1" a="1"/>
  <c r="L1309" i="1" s="1"/>
  <c r="K1310" i="1" a="1"/>
  <c r="K1310" i="1" s="1"/>
  <c r="L1310" i="1" a="1"/>
  <c r="L1310" i="1"/>
  <c r="K1311" i="1" a="1"/>
  <c r="K1311" i="1"/>
  <c r="L1311" i="1" a="1"/>
  <c r="L1311" i="1" s="1"/>
  <c r="K1312" i="1" a="1"/>
  <c r="K1312" i="1" s="1"/>
  <c r="M1312" i="1" s="1" a="1"/>
  <c r="M1312" i="1" s="1"/>
  <c r="L1312" i="1" a="1"/>
  <c r="L1312" i="1" s="1"/>
  <c r="K1313" i="1" a="1"/>
  <c r="K1313" i="1"/>
  <c r="L1313" i="1" a="1"/>
  <c r="L1313" i="1" s="1"/>
  <c r="K1314" i="1" a="1"/>
  <c r="K1314" i="1" s="1"/>
  <c r="L1314" i="1" a="1"/>
  <c r="L1314" i="1" s="1"/>
  <c r="K1315" i="1" a="1"/>
  <c r="K1315" i="1" s="1"/>
  <c r="L1315" i="1" a="1"/>
  <c r="L1315" i="1" s="1"/>
  <c r="K1316" i="1" a="1"/>
  <c r="K1316" i="1" s="1"/>
  <c r="L1316" i="1" a="1"/>
  <c r="L1316" i="1" s="1"/>
  <c r="K1317" i="1" a="1"/>
  <c r="K1317" i="1" s="1"/>
  <c r="L1317" i="1" a="1"/>
  <c r="L1317" i="1" s="1"/>
  <c r="K1318" i="1" a="1"/>
  <c r="K1318" i="1" s="1"/>
  <c r="L1318" i="1" a="1"/>
  <c r="L1318" i="1" s="1"/>
  <c r="K1319" i="1" a="1"/>
  <c r="K1319" i="1" s="1"/>
  <c r="L1319" i="1" a="1"/>
  <c r="L1319" i="1" s="1"/>
  <c r="K1320" i="1" a="1"/>
  <c r="K1320" i="1" s="1"/>
  <c r="L1320" i="1" a="1"/>
  <c r="L1320" i="1" s="1"/>
  <c r="K1321" i="1" a="1"/>
  <c r="K1321" i="1"/>
  <c r="L1321" i="1" a="1"/>
  <c r="L1321" i="1" s="1"/>
  <c r="K1322" i="1" a="1"/>
  <c r="K1322" i="1" s="1"/>
  <c r="L1322" i="1" a="1"/>
  <c r="L1322" i="1" s="1"/>
  <c r="K1323" i="1" a="1"/>
  <c r="K1323" i="1"/>
  <c r="L1323" i="1" a="1"/>
  <c r="L1323" i="1" s="1"/>
  <c r="K1324" i="1" a="1"/>
  <c r="K1324" i="1" s="1"/>
  <c r="L1324" i="1" a="1"/>
  <c r="L1324" i="1" s="1"/>
  <c r="K1325" i="1" a="1"/>
  <c r="K1325" i="1"/>
  <c r="L1325" i="1" a="1"/>
  <c r="L1325" i="1"/>
  <c r="K1326" i="1" a="1"/>
  <c r="K1326" i="1" s="1"/>
  <c r="L1326" i="1" a="1"/>
  <c r="L1326" i="1" s="1"/>
  <c r="K1327" i="1" a="1"/>
  <c r="K1327" i="1" s="1"/>
  <c r="L1327" i="1" a="1"/>
  <c r="L1327" i="1" s="1"/>
  <c r="M1327" i="1" s="1" a="1"/>
  <c r="M1327" i="1" s="1"/>
  <c r="K1328" i="1" a="1"/>
  <c r="K1328" i="1" s="1"/>
  <c r="L1328" i="1" a="1"/>
  <c r="L1328" i="1" s="1"/>
  <c r="K1329" i="1" a="1"/>
  <c r="K1329" i="1"/>
  <c r="L1329" i="1" a="1"/>
  <c r="L1329" i="1" s="1"/>
  <c r="K1330" i="1" a="1"/>
  <c r="K1330" i="1"/>
  <c r="L1330" i="1" a="1"/>
  <c r="L1330" i="1" s="1"/>
  <c r="K1331" i="1" a="1"/>
  <c r="K1331" i="1"/>
  <c r="L1331" i="1" a="1"/>
  <c r="L1331" i="1" s="1"/>
  <c r="K1332" i="1" a="1"/>
  <c r="K1332" i="1" s="1"/>
  <c r="L1332" i="1" a="1"/>
  <c r="L1332" i="1" s="1"/>
  <c r="K1333" i="1" a="1"/>
  <c r="K1333" i="1"/>
  <c r="L1333" i="1" a="1"/>
  <c r="L1333" i="1" s="1"/>
  <c r="K1334" i="1" a="1"/>
  <c r="K1334" i="1"/>
  <c r="L1334" i="1" a="1"/>
  <c r="L1334" i="1" s="1"/>
  <c r="K1335" i="1" a="1"/>
  <c r="K1335" i="1"/>
  <c r="L1335" i="1" a="1"/>
  <c r="L1335" i="1" s="1"/>
  <c r="K1336" i="1" a="1"/>
  <c r="K1336" i="1" s="1"/>
  <c r="L1336" i="1" a="1"/>
  <c r="L1336" i="1" s="1"/>
  <c r="K1337" i="1" a="1"/>
  <c r="K1337" i="1" s="1"/>
  <c r="L1337" i="1" a="1"/>
  <c r="L1337" i="1" s="1"/>
  <c r="K1338" i="1" a="1"/>
  <c r="K1338" i="1" s="1"/>
  <c r="L1338" i="1" a="1"/>
  <c r="L1338" i="1" s="1"/>
  <c r="K1339" i="1" a="1"/>
  <c r="K1339" i="1"/>
  <c r="L1339" i="1" a="1"/>
  <c r="L1339" i="1" s="1"/>
  <c r="K1340" i="1" a="1"/>
  <c r="K1340" i="1" s="1"/>
  <c r="L1340" i="1" a="1"/>
  <c r="L1340" i="1" s="1"/>
  <c r="K1341" i="1" a="1"/>
  <c r="K1341" i="1" s="1"/>
  <c r="L1341" i="1" a="1"/>
  <c r="L1341" i="1"/>
  <c r="K1342" i="1" a="1"/>
  <c r="K1342" i="1"/>
  <c r="L1342" i="1" a="1"/>
  <c r="L1342" i="1" s="1"/>
  <c r="K1343" i="1" a="1"/>
  <c r="K1343" i="1"/>
  <c r="L1343" i="1" a="1"/>
  <c r="L1343" i="1" s="1"/>
  <c r="K1344" i="1" a="1"/>
  <c r="K1344" i="1" s="1"/>
  <c r="L1344" i="1" a="1"/>
  <c r="L1344" i="1" s="1"/>
  <c r="K1345" i="1" a="1"/>
  <c r="K1345" i="1" s="1"/>
  <c r="L1345" i="1" a="1"/>
  <c r="L1345" i="1" s="1"/>
  <c r="K1346" i="1" a="1"/>
  <c r="K1346" i="1" s="1"/>
  <c r="L1346" i="1" a="1"/>
  <c r="L1346" i="1"/>
  <c r="K1347" i="1" a="1"/>
  <c r="K1347" i="1"/>
  <c r="L1347" i="1" a="1"/>
  <c r="L1347" i="1" s="1"/>
  <c r="K1348" i="1" a="1"/>
  <c r="K1348" i="1" s="1"/>
  <c r="L1348" i="1" a="1"/>
  <c r="L1348" i="1" s="1"/>
  <c r="K1349" i="1" a="1"/>
  <c r="K1349" i="1" s="1"/>
  <c r="L1349" i="1" a="1"/>
  <c r="L1349" i="1"/>
  <c r="K1350" i="1" a="1"/>
  <c r="K1350" i="1" s="1"/>
  <c r="L1350" i="1" a="1"/>
  <c r="L1350" i="1" s="1"/>
  <c r="M1350" i="1" s="1" a="1"/>
  <c r="M1350" i="1" s="1"/>
  <c r="K1351" i="1" a="1"/>
  <c r="K1351" i="1" s="1"/>
  <c r="M1351" i="1" s="1" a="1"/>
  <c r="M1351" i="1" s="1"/>
  <c r="L1351" i="1" a="1"/>
  <c r="L1351" i="1" s="1"/>
  <c r="K1352" i="1" a="1"/>
  <c r="K1352" i="1"/>
  <c r="L1352" i="1" a="1"/>
  <c r="L1352" i="1" s="1"/>
  <c r="K1353" i="1" a="1"/>
  <c r="K1353" i="1" s="1"/>
  <c r="L1353" i="1" a="1"/>
  <c r="L1353" i="1"/>
  <c r="K1354" i="1" a="1"/>
  <c r="K1354" i="1" s="1"/>
  <c r="L1354" i="1" a="1"/>
  <c r="L1354" i="1" s="1"/>
  <c r="K1355" i="1" a="1"/>
  <c r="K1355" i="1" s="1"/>
  <c r="L1355" i="1" a="1"/>
  <c r="L1355" i="1"/>
  <c r="K1356" i="1" a="1"/>
  <c r="K1356" i="1" s="1"/>
  <c r="L1356" i="1" a="1"/>
  <c r="L1356" i="1" s="1"/>
  <c r="K1357" i="1" a="1"/>
  <c r="K1357" i="1" s="1"/>
  <c r="L1357" i="1" a="1"/>
  <c r="L1357" i="1" s="1"/>
  <c r="K1358" i="1" a="1"/>
  <c r="K1358" i="1"/>
  <c r="L1358" i="1" a="1"/>
  <c r="L1358" i="1"/>
  <c r="K1359" i="1" a="1"/>
  <c r="K1359" i="1" s="1"/>
  <c r="L1359" i="1" a="1"/>
  <c r="L1359" i="1" s="1"/>
  <c r="M1359" i="1" s="1" a="1"/>
  <c r="M1359" i="1" s="1"/>
  <c r="K1360" i="1" a="1"/>
  <c r="K1360" i="1"/>
  <c r="M1360" i="1" s="1" a="1"/>
  <c r="M1360" i="1" s="1"/>
  <c r="L1360" i="1" a="1"/>
  <c r="L1360" i="1" s="1"/>
  <c r="K1361" i="1" a="1"/>
  <c r="K1361" i="1" s="1"/>
  <c r="L1361" i="1" a="1"/>
  <c r="L1361" i="1" s="1"/>
  <c r="K1362" i="1" a="1"/>
  <c r="K1362" i="1"/>
  <c r="M1362" i="1" s="1" a="1"/>
  <c r="M1362" i="1" s="1"/>
  <c r="L1362" i="1" a="1"/>
  <c r="L1362" i="1"/>
  <c r="K1363" i="1" a="1"/>
  <c r="K1363" i="1" s="1"/>
  <c r="L1363" i="1" a="1"/>
  <c r="L1363" i="1" s="1"/>
  <c r="K1364" i="1" a="1"/>
  <c r="K1364" i="1" s="1"/>
  <c r="L1364" i="1" a="1"/>
  <c r="L1364" i="1" s="1"/>
  <c r="K1365" i="1" a="1"/>
  <c r="K1365" i="1"/>
  <c r="L1365" i="1" a="1"/>
  <c r="L1365" i="1" s="1"/>
  <c r="K1366" i="1" a="1"/>
  <c r="K1366" i="1"/>
  <c r="L1366" i="1" a="1"/>
  <c r="L1366" i="1" s="1"/>
  <c r="K1367" i="1" a="1"/>
  <c r="K1367" i="1"/>
  <c r="L1367" i="1" a="1"/>
  <c r="L1367" i="1"/>
  <c r="K1368" i="1" a="1"/>
  <c r="K1368" i="1" s="1"/>
  <c r="L1368" i="1" a="1"/>
  <c r="L1368" i="1" s="1"/>
  <c r="K1369" i="1" a="1"/>
  <c r="K1369" i="1" s="1"/>
  <c r="M1369" i="1" s="1" a="1"/>
  <c r="M1369" i="1" s="1"/>
  <c r="L1369" i="1" a="1"/>
  <c r="L1369" i="1" s="1"/>
  <c r="K1370" i="1" a="1"/>
  <c r="K1370" i="1"/>
  <c r="L1370" i="1" a="1"/>
  <c r="L1370" i="1" s="1"/>
  <c r="K1371" i="1" a="1"/>
  <c r="K1371" i="1" s="1"/>
  <c r="M1371" i="1" s="1" a="1"/>
  <c r="M1371" i="1" s="1"/>
  <c r="L1371" i="1" a="1"/>
  <c r="L1371" i="1"/>
  <c r="K1372" i="1" a="1"/>
  <c r="K1372" i="1" s="1"/>
  <c r="L1372" i="1" a="1"/>
  <c r="L1372" i="1" s="1"/>
  <c r="K1373" i="1" a="1"/>
  <c r="K1373" i="1"/>
  <c r="L1373" i="1" a="1"/>
  <c r="L1373" i="1" s="1"/>
  <c r="K1374" i="1" a="1"/>
  <c r="K1374" i="1" s="1"/>
  <c r="L1374" i="1" a="1"/>
  <c r="L1374" i="1"/>
  <c r="K1375" i="1" a="1"/>
  <c r="K1375" i="1" s="1"/>
  <c r="L1375" i="1" a="1"/>
  <c r="L1375" i="1" s="1"/>
  <c r="K1376" i="1" a="1"/>
  <c r="K1376" i="1" s="1"/>
  <c r="L1376" i="1" a="1"/>
  <c r="L1376" i="1" s="1"/>
  <c r="K1377" i="1" a="1"/>
  <c r="K1377" i="1"/>
  <c r="L1377" i="1" a="1"/>
  <c r="L1377" i="1" s="1"/>
  <c r="K1378" i="1" a="1"/>
  <c r="K1378" i="1" s="1"/>
  <c r="L1378" i="1" a="1"/>
  <c r="L1378" i="1" s="1"/>
  <c r="K1379" i="1" a="1"/>
  <c r="K1379" i="1" s="1"/>
  <c r="L1379" i="1" a="1"/>
  <c r="L1379" i="1" s="1"/>
  <c r="K1380" i="1" a="1"/>
  <c r="K1380" i="1" s="1"/>
  <c r="L1380" i="1" a="1"/>
  <c r="L1380" i="1" s="1"/>
  <c r="K1381" i="1" a="1"/>
  <c r="K1381" i="1" s="1"/>
  <c r="L1381" i="1" a="1"/>
  <c r="L1381" i="1" s="1"/>
  <c r="K1382" i="1" a="1"/>
  <c r="K1382" i="1" s="1"/>
  <c r="L1382" i="1" a="1"/>
  <c r="L1382" i="1" s="1"/>
  <c r="K1383" i="1" a="1"/>
  <c r="K1383" i="1"/>
  <c r="L1383" i="1" a="1"/>
  <c r="L1383" i="1"/>
  <c r="K1384" i="1" a="1"/>
  <c r="K1384" i="1" s="1"/>
  <c r="L1384" i="1" a="1"/>
  <c r="L1384" i="1" s="1"/>
  <c r="K1385" i="1" a="1"/>
  <c r="K1385" i="1"/>
  <c r="L1385" i="1" a="1"/>
  <c r="L1385" i="1" s="1"/>
  <c r="K1386" i="1" a="1"/>
  <c r="K1386" i="1"/>
  <c r="L1386" i="1" a="1"/>
  <c r="L1386" i="1"/>
  <c r="K1387" i="1" a="1"/>
  <c r="K1387" i="1" s="1"/>
  <c r="L1387" i="1" a="1"/>
  <c r="L1387" i="1" s="1"/>
  <c r="K1388" i="1" a="1"/>
  <c r="K1388" i="1" s="1"/>
  <c r="L1388" i="1" a="1"/>
  <c r="L1388" i="1" s="1"/>
  <c r="K1389" i="1" a="1"/>
  <c r="K1389" i="1" s="1"/>
  <c r="L1389" i="1" a="1"/>
  <c r="L1389" i="1" s="1"/>
  <c r="K1390" i="1" a="1"/>
  <c r="K1390" i="1" s="1"/>
  <c r="L1390" i="1" a="1"/>
  <c r="L1390" i="1" s="1"/>
  <c r="K1391" i="1" a="1"/>
  <c r="K1391" i="1"/>
  <c r="L1391" i="1" a="1"/>
  <c r="L1391" i="1" s="1"/>
  <c r="K1392" i="1" a="1"/>
  <c r="K1392" i="1" s="1"/>
  <c r="L1392" i="1" a="1"/>
  <c r="L1392" i="1" s="1"/>
  <c r="K1393" i="1" a="1"/>
  <c r="K1393" i="1" s="1"/>
  <c r="L1393" i="1" a="1"/>
  <c r="L1393" i="1" s="1"/>
  <c r="K1394" i="1" a="1"/>
  <c r="K1394" i="1" s="1"/>
  <c r="L1394" i="1" a="1"/>
  <c r="L1394" i="1" s="1"/>
  <c r="K1395" i="1" a="1"/>
  <c r="K1395" i="1"/>
  <c r="L1395" i="1" a="1"/>
  <c r="L1395" i="1" s="1"/>
  <c r="K1396" i="1" a="1"/>
  <c r="K1396" i="1" s="1"/>
  <c r="L1396" i="1" a="1"/>
  <c r="L1396" i="1" s="1"/>
  <c r="K1397" i="1" a="1"/>
  <c r="K1397" i="1" s="1"/>
  <c r="L1397" i="1" a="1"/>
  <c r="L1397" i="1" s="1"/>
  <c r="K1398" i="1" a="1"/>
  <c r="K1398" i="1" s="1"/>
  <c r="L1398" i="1" a="1"/>
  <c r="L1398" i="1"/>
  <c r="K1399" i="1" a="1"/>
  <c r="K1399" i="1" s="1"/>
  <c r="M1399" i="1" s="1" a="1"/>
  <c r="M1399" i="1" s="1"/>
  <c r="L1399" i="1" a="1"/>
  <c r="L1399" i="1"/>
  <c r="K1400" i="1" a="1"/>
  <c r="K1400" i="1" s="1"/>
  <c r="L1400" i="1" a="1"/>
  <c r="L1400" i="1" s="1"/>
  <c r="K1401" i="1" a="1"/>
  <c r="K1401" i="1"/>
  <c r="L1401" i="1" a="1"/>
  <c r="L1401" i="1"/>
  <c r="K1402" i="1" a="1"/>
  <c r="K1402" i="1" s="1"/>
  <c r="L1402" i="1" a="1"/>
  <c r="L1402" i="1" s="1"/>
  <c r="K1403" i="1" a="1"/>
  <c r="K1403" i="1"/>
  <c r="L1403" i="1" a="1"/>
  <c r="L1403" i="1" s="1"/>
  <c r="K1404" i="1" a="1"/>
  <c r="K1404" i="1" s="1"/>
  <c r="L1404" i="1" a="1"/>
  <c r="L1404" i="1"/>
  <c r="K1405" i="1" a="1"/>
  <c r="K1405" i="1" s="1"/>
  <c r="L1405" i="1" a="1"/>
  <c r="L1405" i="1"/>
  <c r="K1406" i="1" a="1"/>
  <c r="K1406" i="1" s="1"/>
  <c r="L1406" i="1" a="1"/>
  <c r="L1406" i="1" s="1"/>
  <c r="K1407" i="1" a="1"/>
  <c r="K1407" i="1" s="1"/>
  <c r="M1407" i="1" s="1" a="1"/>
  <c r="M1407" i="1" s="1"/>
  <c r="L1407" i="1" a="1"/>
  <c r="L1407" i="1" s="1"/>
  <c r="K1408" i="1" a="1"/>
  <c r="K1408" i="1" s="1"/>
  <c r="L1408" i="1" a="1"/>
  <c r="L1408" i="1" s="1"/>
  <c r="K1409" i="1" a="1"/>
  <c r="K1409" i="1"/>
  <c r="L1409" i="1" a="1"/>
  <c r="L1409" i="1" s="1"/>
  <c r="K1410" i="1" a="1"/>
  <c r="K1410" i="1" s="1"/>
  <c r="L1410" i="1" a="1"/>
  <c r="L1410" i="1" s="1"/>
  <c r="K1411" i="1" a="1"/>
  <c r="K1411" i="1" s="1"/>
  <c r="L1411" i="1" a="1"/>
  <c r="L1411" i="1" s="1"/>
  <c r="K1412" i="1" a="1"/>
  <c r="K1412" i="1" s="1"/>
  <c r="L1412" i="1" a="1"/>
  <c r="L1412" i="1" s="1"/>
  <c r="K1413" i="1" a="1"/>
  <c r="K1413" i="1"/>
  <c r="L1413" i="1" a="1"/>
  <c r="L1413" i="1" s="1"/>
  <c r="K1414" i="1" a="1"/>
  <c r="K1414" i="1" s="1"/>
  <c r="L1414" i="1" a="1"/>
  <c r="L1414" i="1" s="1"/>
  <c r="K1415" i="1" a="1"/>
  <c r="K1415" i="1" s="1"/>
  <c r="L1415" i="1" a="1"/>
  <c r="L1415" i="1" s="1"/>
  <c r="K1416" i="1" a="1"/>
  <c r="K1416" i="1" s="1"/>
  <c r="L1416" i="1" a="1"/>
  <c r="L1416" i="1"/>
  <c r="K1417" i="1" a="1"/>
  <c r="K1417" i="1" s="1"/>
  <c r="L1417" i="1" a="1"/>
  <c r="L1417" i="1"/>
  <c r="K1418" i="1" a="1"/>
  <c r="K1418" i="1" s="1"/>
  <c r="L1418" i="1" a="1"/>
  <c r="L1418" i="1" s="1"/>
  <c r="K1419" i="1" a="1"/>
  <c r="K1419" i="1"/>
  <c r="L1419" i="1" a="1"/>
  <c r="L1419" i="1"/>
  <c r="K1420" i="1" a="1"/>
  <c r="K1420" i="1" s="1"/>
  <c r="L1420" i="1" a="1"/>
  <c r="L1420" i="1"/>
  <c r="K1421" i="1" a="1"/>
  <c r="K1421" i="1" s="1"/>
  <c r="L1421" i="1" a="1"/>
  <c r="L1421" i="1" s="1"/>
  <c r="K1422" i="1" a="1"/>
  <c r="K1422" i="1"/>
  <c r="L1422" i="1" a="1"/>
  <c r="L1422" i="1"/>
  <c r="K1423" i="1" a="1"/>
  <c r="K1423" i="1" s="1"/>
  <c r="L1423" i="1" a="1"/>
  <c r="L1423" i="1" s="1"/>
  <c r="M1423" i="1" s="1" a="1"/>
  <c r="M1423" i="1" s="1"/>
  <c r="K1424" i="1" a="1"/>
  <c r="K1424" i="1"/>
  <c r="L1424" i="1" a="1"/>
  <c r="L1424" i="1" s="1"/>
  <c r="K1425" i="1" a="1"/>
  <c r="K1425" i="1" s="1"/>
  <c r="L1425" i="1" a="1"/>
  <c r="L1425" i="1" s="1"/>
  <c r="K1426" i="1" a="1"/>
  <c r="K1426" i="1" s="1"/>
  <c r="L1426" i="1" a="1"/>
  <c r="L1426" i="1" s="1"/>
  <c r="K1427" i="1" a="1"/>
  <c r="K1427" i="1" s="1"/>
  <c r="L1427" i="1" a="1"/>
  <c r="L1427" i="1" s="1"/>
  <c r="K1428" i="1" a="1"/>
  <c r="K1428" i="1" s="1"/>
  <c r="L1428" i="1" a="1"/>
  <c r="L1428" i="1" s="1"/>
  <c r="K1429" i="1" a="1"/>
  <c r="K1429" i="1" s="1"/>
  <c r="L1429" i="1" a="1"/>
  <c r="L1429" i="1" s="1"/>
  <c r="K1430" i="1" a="1"/>
  <c r="K1430" i="1" s="1"/>
  <c r="L1430" i="1" a="1"/>
  <c r="L1430" i="1" s="1"/>
  <c r="K1431" i="1" a="1"/>
  <c r="K1431" i="1"/>
  <c r="L1431" i="1" a="1"/>
  <c r="L1431" i="1" s="1"/>
  <c r="M1431" i="1" s="1" a="1"/>
  <c r="M1431" i="1" s="1"/>
  <c r="K1432" i="1" a="1"/>
  <c r="K1432" i="1" s="1"/>
  <c r="L1432" i="1" a="1"/>
  <c r="L1432" i="1" s="1"/>
  <c r="K1433" i="1" a="1"/>
  <c r="K1433" i="1" s="1"/>
  <c r="L1433" i="1" a="1"/>
  <c r="L1433" i="1" s="1"/>
  <c r="K1434" i="1" a="1"/>
  <c r="K1434" i="1"/>
  <c r="L1434" i="1" a="1"/>
  <c r="L1434" i="1" s="1"/>
  <c r="K1435" i="1" a="1"/>
  <c r="K1435" i="1" s="1"/>
  <c r="L1435" i="1" a="1"/>
  <c r="L1435" i="1"/>
  <c r="K1436" i="1" a="1"/>
  <c r="K1436" i="1" s="1"/>
  <c r="L1436" i="1" a="1"/>
  <c r="L1436" i="1" s="1"/>
  <c r="K1437" i="1" a="1"/>
  <c r="K1437" i="1"/>
  <c r="L1437" i="1" a="1"/>
  <c r="L1437" i="1"/>
  <c r="K1438" i="1" a="1"/>
  <c r="K1438" i="1" s="1"/>
  <c r="L1438" i="1" a="1"/>
  <c r="L1438" i="1" s="1"/>
  <c r="M1438" i="1" s="1" a="1"/>
  <c r="M1438" i="1" s="1"/>
  <c r="K1439" i="1" a="1"/>
  <c r="K1439" i="1" s="1"/>
  <c r="L1439" i="1" a="1"/>
  <c r="L1439" i="1" s="1"/>
  <c r="K1440" i="1" a="1"/>
  <c r="K1440" i="1"/>
  <c r="L1440" i="1" a="1"/>
  <c r="L1440" i="1"/>
  <c r="K1441" i="1" a="1"/>
  <c r="K1441" i="1" s="1"/>
  <c r="L1441" i="1" a="1"/>
  <c r="L1441" i="1"/>
  <c r="K1442" i="1" a="1"/>
  <c r="K1442" i="1" s="1"/>
  <c r="L1442" i="1" a="1"/>
  <c r="L1442" i="1" s="1"/>
  <c r="K1443" i="1" a="1"/>
  <c r="K1443" i="1" s="1"/>
  <c r="L1443" i="1" a="1"/>
  <c r="L1443" i="1"/>
  <c r="K1444" i="1" a="1"/>
  <c r="K1444" i="1" s="1"/>
  <c r="L1444" i="1" a="1"/>
  <c r="L1444" i="1" s="1"/>
  <c r="K1445" i="1" a="1"/>
  <c r="K1445" i="1" s="1"/>
  <c r="L1445" i="1" a="1"/>
  <c r="L1445" i="1" s="1"/>
  <c r="K1446" i="1" a="1"/>
  <c r="K1446" i="1" s="1"/>
  <c r="L1446" i="1" a="1"/>
  <c r="L1446" i="1" s="1"/>
  <c r="K1447" i="1" a="1"/>
  <c r="K1447" i="1" s="1"/>
  <c r="L1447" i="1" a="1"/>
  <c r="L1447" i="1" s="1"/>
  <c r="K1448" i="1" a="1"/>
  <c r="K1448" i="1" s="1"/>
  <c r="L1448" i="1" a="1"/>
  <c r="L1448" i="1" s="1"/>
  <c r="K1449" i="1" a="1"/>
  <c r="K1449" i="1"/>
  <c r="L1449" i="1" a="1"/>
  <c r="L1449" i="1" s="1"/>
  <c r="K1450" i="1" a="1"/>
  <c r="K1450" i="1" s="1"/>
  <c r="L1450" i="1" a="1"/>
  <c r="L1450" i="1" s="1"/>
  <c r="K1451" i="1" a="1"/>
  <c r="K1451" i="1" s="1"/>
  <c r="L1451" i="1" a="1"/>
  <c r="L1451" i="1" s="1"/>
  <c r="K1452" i="1" a="1"/>
  <c r="K1452" i="1" s="1"/>
  <c r="L1452" i="1" a="1"/>
  <c r="L1452" i="1" s="1"/>
  <c r="K1453" i="1" a="1"/>
  <c r="K1453" i="1" s="1"/>
  <c r="L1453" i="1" a="1"/>
  <c r="L1453" i="1" s="1"/>
  <c r="K1454" i="1" a="1"/>
  <c r="K1454" i="1" s="1"/>
  <c r="L1454" i="1" a="1"/>
  <c r="L1454" i="1" s="1"/>
  <c r="K1455" i="1" a="1"/>
  <c r="K1455" i="1"/>
  <c r="L1455" i="1" a="1"/>
  <c r="L1455" i="1"/>
  <c r="K1456" i="1" a="1"/>
  <c r="K1456" i="1" s="1"/>
  <c r="L1456" i="1" a="1"/>
  <c r="L1456" i="1" s="1"/>
  <c r="K1457" i="1" a="1"/>
  <c r="K1457" i="1"/>
  <c r="L1457" i="1" a="1"/>
  <c r="L1457" i="1" s="1"/>
  <c r="K1458" i="1" a="1"/>
  <c r="K1458" i="1" s="1"/>
  <c r="L1458" i="1" a="1"/>
  <c r="L1458" i="1" s="1"/>
  <c r="K1459" i="1" a="1"/>
  <c r="K1459" i="1" s="1"/>
  <c r="L1459" i="1" a="1"/>
  <c r="L1459" i="1"/>
  <c r="M1459" i="1" s="1" a="1"/>
  <c r="M1459" i="1" s="1"/>
  <c r="K1460" i="1" a="1"/>
  <c r="K1460" i="1" s="1"/>
  <c r="L1460" i="1" a="1"/>
  <c r="L1460" i="1" s="1"/>
  <c r="K1461" i="1" a="1"/>
  <c r="K1461" i="1" s="1"/>
  <c r="L1461" i="1" a="1"/>
  <c r="L1461" i="1"/>
  <c r="K1462" i="1" a="1"/>
  <c r="K1462" i="1" s="1"/>
  <c r="L1462" i="1" a="1"/>
  <c r="L1462" i="1" s="1"/>
  <c r="K1463" i="1" a="1"/>
  <c r="K1463" i="1" s="1"/>
  <c r="L1463" i="1" a="1"/>
  <c r="L1463" i="1" s="1"/>
  <c r="K1464" i="1" a="1"/>
  <c r="K1464" i="1" s="1"/>
  <c r="L1464" i="1" a="1"/>
  <c r="L1464" i="1" s="1"/>
  <c r="K1465" i="1" a="1"/>
  <c r="K1465" i="1" s="1"/>
  <c r="L1465" i="1" a="1"/>
  <c r="L1465" i="1" s="1"/>
  <c r="K1466" i="1" a="1"/>
  <c r="K1466" i="1" s="1"/>
  <c r="L1466" i="1" a="1"/>
  <c r="L1466" i="1" s="1"/>
  <c r="K1467" i="1" a="1"/>
  <c r="K1467" i="1" s="1"/>
  <c r="L1467" i="1" a="1"/>
  <c r="L1467" i="1" s="1"/>
  <c r="K1468" i="1" a="1"/>
  <c r="K1468" i="1" s="1"/>
  <c r="L1468" i="1" a="1"/>
  <c r="L1468" i="1" s="1"/>
  <c r="K1469" i="1" a="1"/>
  <c r="K1469" i="1" s="1"/>
  <c r="L1469" i="1" a="1"/>
  <c r="L1469" i="1" s="1"/>
  <c r="K1470" i="1" a="1"/>
  <c r="K1470" i="1" s="1"/>
  <c r="L1470" i="1" a="1"/>
  <c r="L1470" i="1" s="1"/>
  <c r="M1470" i="1" s="1" a="1"/>
  <c r="M1470" i="1" s="1"/>
  <c r="K1471" i="1" a="1"/>
  <c r="K1471" i="1" s="1"/>
  <c r="L1471" i="1" a="1"/>
  <c r="L1471" i="1" s="1"/>
  <c r="K1472" i="1" a="1"/>
  <c r="K1472" i="1" s="1"/>
  <c r="L1472" i="1" a="1"/>
  <c r="L1472" i="1" s="1"/>
  <c r="K1473" i="1" a="1"/>
  <c r="K1473" i="1"/>
  <c r="L1473" i="1" a="1"/>
  <c r="L1473" i="1"/>
  <c r="K1474" i="1" a="1"/>
  <c r="K1474" i="1" s="1"/>
  <c r="L1474" i="1" a="1"/>
  <c r="L1474" i="1" s="1"/>
  <c r="M1474" i="1" s="1" a="1"/>
  <c r="M1474" i="1" s="1"/>
  <c r="K1475" i="1" a="1"/>
  <c r="K1475" i="1"/>
  <c r="L1475" i="1" a="1"/>
  <c r="L1475" i="1" s="1"/>
  <c r="K1476" i="1" a="1"/>
  <c r="K1476" i="1"/>
  <c r="L1476" i="1" a="1"/>
  <c r="L1476" i="1"/>
  <c r="K1477" i="1" a="1"/>
  <c r="K1477" i="1" s="1"/>
  <c r="L1477" i="1" a="1"/>
  <c r="L1477" i="1" s="1"/>
  <c r="K1478" i="1" a="1"/>
  <c r="K1478" i="1" s="1"/>
  <c r="L1478" i="1" a="1"/>
  <c r="L1478" i="1" s="1"/>
  <c r="K1479" i="1" a="1"/>
  <c r="K1479" i="1" s="1"/>
  <c r="L1479" i="1" a="1"/>
  <c r="L1479" i="1" s="1"/>
  <c r="K1480" i="1" a="1"/>
  <c r="K1480" i="1" s="1"/>
  <c r="L1480" i="1" a="1"/>
  <c r="L1480" i="1" s="1"/>
  <c r="K1481" i="1" a="1"/>
  <c r="K1481" i="1"/>
  <c r="L1481" i="1" a="1"/>
  <c r="L1481" i="1" s="1"/>
  <c r="K1482" i="1" a="1"/>
  <c r="K1482" i="1" s="1"/>
  <c r="L1482" i="1" a="1"/>
  <c r="L1482" i="1" s="1"/>
  <c r="K1483" i="1" a="1"/>
  <c r="K1483" i="1" s="1"/>
  <c r="L1483" i="1" a="1"/>
  <c r="L1483" i="1" s="1"/>
  <c r="K1484" i="1" a="1"/>
  <c r="K1484" i="1" s="1"/>
  <c r="L1484" i="1" a="1"/>
  <c r="L1484" i="1" s="1"/>
  <c r="K1485" i="1" a="1"/>
  <c r="K1485" i="1"/>
  <c r="L1485" i="1" a="1"/>
  <c r="L1485" i="1" s="1"/>
  <c r="K1486" i="1" a="1"/>
  <c r="K1486" i="1" s="1"/>
  <c r="L1486" i="1" a="1"/>
  <c r="L1486" i="1" s="1"/>
  <c r="K1487" i="1" a="1"/>
  <c r="K1487" i="1" s="1"/>
  <c r="L1487" i="1" a="1"/>
  <c r="L1487" i="1" s="1"/>
  <c r="K1488" i="1" a="1"/>
  <c r="K1488" i="1" s="1"/>
  <c r="L1488" i="1" a="1"/>
  <c r="L1488" i="1"/>
  <c r="K1489" i="1" a="1"/>
  <c r="K1489" i="1" s="1"/>
  <c r="L1489" i="1" a="1"/>
  <c r="L1489" i="1"/>
  <c r="K1490" i="1" a="1"/>
  <c r="K1490" i="1" s="1"/>
  <c r="L1490" i="1" a="1"/>
  <c r="L1490" i="1" s="1"/>
  <c r="K1491" i="1" a="1"/>
  <c r="K1491" i="1"/>
  <c r="L1491" i="1" a="1"/>
  <c r="L1491" i="1"/>
  <c r="K1492" i="1" a="1"/>
  <c r="K1492" i="1" s="1"/>
  <c r="L1492" i="1" a="1"/>
  <c r="L1492" i="1"/>
  <c r="K1493" i="1" a="1"/>
  <c r="K1493" i="1" s="1"/>
  <c r="L1493" i="1" a="1"/>
  <c r="L1493" i="1" s="1"/>
  <c r="K1494" i="1" a="1"/>
  <c r="K1494" i="1" s="1"/>
  <c r="L1494" i="1" a="1"/>
  <c r="L1494" i="1"/>
  <c r="K1495" i="1" a="1"/>
  <c r="K1495" i="1" s="1"/>
  <c r="L1495" i="1" a="1"/>
  <c r="L1495" i="1" s="1"/>
  <c r="M1495" i="1" s="1" a="1"/>
  <c r="M1495" i="1" s="1"/>
  <c r="K1496" i="1" a="1"/>
  <c r="K1496" i="1"/>
  <c r="L1496" i="1" a="1"/>
  <c r="L1496" i="1" s="1"/>
  <c r="K1497" i="1" a="1"/>
  <c r="K1497" i="1" s="1"/>
  <c r="L1497" i="1" a="1"/>
  <c r="L1497" i="1" s="1"/>
  <c r="K1498" i="1" a="1"/>
  <c r="K1498" i="1" s="1"/>
  <c r="L1498" i="1" a="1"/>
  <c r="L1498" i="1" s="1"/>
  <c r="K1499" i="1" a="1"/>
  <c r="K1499" i="1" s="1"/>
  <c r="L1499" i="1" a="1"/>
  <c r="L1499" i="1" s="1"/>
  <c r="K1500" i="1" a="1"/>
  <c r="K1500" i="1" s="1"/>
  <c r="L1500" i="1" a="1"/>
  <c r="L1500" i="1" s="1"/>
  <c r="K1501" i="1" a="1"/>
  <c r="K1501" i="1" s="1"/>
  <c r="L1501" i="1" a="1"/>
  <c r="L1501" i="1" s="1"/>
  <c r="K1502" i="1" a="1"/>
  <c r="K1502" i="1" s="1"/>
  <c r="L1502" i="1" a="1"/>
  <c r="L1502" i="1" s="1"/>
  <c r="K1503" i="1" a="1"/>
  <c r="K1503" i="1" s="1"/>
  <c r="L1503" i="1" a="1"/>
  <c r="L1503" i="1" s="1"/>
  <c r="M1503" i="1" s="1" a="1"/>
  <c r="M1503" i="1" s="1"/>
  <c r="K1504" i="1" a="1"/>
  <c r="K1504" i="1" s="1"/>
  <c r="L1504" i="1" a="1"/>
  <c r="L1504" i="1" s="1"/>
  <c r="K1505" i="1" a="1"/>
  <c r="K1505" i="1" s="1"/>
  <c r="L1505" i="1" a="1"/>
  <c r="L1505" i="1" s="1"/>
  <c r="K1506" i="1" a="1"/>
  <c r="K1506" i="1"/>
  <c r="L1506" i="1" a="1"/>
  <c r="L1506" i="1" s="1"/>
  <c r="M1506" i="1" s="1" a="1"/>
  <c r="M1506" i="1" s="1"/>
  <c r="K1507" i="1" a="1"/>
  <c r="K1507" i="1" s="1"/>
  <c r="L1507" i="1" a="1"/>
  <c r="L1507" i="1" s="1"/>
  <c r="K1508" i="1" a="1"/>
  <c r="K1508" i="1" s="1"/>
  <c r="L1508" i="1" a="1"/>
  <c r="L1508" i="1" s="1"/>
  <c r="K1509" i="1" a="1"/>
  <c r="K1509" i="1"/>
  <c r="L1509" i="1" a="1"/>
  <c r="L1509" i="1"/>
  <c r="K1510" i="1" a="1"/>
  <c r="K1510" i="1" s="1"/>
  <c r="L1510" i="1" a="1"/>
  <c r="L1510" i="1" s="1"/>
  <c r="K1511" i="1" a="1"/>
  <c r="K1511" i="1"/>
  <c r="L1511" i="1" a="1"/>
  <c r="L1511" i="1" s="1"/>
  <c r="K1512" i="1" a="1"/>
  <c r="K1512" i="1"/>
  <c r="L1512" i="1" a="1"/>
  <c r="L1512" i="1" s="1"/>
  <c r="K1513" i="1" a="1"/>
  <c r="K1513" i="1" s="1"/>
  <c r="L1513" i="1" a="1"/>
  <c r="L1513" i="1"/>
  <c r="K1514" i="1" a="1"/>
  <c r="K1514" i="1" s="1"/>
  <c r="L1514" i="1" a="1"/>
  <c r="L1514" i="1" s="1"/>
  <c r="K1515" i="1" a="1"/>
  <c r="K1515" i="1" s="1"/>
  <c r="L1515" i="1" a="1"/>
  <c r="L1515" i="1" s="1"/>
  <c r="K1516" i="1" a="1"/>
  <c r="K1516" i="1" s="1"/>
  <c r="L1516" i="1" a="1"/>
  <c r="L1516" i="1" s="1"/>
  <c r="K1517" i="1" a="1"/>
  <c r="K1517" i="1" s="1"/>
  <c r="L1517" i="1" a="1"/>
  <c r="L1517" i="1" s="1"/>
  <c r="K1518" i="1" a="1"/>
  <c r="K1518" i="1" s="1"/>
  <c r="L1518" i="1" a="1"/>
  <c r="L1518" i="1" s="1"/>
  <c r="K1519" i="1" a="1"/>
  <c r="K1519" i="1" s="1"/>
  <c r="L1519" i="1" a="1"/>
  <c r="L1519" i="1" s="1"/>
  <c r="K1520" i="1" a="1"/>
  <c r="K1520" i="1" s="1"/>
  <c r="L1520" i="1" a="1"/>
  <c r="L1520" i="1" s="1"/>
  <c r="K1521" i="1" a="1"/>
  <c r="K1521" i="1" s="1"/>
  <c r="L1521" i="1" a="1"/>
  <c r="L1521" i="1" s="1"/>
  <c r="K1522" i="1" a="1"/>
  <c r="K1522" i="1" s="1"/>
  <c r="L1522" i="1" a="1"/>
  <c r="L1522" i="1" s="1"/>
  <c r="K1523" i="1" a="1"/>
  <c r="K1523" i="1" s="1"/>
  <c r="L1523" i="1" a="1"/>
  <c r="L1523" i="1" s="1"/>
  <c r="K1524" i="1" a="1"/>
  <c r="K1524" i="1"/>
  <c r="L1524" i="1" a="1"/>
  <c r="L1524" i="1" s="1"/>
  <c r="M1524" i="1" s="1" a="1"/>
  <c r="M1524" i="1" s="1"/>
  <c r="K1525" i="1" a="1"/>
  <c r="K1525" i="1" s="1"/>
  <c r="L1525" i="1" a="1"/>
  <c r="L1525" i="1" s="1"/>
  <c r="K1526" i="1" a="1"/>
  <c r="K1526" i="1" s="1"/>
  <c r="L1526" i="1" a="1"/>
  <c r="L1526" i="1" s="1"/>
  <c r="K1527" i="1" a="1"/>
  <c r="K1527" i="1"/>
  <c r="L1527" i="1" a="1"/>
  <c r="L1527" i="1" s="1"/>
  <c r="K1528" i="1" a="1"/>
  <c r="K1528" i="1" s="1"/>
  <c r="L1528" i="1" a="1"/>
  <c r="L1528" i="1" s="1"/>
  <c r="M1528" i="1" s="1" a="1"/>
  <c r="M1528" i="1" s="1"/>
  <c r="K1529" i="1" a="1"/>
  <c r="K1529" i="1" s="1"/>
  <c r="L1529" i="1" a="1"/>
  <c r="L1529" i="1" s="1"/>
  <c r="K1530" i="1" a="1"/>
  <c r="K1530" i="1"/>
  <c r="M1530" i="1" s="1" a="1"/>
  <c r="M1530" i="1" s="1"/>
  <c r="L1530" i="1" a="1"/>
  <c r="L1530" i="1"/>
  <c r="K1531" i="1" a="1"/>
  <c r="K1531" i="1" s="1"/>
  <c r="L1531" i="1" a="1"/>
  <c r="L1531" i="1"/>
  <c r="K1532" i="1" a="1"/>
  <c r="K1532" i="1" s="1"/>
  <c r="L1532" i="1" a="1"/>
  <c r="L1532" i="1" s="1"/>
  <c r="K1533" i="1" a="1"/>
  <c r="K1533" i="1" s="1"/>
  <c r="L1533" i="1" a="1"/>
  <c r="L1533" i="1"/>
  <c r="K1534" i="1" a="1"/>
  <c r="K1534" i="1" s="1"/>
  <c r="L1534" i="1" a="1"/>
  <c r="L1534" i="1" s="1"/>
  <c r="K1535" i="1" a="1"/>
  <c r="K1535" i="1" s="1"/>
  <c r="L1535" i="1" a="1"/>
  <c r="L1535" i="1" s="1"/>
  <c r="K1536" i="1" a="1"/>
  <c r="K1536" i="1" s="1"/>
  <c r="L1536" i="1" a="1"/>
  <c r="L1536" i="1" s="1"/>
  <c r="K1537" i="1" a="1"/>
  <c r="K1537" i="1" s="1"/>
  <c r="L1537" i="1" a="1"/>
  <c r="L1537" i="1" s="1"/>
  <c r="K1538" i="1" a="1"/>
  <c r="K1538" i="1" s="1"/>
  <c r="L1538" i="1" a="1"/>
  <c r="L1538" i="1" s="1"/>
  <c r="K1539" i="1" a="1"/>
  <c r="K1539" i="1"/>
  <c r="L1539" i="1" a="1"/>
  <c r="L1539" i="1" s="1"/>
  <c r="K1540" i="1" a="1"/>
  <c r="K1540" i="1" s="1"/>
  <c r="L1540" i="1" a="1"/>
  <c r="L1540" i="1" s="1"/>
  <c r="K1541" i="1" a="1"/>
  <c r="K1541" i="1" s="1"/>
  <c r="L1541" i="1" a="1"/>
  <c r="L1541" i="1" s="1"/>
  <c r="K1542" i="1" a="1"/>
  <c r="K1542" i="1" s="1"/>
  <c r="L1542" i="1" a="1"/>
  <c r="L1542" i="1" s="1"/>
  <c r="K1543" i="1" a="1"/>
  <c r="K1543" i="1" s="1"/>
  <c r="L1543" i="1" a="1"/>
  <c r="L1543" i="1"/>
  <c r="K1544" i="1" a="1"/>
  <c r="K1544" i="1" s="1"/>
  <c r="L1544" i="1" a="1"/>
  <c r="L1544" i="1" s="1"/>
  <c r="K1545" i="1" a="1"/>
  <c r="K1545" i="1" s="1"/>
  <c r="L1545" i="1" a="1"/>
  <c r="L1545" i="1"/>
  <c r="K1546" i="1" a="1"/>
  <c r="K1546" i="1" s="1"/>
  <c r="L1546" i="1" a="1"/>
  <c r="L1546" i="1" s="1"/>
  <c r="K1547" i="1" a="1"/>
  <c r="K1547" i="1"/>
  <c r="L1547" i="1" a="1"/>
  <c r="L1547" i="1" s="1"/>
  <c r="K1548" i="1" a="1"/>
  <c r="K1548" i="1"/>
  <c r="L1548" i="1" a="1"/>
  <c r="L1548" i="1" s="1"/>
  <c r="K1549" i="1" a="1"/>
  <c r="K1549" i="1" s="1"/>
  <c r="L1549" i="1" a="1"/>
  <c r="L1549" i="1" s="1"/>
  <c r="M1549" i="1" s="1" a="1"/>
  <c r="M1549" i="1" s="1"/>
  <c r="K1550" i="1" a="1"/>
  <c r="K1550" i="1" s="1"/>
  <c r="L1550" i="1" a="1"/>
  <c r="L1550" i="1" s="1"/>
  <c r="K1551" i="1" a="1"/>
  <c r="K1551" i="1" s="1"/>
  <c r="L1551" i="1" a="1"/>
  <c r="L1551" i="1" s="1"/>
  <c r="K1552" i="1" a="1"/>
  <c r="K1552" i="1" s="1"/>
  <c r="L1552" i="1" a="1"/>
  <c r="L1552" i="1" s="1"/>
  <c r="K1553" i="1" a="1"/>
  <c r="K1553" i="1"/>
  <c r="L1553" i="1" a="1"/>
  <c r="L1553" i="1" s="1"/>
  <c r="K1554" i="1" a="1"/>
  <c r="K1554" i="1" s="1"/>
  <c r="L1554" i="1" a="1"/>
  <c r="L1554" i="1" s="1"/>
  <c r="K1555" i="1" a="1"/>
  <c r="K1555" i="1" s="1"/>
  <c r="L1555" i="1" a="1"/>
  <c r="L1555" i="1" s="1"/>
  <c r="K1556" i="1" a="1"/>
  <c r="K1556" i="1" s="1"/>
  <c r="L1556" i="1" a="1"/>
  <c r="L1556" i="1" s="1"/>
  <c r="K1557" i="1" a="1"/>
  <c r="K1557" i="1"/>
  <c r="L1557" i="1" a="1"/>
  <c r="L1557" i="1" s="1"/>
  <c r="K1558" i="1" a="1"/>
  <c r="K1558" i="1" s="1"/>
  <c r="L1558" i="1" a="1"/>
  <c r="L1558" i="1" s="1"/>
  <c r="K1559" i="1" a="1"/>
  <c r="K1559" i="1" s="1"/>
  <c r="L1559" i="1" a="1"/>
  <c r="L1559" i="1" s="1"/>
  <c r="K1560" i="1" a="1"/>
  <c r="K1560" i="1" s="1"/>
  <c r="L1560" i="1" a="1"/>
  <c r="L1560" i="1"/>
  <c r="M1560" i="1" s="1" a="1"/>
  <c r="M1560" i="1" s="1"/>
  <c r="K1561" i="1" a="1"/>
  <c r="K1561" i="1" s="1"/>
  <c r="L1561" i="1" a="1"/>
  <c r="L1561" i="1"/>
  <c r="K1562" i="1" a="1"/>
  <c r="K1562" i="1" s="1"/>
  <c r="L1562" i="1" a="1"/>
  <c r="L1562" i="1" s="1"/>
  <c r="K1563" i="1" a="1"/>
  <c r="K1563" i="1"/>
  <c r="L1563" i="1" a="1"/>
  <c r="L1563" i="1"/>
  <c r="K1564" i="1" a="1"/>
  <c r="K1564" i="1" s="1"/>
  <c r="L1564" i="1" a="1"/>
  <c r="L1564" i="1" s="1"/>
  <c r="K1565" i="1" a="1"/>
  <c r="K1565" i="1" s="1"/>
  <c r="L1565" i="1" a="1"/>
  <c r="L1565" i="1" s="1"/>
  <c r="K1566" i="1" a="1"/>
  <c r="K1566" i="1" s="1"/>
  <c r="L1566" i="1" a="1"/>
  <c r="L1566" i="1"/>
  <c r="K1567" i="1" a="1"/>
  <c r="K1567" i="1" s="1"/>
  <c r="L1567" i="1" a="1"/>
  <c r="L1567" i="1"/>
  <c r="K1568" i="1" a="1"/>
  <c r="K1568" i="1" s="1"/>
  <c r="L1568" i="1" a="1"/>
  <c r="L1568" i="1" s="1"/>
  <c r="K1569" i="1" a="1"/>
  <c r="K1569" i="1" s="1"/>
  <c r="L1569" i="1" a="1"/>
  <c r="L1569" i="1" s="1"/>
  <c r="K1570" i="1" a="1"/>
  <c r="K1570" i="1" s="1"/>
  <c r="L1570" i="1" a="1"/>
  <c r="L1570" i="1" s="1"/>
  <c r="K1571" i="1" a="1"/>
  <c r="K1571" i="1"/>
  <c r="L1571" i="1" a="1"/>
  <c r="L1571" i="1" s="1"/>
  <c r="K1572" i="1" a="1"/>
  <c r="K1572" i="1" s="1"/>
  <c r="L1572" i="1" a="1"/>
  <c r="L1572" i="1" s="1"/>
  <c r="K1573" i="1" a="1"/>
  <c r="K1573" i="1" s="1"/>
  <c r="L1573" i="1" a="1"/>
  <c r="L1573" i="1" s="1"/>
  <c r="K1574" i="1" a="1"/>
  <c r="K1574" i="1" s="1"/>
  <c r="L1574" i="1" a="1"/>
  <c r="L1574" i="1" s="1"/>
  <c r="K1575" i="1" a="1"/>
  <c r="K1575" i="1"/>
  <c r="L1575" i="1" a="1"/>
  <c r="L1575" i="1" s="1"/>
  <c r="K1576" i="1" a="1"/>
  <c r="K1576" i="1" s="1"/>
  <c r="L1576" i="1" a="1"/>
  <c r="L1576" i="1" s="1"/>
  <c r="K1577" i="1" a="1"/>
  <c r="K1577" i="1" s="1"/>
  <c r="L1577" i="1" a="1"/>
  <c r="L1577" i="1" s="1"/>
  <c r="K1578" i="1" a="1"/>
  <c r="K1578" i="1" s="1"/>
  <c r="L1578" i="1" a="1"/>
  <c r="L1578" i="1"/>
  <c r="K1579" i="1" a="1"/>
  <c r="K1579" i="1" s="1"/>
  <c r="L1579" i="1" a="1"/>
  <c r="L1579" i="1"/>
  <c r="K1580" i="1" a="1"/>
  <c r="K1580" i="1" s="1"/>
  <c r="L1580" i="1" a="1"/>
  <c r="L1580" i="1" s="1"/>
  <c r="K1581" i="1" a="1"/>
  <c r="K1581" i="1"/>
  <c r="L1581" i="1" a="1"/>
  <c r="L1581" i="1"/>
  <c r="K1582" i="1" a="1"/>
  <c r="K1582" i="1" s="1"/>
  <c r="L1582" i="1" a="1"/>
  <c r="L1582" i="1"/>
  <c r="M1582" i="1" s="1" a="1"/>
  <c r="M1582" i="1" s="1"/>
  <c r="K1583" i="1" a="1"/>
  <c r="K1583" i="1" s="1"/>
  <c r="M1583" i="1" s="1" a="1"/>
  <c r="M1583" i="1" s="1"/>
  <c r="L1583" i="1" a="1"/>
  <c r="L1583" i="1" s="1"/>
  <c r="K1584" i="1" a="1"/>
  <c r="K1584" i="1" s="1"/>
  <c r="L1584" i="1" a="1"/>
  <c r="L1584" i="1"/>
  <c r="K1585" i="1" a="1"/>
  <c r="K1585" i="1" s="1"/>
  <c r="L1585" i="1" a="1"/>
  <c r="L1585" i="1" s="1"/>
  <c r="K1586" i="1" a="1"/>
  <c r="K1586" i="1"/>
  <c r="L1586" i="1" a="1"/>
  <c r="L1586" i="1" s="1"/>
  <c r="K1587" i="1" a="1"/>
  <c r="K1587" i="1" s="1"/>
  <c r="L1587" i="1" a="1"/>
  <c r="L1587" i="1" s="1"/>
  <c r="K1588" i="1" a="1"/>
  <c r="K1588" i="1" s="1"/>
  <c r="L1588" i="1" a="1"/>
  <c r="L1588" i="1" s="1"/>
  <c r="K1589" i="1" a="1"/>
  <c r="K1589" i="1" s="1"/>
  <c r="L1589" i="1" a="1"/>
  <c r="L1589" i="1" s="1"/>
  <c r="K1590" i="1" a="1"/>
  <c r="K1590" i="1" s="1"/>
  <c r="L1590" i="1" a="1"/>
  <c r="L1590" i="1" s="1"/>
  <c r="M1590" i="1" s="1" a="1"/>
  <c r="M1590" i="1" s="1"/>
  <c r="K1591" i="1" a="1"/>
  <c r="K1591" i="1" s="1"/>
  <c r="L1591" i="1" a="1"/>
  <c r="L1591" i="1" s="1"/>
  <c r="K1592" i="1" a="1"/>
  <c r="K1592" i="1" s="1"/>
  <c r="L1592" i="1" a="1"/>
  <c r="L1592" i="1" s="1"/>
  <c r="K1593" i="1" a="1"/>
  <c r="K1593" i="1" s="1"/>
  <c r="L1593" i="1" a="1"/>
  <c r="L1593" i="1" s="1"/>
  <c r="K1594" i="1" a="1"/>
  <c r="K1594" i="1" s="1"/>
  <c r="L1594" i="1" a="1"/>
  <c r="L1594" i="1" s="1"/>
  <c r="K1595" i="1" a="1"/>
  <c r="K1595" i="1" s="1"/>
  <c r="L1595" i="1" a="1"/>
  <c r="L1595" i="1" s="1"/>
  <c r="K1596" i="1" a="1"/>
  <c r="K1596" i="1"/>
  <c r="L1596" i="1" a="1"/>
  <c r="L1596" i="1" s="1"/>
  <c r="M1596" i="1" s="1" a="1"/>
  <c r="M1596" i="1" s="1"/>
  <c r="K1597" i="1" a="1"/>
  <c r="K1597" i="1" s="1"/>
  <c r="L1597" i="1" a="1"/>
  <c r="L1597" i="1" s="1"/>
  <c r="K1598" i="1" a="1"/>
  <c r="K1598" i="1" s="1"/>
  <c r="L1598" i="1" a="1"/>
  <c r="L1598" i="1" s="1"/>
  <c r="K1599" i="1" a="1"/>
  <c r="K1599" i="1"/>
  <c r="L1599" i="1" a="1"/>
  <c r="L1599" i="1" s="1"/>
  <c r="K1600" i="1" a="1"/>
  <c r="K1600" i="1" s="1"/>
  <c r="L1600" i="1" a="1"/>
  <c r="L1600" i="1"/>
  <c r="K1601" i="1" a="1"/>
  <c r="K1601" i="1"/>
  <c r="L1601" i="1" a="1"/>
  <c r="L1601" i="1" s="1"/>
  <c r="K1602" i="1" a="1"/>
  <c r="K1602" i="1"/>
  <c r="L1602" i="1" a="1"/>
  <c r="L1602" i="1" s="1"/>
  <c r="K1603" i="1" a="1"/>
  <c r="K1603" i="1" s="1"/>
  <c r="L1603" i="1" a="1"/>
  <c r="L1603" i="1"/>
  <c r="K1604" i="1" a="1"/>
  <c r="K1604" i="1" s="1"/>
  <c r="L1604" i="1" a="1"/>
  <c r="L1604" i="1" s="1"/>
  <c r="K1605" i="1" a="1"/>
  <c r="K1605" i="1" s="1"/>
  <c r="L1605" i="1" a="1"/>
  <c r="L1605" i="1" s="1"/>
  <c r="K1606" i="1" a="1"/>
  <c r="K1606" i="1" s="1"/>
  <c r="L1606" i="1" a="1"/>
  <c r="L1606" i="1" s="1"/>
  <c r="M1606" i="1" s="1" a="1"/>
  <c r="M1606" i="1" s="1"/>
  <c r="K1607" i="1" a="1"/>
  <c r="K1607" i="1"/>
  <c r="L1607" i="1" a="1"/>
  <c r="L1607" i="1" s="1"/>
  <c r="K1608" i="1" a="1"/>
  <c r="K1608" i="1" s="1"/>
  <c r="L1608" i="1" a="1"/>
  <c r="L1608" i="1" s="1"/>
  <c r="M1608" i="1" s="1" a="1"/>
  <c r="M1608" i="1" s="1"/>
  <c r="K1609" i="1" a="1"/>
  <c r="K1609" i="1" s="1"/>
  <c r="L1609" i="1" a="1"/>
  <c r="L1609" i="1" s="1"/>
  <c r="K1610" i="1" a="1"/>
  <c r="K1610" i="1" s="1"/>
  <c r="L1610" i="1" a="1"/>
  <c r="L1610" i="1" s="1"/>
  <c r="K1611" i="1" a="1"/>
  <c r="K1611" i="1"/>
  <c r="L1611" i="1" a="1"/>
  <c r="L1611" i="1" s="1"/>
  <c r="K1612" i="1" a="1"/>
  <c r="K1612" i="1" s="1"/>
  <c r="L1612" i="1" a="1"/>
  <c r="L1612" i="1" s="1"/>
  <c r="K1613" i="1" a="1"/>
  <c r="K1613" i="1" s="1"/>
  <c r="L1613" i="1" a="1"/>
  <c r="L1613" i="1" s="1"/>
  <c r="K1614" i="1" a="1"/>
  <c r="K1614" i="1" s="1"/>
  <c r="L1614" i="1" a="1"/>
  <c r="L1614" i="1" s="1"/>
  <c r="M1614" i="1" s="1" a="1"/>
  <c r="M1614" i="1" s="1"/>
  <c r="K1615" i="1" a="1"/>
  <c r="K1615" i="1" s="1"/>
  <c r="L1615" i="1" a="1"/>
  <c r="L1615" i="1" s="1"/>
  <c r="K1616" i="1" a="1"/>
  <c r="K1616" i="1" s="1"/>
  <c r="L1616" i="1" a="1"/>
  <c r="L1616" i="1" s="1"/>
  <c r="K1617" i="1" a="1"/>
  <c r="K1617" i="1" s="1"/>
  <c r="L1617" i="1" a="1"/>
  <c r="L1617" i="1" s="1"/>
  <c r="K1618" i="1" a="1"/>
  <c r="K1618" i="1" s="1"/>
  <c r="L1618" i="1" a="1"/>
  <c r="L1618" i="1"/>
  <c r="M1618" i="1" s="1" a="1"/>
  <c r="M1618" i="1" s="1"/>
  <c r="K1619" i="1" a="1"/>
  <c r="K1619" i="1"/>
  <c r="L1619" i="1" a="1"/>
  <c r="L1619" i="1" s="1"/>
  <c r="K1620" i="1" a="1"/>
  <c r="K1620" i="1"/>
  <c r="L1620" i="1" a="1"/>
  <c r="L1620" i="1" s="1"/>
  <c r="K1621" i="1" a="1"/>
  <c r="K1621" i="1" s="1"/>
  <c r="L1621" i="1" a="1"/>
  <c r="L1621" i="1"/>
  <c r="K1622" i="1" a="1"/>
  <c r="K1622" i="1"/>
  <c r="L1622" i="1" a="1"/>
  <c r="L1622" i="1" s="1"/>
  <c r="K1623" i="1" a="1"/>
  <c r="K1623" i="1" s="1"/>
  <c r="L1623" i="1" a="1"/>
  <c r="L1623" i="1" s="1"/>
  <c r="K1624" i="1" a="1"/>
  <c r="K1624" i="1" s="1"/>
  <c r="L1624" i="1" a="1"/>
  <c r="L1624" i="1" s="1"/>
  <c r="K1625" i="1" a="1"/>
  <c r="K1625" i="1" s="1"/>
  <c r="L1625" i="1" a="1"/>
  <c r="L1625" i="1" s="1"/>
  <c r="K1626" i="1" a="1"/>
  <c r="K1626" i="1" s="1"/>
  <c r="L1626" i="1" a="1"/>
  <c r="L1626" i="1" s="1"/>
  <c r="M1626" i="1" s="1" a="1"/>
  <c r="M1626" i="1" s="1"/>
  <c r="K1627" i="1" a="1"/>
  <c r="K1627" i="1" s="1"/>
  <c r="L1627" i="1" a="1"/>
  <c r="L1627" i="1" s="1"/>
  <c r="K1628" i="1" a="1"/>
  <c r="K1628" i="1" s="1"/>
  <c r="L1628" i="1" a="1"/>
  <c r="L1628" i="1" s="1"/>
  <c r="K1629" i="1" a="1"/>
  <c r="K1629" i="1"/>
  <c r="L1629" i="1" a="1"/>
  <c r="L1629" i="1" s="1"/>
  <c r="K1630" i="1" a="1"/>
  <c r="K1630" i="1" s="1"/>
  <c r="L1630" i="1" a="1"/>
  <c r="L1630" i="1" s="1"/>
  <c r="M1630" i="1" s="1" a="1"/>
  <c r="M1630" i="1" s="1"/>
  <c r="K1631" i="1" a="1"/>
  <c r="K1631" i="1" s="1"/>
  <c r="L1631" i="1" a="1"/>
  <c r="L1631" i="1" s="1"/>
  <c r="K1632" i="1" a="1"/>
  <c r="K1632" i="1" s="1"/>
  <c r="L1632" i="1" a="1"/>
  <c r="L1632" i="1" s="1"/>
  <c r="M1632" i="1" s="1" a="1"/>
  <c r="M1632" i="1" s="1"/>
  <c r="K1633" i="1" a="1"/>
  <c r="K1633" i="1" s="1"/>
  <c r="L1633" i="1" a="1"/>
  <c r="L1633" i="1" s="1"/>
  <c r="K1634" i="1" a="1"/>
  <c r="K1634" i="1" s="1"/>
  <c r="L1634" i="1" a="1"/>
  <c r="L1634" i="1" s="1"/>
  <c r="K1635" i="1" a="1"/>
  <c r="K1635" i="1"/>
  <c r="L1635" i="1" a="1"/>
  <c r="L1635" i="1" s="1"/>
  <c r="K1636" i="1" a="1"/>
  <c r="K1636" i="1" s="1"/>
  <c r="L1636" i="1" a="1"/>
  <c r="L1636" i="1" s="1"/>
  <c r="M1636" i="1" s="1" a="1"/>
  <c r="M1636" i="1" s="1"/>
  <c r="K1637" i="1" a="1"/>
  <c r="K1637" i="1" s="1"/>
  <c r="L1637" i="1" a="1"/>
  <c r="L1637" i="1" s="1"/>
  <c r="K1638" i="1" a="1"/>
  <c r="K1638" i="1" s="1"/>
  <c r="L1638" i="1" a="1"/>
  <c r="L1638" i="1"/>
  <c r="K1639" i="1" a="1"/>
  <c r="K1639" i="1" s="1"/>
  <c r="L1639" i="1" a="1"/>
  <c r="L1639" i="1" s="1"/>
  <c r="K1640" i="1" a="1"/>
  <c r="K1640" i="1" s="1"/>
  <c r="L1640" i="1" a="1"/>
  <c r="L1640" i="1" s="1"/>
  <c r="K1641" i="1" a="1"/>
  <c r="K1641" i="1" s="1"/>
  <c r="M1641" i="1" s="1" a="1"/>
  <c r="M1641" i="1" s="1"/>
  <c r="L1641" i="1" a="1"/>
  <c r="L1641" i="1"/>
  <c r="K1642" i="1" a="1"/>
  <c r="K1642" i="1" s="1"/>
  <c r="L1642" i="1" a="1"/>
  <c r="L1642" i="1" s="1"/>
  <c r="K1643" i="1" a="1"/>
  <c r="K1643" i="1"/>
  <c r="L1643" i="1" a="1"/>
  <c r="L1643" i="1" s="1"/>
  <c r="K1644" i="1" a="1"/>
  <c r="K1644" i="1" s="1"/>
  <c r="L1644" i="1" a="1"/>
  <c r="L1644" i="1" s="1"/>
  <c r="K1645" i="1" a="1"/>
  <c r="K1645" i="1" s="1"/>
  <c r="L1645" i="1" a="1"/>
  <c r="L1645" i="1" s="1"/>
  <c r="K1646" i="1" a="1"/>
  <c r="K1646" i="1" s="1"/>
  <c r="L1646" i="1" a="1"/>
  <c r="L1646" i="1" s="1"/>
  <c r="K1647" i="1" a="1"/>
  <c r="K1647" i="1" s="1"/>
  <c r="L1647" i="1" a="1"/>
  <c r="L1647" i="1" s="1"/>
  <c r="K1648" i="1" a="1"/>
  <c r="K1648" i="1" s="1"/>
  <c r="L1648" i="1" a="1"/>
  <c r="L1648" i="1" s="1"/>
  <c r="M1648" i="1" s="1" a="1"/>
  <c r="M1648" i="1" s="1"/>
  <c r="K1649" i="1" a="1"/>
  <c r="K1649" i="1" s="1"/>
  <c r="L1649" i="1" a="1"/>
  <c r="L1649" i="1" s="1"/>
  <c r="K1650" i="1" a="1"/>
  <c r="K1650" i="1" s="1"/>
  <c r="L1650" i="1" a="1"/>
  <c r="L1650" i="1"/>
  <c r="K1651" i="1" a="1"/>
  <c r="K1651" i="1" s="1"/>
  <c r="L1651" i="1" a="1"/>
  <c r="L1651" i="1"/>
  <c r="K1652" i="1" a="1"/>
  <c r="K1652" i="1" s="1"/>
  <c r="L1652" i="1" a="1"/>
  <c r="L1652" i="1" s="1"/>
  <c r="K1653" i="1" a="1"/>
  <c r="K1653" i="1"/>
  <c r="L1653" i="1" a="1"/>
  <c r="L1653" i="1" s="1"/>
  <c r="K1654" i="1" a="1"/>
  <c r="K1654" i="1" s="1"/>
  <c r="L1654" i="1" a="1"/>
  <c r="L1654" i="1" s="1"/>
  <c r="K1655" i="1" a="1"/>
  <c r="K1655" i="1"/>
  <c r="L1655" i="1" a="1"/>
  <c r="L1655" i="1" s="1"/>
  <c r="K1656" i="1" a="1"/>
  <c r="K1656" i="1"/>
  <c r="L1656" i="1" a="1"/>
  <c r="L1656" i="1" s="1"/>
  <c r="M1656" i="1" s="1" a="1"/>
  <c r="M1656" i="1" s="1"/>
  <c r="K1657" i="1" a="1"/>
  <c r="K1657" i="1" s="1"/>
  <c r="L1657" i="1" a="1"/>
  <c r="L1657" i="1" s="1"/>
  <c r="K1658" i="1" a="1"/>
  <c r="K1658" i="1" s="1"/>
  <c r="L1658" i="1" a="1"/>
  <c r="L1658" i="1" s="1"/>
  <c r="K1659" i="1" a="1"/>
  <c r="K1659" i="1" s="1"/>
  <c r="L1659" i="1" a="1"/>
  <c r="L1659" i="1"/>
  <c r="M1659" i="1" s="1" a="1"/>
  <c r="M1659" i="1" s="1"/>
  <c r="K1660" i="1" a="1"/>
  <c r="K1660" i="1" s="1"/>
  <c r="L1660" i="1" a="1"/>
  <c r="L1660" i="1" s="1"/>
  <c r="M1660" i="1" s="1" a="1"/>
  <c r="M1660" i="1" s="1"/>
  <c r="K1661" i="1" a="1"/>
  <c r="K1661" i="1" s="1"/>
  <c r="L1661" i="1" a="1"/>
  <c r="L1661" i="1" s="1"/>
  <c r="K1662" i="1" a="1"/>
  <c r="K1662" i="1" s="1"/>
  <c r="L1662" i="1" a="1"/>
  <c r="L1662" i="1" s="1"/>
  <c r="K1663" i="1" a="1"/>
  <c r="K1663" i="1" s="1"/>
  <c r="L1663" i="1" a="1"/>
  <c r="L1663" i="1" s="1"/>
  <c r="K1664" i="1" a="1"/>
  <c r="K1664" i="1" s="1"/>
  <c r="L1664" i="1" a="1"/>
  <c r="L1664" i="1" s="1"/>
  <c r="K1665" i="1" a="1"/>
  <c r="K1665" i="1" s="1"/>
  <c r="M1665" i="1" s="1" a="1"/>
  <c r="M1665" i="1" s="1"/>
  <c r="L1665" i="1" a="1"/>
  <c r="L1665" i="1" s="1"/>
  <c r="K1666" i="1" a="1"/>
  <c r="K1666" i="1" s="1"/>
  <c r="L1666" i="1" a="1"/>
  <c r="L1666" i="1" s="1"/>
  <c r="K1667" i="1" a="1"/>
  <c r="K1667" i="1" s="1"/>
  <c r="L1667" i="1" a="1"/>
  <c r="L1667" i="1" s="1"/>
  <c r="K1668" i="1" a="1"/>
  <c r="K1668" i="1" s="1"/>
  <c r="L1668" i="1" a="1"/>
  <c r="L1668" i="1" s="1"/>
  <c r="M1668" i="1" s="1" a="1"/>
  <c r="M1668" i="1" s="1"/>
  <c r="K1669" i="1" a="1"/>
  <c r="K1669" i="1" s="1"/>
  <c r="L1669" i="1" a="1"/>
  <c r="L1669" i="1" s="1"/>
  <c r="K1670" i="1" a="1"/>
  <c r="K1670" i="1" s="1"/>
  <c r="L1670" i="1" a="1"/>
  <c r="L1670" i="1" s="1"/>
  <c r="K1671" i="1" a="1"/>
  <c r="K1671" i="1" s="1"/>
  <c r="L1671" i="1" a="1"/>
  <c r="L1671" i="1" s="1"/>
  <c r="K1672" i="1" a="1"/>
  <c r="K1672" i="1" s="1"/>
  <c r="L1672" i="1" a="1"/>
  <c r="L1672" i="1" s="1"/>
  <c r="K1673" i="1" a="1"/>
  <c r="K1673" i="1" s="1"/>
  <c r="M1673" i="1" s="1" a="1"/>
  <c r="M1673" i="1" s="1"/>
  <c r="L1673" i="1" a="1"/>
  <c r="L1673" i="1" s="1"/>
  <c r="K1674" i="1" a="1"/>
  <c r="K1674" i="1"/>
  <c r="L1674" i="1" a="1"/>
  <c r="L1674" i="1"/>
  <c r="K1675" i="1" a="1"/>
  <c r="K1675" i="1" s="1"/>
  <c r="L1675" i="1" a="1"/>
  <c r="L1675" i="1"/>
  <c r="K1676" i="1" a="1"/>
  <c r="K1676" i="1" s="1"/>
  <c r="L1676" i="1" a="1"/>
  <c r="L1676" i="1" s="1"/>
  <c r="K1677" i="1" a="1"/>
  <c r="K1677" i="1" s="1"/>
  <c r="M1677" i="1" s="1" a="1"/>
  <c r="M1677" i="1" s="1"/>
  <c r="L1677" i="1" a="1"/>
  <c r="L1677" i="1"/>
  <c r="K1678" i="1" a="1"/>
  <c r="K1678" i="1" s="1"/>
  <c r="L1678" i="1" a="1"/>
  <c r="L1678" i="1" s="1"/>
  <c r="K1679" i="1" a="1"/>
  <c r="K1679" i="1"/>
  <c r="L1679" i="1" a="1"/>
  <c r="L1679" i="1" s="1"/>
  <c r="K1680" i="1" a="1"/>
  <c r="K1680" i="1" s="1"/>
  <c r="L1680" i="1" a="1"/>
  <c r="L1680" i="1" s="1"/>
  <c r="K1681" i="1" a="1"/>
  <c r="K1681" i="1" s="1"/>
  <c r="L1681" i="1" a="1"/>
  <c r="L1681" i="1" s="1"/>
  <c r="K1682" i="1" a="1"/>
  <c r="K1682" i="1" s="1"/>
  <c r="L1682" i="1" a="1"/>
  <c r="L1682" i="1" s="1"/>
  <c r="K1683" i="1" a="1"/>
  <c r="K1683" i="1"/>
  <c r="L1683" i="1" a="1"/>
  <c r="L1683" i="1" s="1"/>
  <c r="K1684" i="1" a="1"/>
  <c r="K1684" i="1" s="1"/>
  <c r="L1684" i="1" a="1"/>
  <c r="L1684" i="1" s="1"/>
  <c r="M1684" i="1" s="1" a="1"/>
  <c r="M1684" i="1" s="1"/>
  <c r="K1685" i="1" a="1"/>
  <c r="K1685" i="1" s="1"/>
  <c r="L1685" i="1" a="1"/>
  <c r="L1685" i="1" s="1"/>
  <c r="K1686" i="1" a="1"/>
  <c r="K1686" i="1" s="1"/>
  <c r="L1686" i="1" a="1"/>
  <c r="L1686" i="1" s="1"/>
  <c r="K1687" i="1" a="1"/>
  <c r="K1687" i="1" s="1"/>
  <c r="M1687" i="1" s="1" a="1"/>
  <c r="M1687" i="1" s="1"/>
  <c r="L1687" i="1" a="1"/>
  <c r="L1687" i="1"/>
  <c r="K1688" i="1" a="1"/>
  <c r="K1688" i="1" s="1"/>
  <c r="L1688" i="1" a="1"/>
  <c r="L1688" i="1" s="1"/>
  <c r="K1689" i="1" a="1"/>
  <c r="K1689" i="1"/>
  <c r="L1689" i="1" a="1"/>
  <c r="L1689" i="1" s="1"/>
  <c r="K1690" i="1" a="1"/>
  <c r="K1690" i="1" s="1"/>
  <c r="L1690" i="1" a="1"/>
  <c r="L1690" i="1" s="1"/>
  <c r="M1690" i="1" s="1" a="1"/>
  <c r="M1690" i="1" s="1"/>
  <c r="K1691" i="1" a="1"/>
  <c r="K1691" i="1" s="1"/>
  <c r="L1691" i="1" a="1"/>
  <c r="L1691" i="1" s="1"/>
  <c r="K1692" i="1" a="1"/>
  <c r="K1692" i="1" s="1"/>
  <c r="L1692" i="1" a="1"/>
  <c r="L1692" i="1"/>
  <c r="K1693" i="1" a="1"/>
  <c r="K1693" i="1" s="1"/>
  <c r="L1693" i="1" a="1"/>
  <c r="L1693" i="1" s="1"/>
  <c r="K1694" i="1" a="1"/>
  <c r="K1694" i="1" s="1"/>
  <c r="L1694" i="1" a="1"/>
  <c r="L1694" i="1" s="1"/>
  <c r="K1695" i="1" a="1"/>
  <c r="K1695" i="1" s="1"/>
  <c r="M1695" i="1" s="1" a="1"/>
  <c r="M1695" i="1" s="1"/>
  <c r="L1695" i="1" a="1"/>
  <c r="L1695" i="1"/>
  <c r="K1696" i="1" a="1"/>
  <c r="K1696" i="1" s="1"/>
  <c r="L1696" i="1" a="1"/>
  <c r="L1696" i="1" s="1"/>
  <c r="K1697" i="1" a="1"/>
  <c r="K1697" i="1" s="1"/>
  <c r="M1697" i="1" s="1" a="1"/>
  <c r="M1697" i="1" s="1"/>
  <c r="L1697" i="1" a="1"/>
  <c r="L1697" i="1" s="1"/>
  <c r="K1698" i="1" a="1"/>
  <c r="K1698" i="1" s="1"/>
  <c r="L1698" i="1" a="1"/>
  <c r="L1698" i="1" s="1"/>
  <c r="K1699" i="1" a="1"/>
  <c r="K1699" i="1" s="1"/>
  <c r="L1699" i="1" a="1"/>
  <c r="L1699" i="1" s="1"/>
  <c r="K1700" i="1" a="1"/>
  <c r="K1700" i="1" s="1"/>
  <c r="L1700" i="1" a="1"/>
  <c r="L1700" i="1" s="1"/>
  <c r="K1701" i="1" a="1"/>
  <c r="K1701" i="1" s="1"/>
  <c r="L1701" i="1" a="1"/>
  <c r="L1701" i="1" s="1"/>
  <c r="K1702" i="1" a="1"/>
  <c r="K1702" i="1" s="1"/>
  <c r="L1702" i="1" a="1"/>
  <c r="L1702" i="1" s="1"/>
  <c r="K1703" i="1" a="1"/>
  <c r="K1703" i="1" s="1"/>
  <c r="L1703" i="1" a="1"/>
  <c r="L1703" i="1" s="1"/>
  <c r="K1704" i="1" a="1"/>
  <c r="K1704" i="1" s="1"/>
  <c r="L1704" i="1" a="1"/>
  <c r="L1704" i="1"/>
  <c r="M1704" i="1" s="1" a="1"/>
  <c r="M1704" i="1" s="1"/>
  <c r="K1705" i="1" a="1"/>
  <c r="K1705" i="1" s="1"/>
  <c r="M1705" i="1" s="1" a="1"/>
  <c r="M1705" i="1" s="1"/>
  <c r="L1705" i="1" a="1"/>
  <c r="L1705" i="1"/>
  <c r="K1706" i="1" a="1"/>
  <c r="K1706" i="1" s="1"/>
  <c r="L1706" i="1" a="1"/>
  <c r="L1706" i="1" s="1"/>
  <c r="K1707" i="1" a="1"/>
  <c r="K1707" i="1"/>
  <c r="L1707" i="1" a="1"/>
  <c r="L1707" i="1" s="1"/>
  <c r="K1708" i="1" a="1"/>
  <c r="K1708" i="1" s="1"/>
  <c r="L1708" i="1" a="1"/>
  <c r="L1708" i="1" s="1"/>
  <c r="K1709" i="1" a="1"/>
  <c r="K1709" i="1" s="1"/>
  <c r="L1709" i="1" a="1"/>
  <c r="L1709" i="1" s="1"/>
  <c r="K1710" i="1" a="1"/>
  <c r="K1710" i="1" s="1"/>
  <c r="L1710" i="1" a="1"/>
  <c r="L1710" i="1" s="1"/>
  <c r="K1711" i="1" a="1"/>
  <c r="K1711" i="1"/>
  <c r="L1711" i="1" a="1"/>
  <c r="L1711" i="1" s="1"/>
  <c r="K1712" i="1" a="1"/>
  <c r="K1712" i="1" s="1"/>
  <c r="L1712" i="1" a="1"/>
  <c r="L1712" i="1" s="1"/>
  <c r="K1713" i="1" a="1"/>
  <c r="K1713" i="1"/>
  <c r="L1713" i="1" a="1"/>
  <c r="L1713" i="1" s="1"/>
  <c r="K1714" i="1" a="1"/>
  <c r="K1714" i="1" s="1"/>
  <c r="L1714" i="1" a="1"/>
  <c r="L1714" i="1" s="1"/>
  <c r="K1715" i="1" a="1"/>
  <c r="K1715" i="1" s="1"/>
  <c r="L1715" i="1" a="1"/>
  <c r="L1715" i="1" s="1"/>
  <c r="K1716" i="1" a="1"/>
  <c r="K1716" i="1" s="1"/>
  <c r="L1716" i="1" a="1"/>
  <c r="L1716" i="1" s="1"/>
  <c r="K1717" i="1" a="1"/>
  <c r="K1717" i="1"/>
  <c r="L1717" i="1" a="1"/>
  <c r="L1717" i="1" s="1"/>
  <c r="K1718" i="1" a="1"/>
  <c r="K1718" i="1" s="1"/>
  <c r="L1718" i="1" a="1"/>
  <c r="L1718" i="1"/>
  <c r="K1719" i="1" a="1"/>
  <c r="K1719" i="1"/>
  <c r="L1719" i="1" a="1"/>
  <c r="L1719" i="1" s="1"/>
  <c r="K1720" i="1" a="1"/>
  <c r="K1720" i="1" s="1"/>
  <c r="L1720" i="1" a="1"/>
  <c r="L1720" i="1" s="1"/>
  <c r="K1721" i="1" a="1"/>
  <c r="K1721" i="1" s="1"/>
  <c r="L1721" i="1" a="1"/>
  <c r="L1721" i="1" s="1"/>
  <c r="K1722" i="1" a="1"/>
  <c r="K1722" i="1" s="1"/>
  <c r="L1722" i="1" a="1"/>
  <c r="L1722" i="1" s="1"/>
  <c r="K1723" i="1" a="1"/>
  <c r="K1723" i="1"/>
  <c r="L1723" i="1" a="1"/>
  <c r="L1723" i="1" s="1"/>
  <c r="K1724" i="1" a="1"/>
  <c r="K1724" i="1" s="1"/>
  <c r="L1724" i="1" a="1"/>
  <c r="L1724" i="1" s="1"/>
  <c r="K1725" i="1" a="1"/>
  <c r="K1725" i="1" s="1"/>
  <c r="L1725" i="1" a="1"/>
  <c r="L1725" i="1" s="1"/>
  <c r="K1726" i="1" a="1"/>
  <c r="K1726" i="1" s="1"/>
  <c r="L1726" i="1" a="1"/>
  <c r="L1726" i="1" s="1"/>
  <c r="K1727" i="1" a="1"/>
  <c r="K1727" i="1" s="1"/>
  <c r="L1727" i="1" a="1"/>
  <c r="L1727" i="1" s="1"/>
  <c r="K1728" i="1" a="1"/>
  <c r="K1728" i="1" s="1"/>
  <c r="L1728" i="1" a="1"/>
  <c r="L1728" i="1" s="1"/>
  <c r="K1729" i="1" a="1"/>
  <c r="K1729" i="1"/>
  <c r="L1729" i="1" a="1"/>
  <c r="L1729" i="1" s="1"/>
  <c r="K1730" i="1" a="1"/>
  <c r="K1730" i="1" s="1"/>
  <c r="L1730" i="1" a="1"/>
  <c r="L1730" i="1" s="1"/>
  <c r="K1731" i="1" a="1"/>
  <c r="K1731" i="1"/>
  <c r="M1731" i="1" s="1" a="1"/>
  <c r="M1731" i="1" s="1"/>
  <c r="L1731" i="1" a="1"/>
  <c r="L1731" i="1" s="1"/>
  <c r="K1732" i="1" a="1"/>
  <c r="K1732" i="1" s="1"/>
  <c r="M1732" i="1" s="1" a="1"/>
  <c r="M1732" i="1" s="1"/>
  <c r="L1732" i="1" a="1"/>
  <c r="L1732" i="1" s="1"/>
  <c r="K1733" i="1" a="1"/>
  <c r="K1733" i="1" s="1"/>
  <c r="L1733" i="1" a="1"/>
  <c r="L1733" i="1" s="1"/>
  <c r="K1734" i="1" a="1"/>
  <c r="K1734" i="1" s="1"/>
  <c r="L1734" i="1" a="1"/>
  <c r="L1734" i="1" s="1"/>
  <c r="K1735" i="1" a="1"/>
  <c r="K1735" i="1"/>
  <c r="L1735" i="1" a="1"/>
  <c r="L1735" i="1" s="1"/>
  <c r="K1736" i="1" a="1"/>
  <c r="K1736" i="1" s="1"/>
  <c r="L1736" i="1" a="1"/>
  <c r="L1736" i="1"/>
  <c r="K1737" i="1" a="1"/>
  <c r="K1737" i="1"/>
  <c r="L1737" i="1" a="1"/>
  <c r="L1737" i="1" s="1"/>
  <c r="K1738" i="1" a="1"/>
  <c r="K1738" i="1" s="1"/>
  <c r="L1738" i="1" a="1"/>
  <c r="L1738" i="1" s="1"/>
  <c r="K1739" i="1" a="1"/>
  <c r="K1739" i="1" s="1"/>
  <c r="L1739" i="1" a="1"/>
  <c r="L1739" i="1" s="1"/>
  <c r="K1740" i="1" a="1"/>
  <c r="K1740" i="1" s="1"/>
  <c r="L1740" i="1" a="1"/>
  <c r="L1740" i="1" s="1"/>
  <c r="K1741" i="1" a="1"/>
  <c r="K1741" i="1"/>
  <c r="L1741" i="1" a="1"/>
  <c r="L1741" i="1" s="1"/>
  <c r="K1742" i="1" a="1"/>
  <c r="K1742" i="1" s="1"/>
  <c r="L1742" i="1" a="1"/>
  <c r="L1742" i="1"/>
  <c r="K1743" i="1" a="1"/>
  <c r="K1743" i="1"/>
  <c r="L1743" i="1" a="1"/>
  <c r="L1743" i="1" s="1"/>
  <c r="K1744" i="1" a="1"/>
  <c r="K1744" i="1" s="1"/>
  <c r="L1744" i="1" a="1"/>
  <c r="L1744" i="1" s="1"/>
  <c r="K1745" i="1" a="1"/>
  <c r="K1745" i="1" s="1"/>
  <c r="L1745" i="1" a="1"/>
  <c r="L1745" i="1" s="1"/>
  <c r="K1746" i="1" a="1"/>
  <c r="K1746" i="1" s="1"/>
  <c r="L1746" i="1" a="1"/>
  <c r="L1746" i="1" s="1"/>
  <c r="K1747" i="1" a="1"/>
  <c r="K1747" i="1"/>
  <c r="L1747" i="1" a="1"/>
  <c r="L1747" i="1" s="1"/>
  <c r="K1748" i="1" a="1"/>
  <c r="K1748" i="1" s="1"/>
  <c r="L1748" i="1" a="1"/>
  <c r="L1748" i="1"/>
  <c r="K1749" i="1" a="1"/>
  <c r="K1749" i="1"/>
  <c r="L1749" i="1" a="1"/>
  <c r="L1749" i="1" s="1"/>
  <c r="K1750" i="1" a="1"/>
  <c r="K1750" i="1" s="1"/>
  <c r="L1750" i="1" a="1"/>
  <c r="L1750" i="1" s="1"/>
  <c r="K1751" i="1" a="1"/>
  <c r="K1751" i="1" s="1"/>
  <c r="L1751" i="1" a="1"/>
  <c r="L1751" i="1" s="1"/>
  <c r="K1752" i="1" a="1"/>
  <c r="K1752" i="1" s="1"/>
  <c r="L1752" i="1" a="1"/>
  <c r="L1752" i="1" s="1"/>
  <c r="K1753" i="1" a="1"/>
  <c r="K1753" i="1"/>
  <c r="M1753" i="1" s="1" a="1"/>
  <c r="M1753" i="1" s="1"/>
  <c r="L1753" i="1" a="1"/>
  <c r="L1753" i="1" s="1"/>
  <c r="K1754" i="1" a="1"/>
  <c r="K1754" i="1" s="1"/>
  <c r="L1754" i="1" a="1"/>
  <c r="L1754" i="1"/>
  <c r="K1755" i="1" a="1"/>
  <c r="K1755" i="1"/>
  <c r="L1755" i="1" a="1"/>
  <c r="L1755" i="1" s="1"/>
  <c r="K1756" i="1" a="1"/>
  <c r="K1756" i="1" s="1"/>
  <c r="L1756" i="1" a="1"/>
  <c r="L1756" i="1" s="1"/>
  <c r="K1757" i="1" a="1"/>
  <c r="K1757" i="1" s="1"/>
  <c r="L1757" i="1" a="1"/>
  <c r="L1757" i="1" s="1"/>
  <c r="K1758" i="1" a="1"/>
  <c r="K1758" i="1" s="1"/>
  <c r="L1758" i="1" a="1"/>
  <c r="L1758" i="1" s="1"/>
  <c r="K1759" i="1" a="1"/>
  <c r="K1759" i="1"/>
  <c r="L1759" i="1" a="1"/>
  <c r="L1759" i="1" s="1"/>
  <c r="K1760" i="1" a="1"/>
  <c r="K1760" i="1" s="1"/>
  <c r="L1760" i="1" a="1"/>
  <c r="L1760" i="1"/>
  <c r="K1761" i="1" a="1"/>
  <c r="K1761" i="1"/>
  <c r="L1761" i="1" a="1"/>
  <c r="L1761" i="1" s="1"/>
  <c r="K1762" i="1" a="1"/>
  <c r="K1762" i="1" s="1"/>
  <c r="L1762" i="1" a="1"/>
  <c r="L1762" i="1" s="1"/>
  <c r="K1763" i="1" a="1"/>
  <c r="K1763" i="1" s="1"/>
  <c r="L1763" i="1" a="1"/>
  <c r="L1763" i="1" s="1"/>
  <c r="L6" i="1" a="1"/>
  <c r="L6" i="1" s="1"/>
  <c r="K6" i="1" a="1"/>
  <c r="K6" i="1" s="1"/>
  <c r="M38" i="1" a="1"/>
  <c r="M38" i="1" s="1"/>
  <c r="M234" i="1" a="1"/>
  <c r="M234" i="1" s="1"/>
  <c r="M326" i="1" a="1"/>
  <c r="M326" i="1" s="1"/>
  <c r="M348" i="1" a="1"/>
  <c r="M348" i="1" s="1"/>
  <c r="M557" i="1" a="1"/>
  <c r="M557" i="1" s="1"/>
  <c r="M610" i="1" a="1"/>
  <c r="M610" i="1" s="1"/>
  <c r="M664" i="1" a="1"/>
  <c r="M664" i="1" s="1"/>
  <c r="M962" i="1" a="1"/>
  <c r="M962" i="1" s="1"/>
  <c r="M1025" i="1" a="1"/>
  <c r="M1025" i="1" s="1"/>
  <c r="M1049" i="1" a="1"/>
  <c r="M1049" i="1" s="1"/>
  <c r="M1115" i="1" a="1"/>
  <c r="M1115" i="1" s="1"/>
  <c r="M1199" i="1" a="1"/>
  <c r="M1199" i="1" s="1"/>
  <c r="M1303" i="1" a="1"/>
  <c r="M1303" i="1" s="1"/>
  <c r="M1363" i="1" a="1"/>
  <c r="M1363" i="1" s="1"/>
  <c r="M1387" i="1" a="1"/>
  <c r="M1387" i="1" s="1"/>
  <c r="M27" i="1" a="1"/>
  <c r="M27" i="1" s="1"/>
  <c r="M74" i="1" a="1"/>
  <c r="M74" i="1" s="1"/>
  <c r="M107" i="1" a="1"/>
  <c r="M107" i="1" s="1"/>
  <c r="M229" i="1" a="1"/>
  <c r="M229" i="1" s="1"/>
  <c r="M251" i="1" a="1"/>
  <c r="M251" i="1" s="1"/>
  <c r="M262" i="1" a="1"/>
  <c r="M262" i="1" s="1"/>
  <c r="M360" i="1" a="1"/>
  <c r="M360" i="1" s="1"/>
  <c r="M366" i="1" a="1"/>
  <c r="M366" i="1" s="1"/>
  <c r="M667" i="1" a="1"/>
  <c r="M667" i="1" s="1"/>
  <c r="M678" i="1" a="1"/>
  <c r="M678" i="1" s="1"/>
  <c r="M703" i="1" a="1"/>
  <c r="M703" i="1" s="1"/>
  <c r="M714" i="1" a="1"/>
  <c r="M714" i="1" s="1"/>
  <c r="M990" i="1" a="1"/>
  <c r="M990" i="1" s="1"/>
  <c r="M995" i="1" a="1"/>
  <c r="M995" i="1" s="1"/>
  <c r="M1047" i="1" a="1"/>
  <c r="M1047" i="1" s="1"/>
  <c r="M1065" i="1" a="1"/>
  <c r="M1065" i="1" s="1"/>
  <c r="M1066" i="1" a="1"/>
  <c r="M1066" i="1" s="1"/>
  <c r="M1075" i="1" a="1"/>
  <c r="M1075" i="1" s="1"/>
  <c r="M1083" i="1" a="1"/>
  <c r="M1083" i="1" s="1"/>
  <c r="M1092" i="1" a="1"/>
  <c r="M1092" i="1" s="1"/>
  <c r="M1093" i="1" a="1"/>
  <c r="M1093" i="1" s="1"/>
  <c r="M1103" i="1" a="1"/>
  <c r="M1103" i="1" s="1"/>
  <c r="M1111" i="1" a="1"/>
  <c r="M1111" i="1" s="1"/>
  <c r="M1113" i="1" a="1"/>
  <c r="M1113" i="1" s="1"/>
  <c r="M1131" i="1" a="1"/>
  <c r="M1131" i="1" s="1"/>
  <c r="M1140" i="1" a="1"/>
  <c r="M1140" i="1" s="1"/>
  <c r="M1147" i="1" a="1"/>
  <c r="M1147" i="1" s="1"/>
  <c r="M1179" i="1" a="1"/>
  <c r="M1179" i="1" s="1"/>
  <c r="M1197" i="1" a="1"/>
  <c r="M1197" i="1" s="1"/>
  <c r="M1205" i="1" a="1"/>
  <c r="M1205" i="1" s="1"/>
  <c r="M1224" i="1" a="1"/>
  <c r="M1224" i="1" s="1"/>
  <c r="M1270" i="1" a="1"/>
  <c r="M1270" i="1" s="1"/>
  <c r="M1345" i="1" a="1"/>
  <c r="M1345" i="1" s="1"/>
  <c r="M1416" i="1" a="1"/>
  <c r="M1416" i="1" s="1"/>
  <c r="M1440" i="1" a="1"/>
  <c r="M1440" i="1" s="1"/>
  <c r="M1585" i="1" a="1"/>
  <c r="M1585" i="1" s="1"/>
  <c r="M1594" i="1" a="1"/>
  <c r="M1594" i="1" s="1"/>
  <c r="M1735" i="1" a="1"/>
  <c r="M1735" i="1" s="1"/>
  <c r="M444" i="1" a="1"/>
  <c r="M444" i="1" s="1"/>
  <c r="M474" i="1" a="1"/>
  <c r="M474" i="1" s="1"/>
  <c r="M900" i="1" a="1"/>
  <c r="M900" i="1" s="1"/>
  <c r="M1240" i="1" a="1"/>
  <c r="M1240" i="1" s="1"/>
  <c r="M1246" i="1" a="1"/>
  <c r="M1246" i="1" s="1"/>
  <c r="M1264" i="1" a="1"/>
  <c r="M1264" i="1" s="1"/>
  <c r="M1336" i="1" a="1"/>
  <c r="M1336" i="1" s="1"/>
  <c r="M13" i="1" a="1"/>
  <c r="M13" i="1" s="1"/>
  <c r="M71" i="1" a="1"/>
  <c r="M71" i="1" s="1"/>
  <c r="M73" i="1" a="1"/>
  <c r="M73" i="1" s="1"/>
  <c r="M77" i="1" a="1"/>
  <c r="M77" i="1" s="1"/>
  <c r="M79" i="1" a="1"/>
  <c r="M79" i="1" s="1"/>
  <c r="M80" i="1" a="1"/>
  <c r="M80" i="1" s="1"/>
  <c r="M83" i="1" a="1"/>
  <c r="M83" i="1" s="1"/>
  <c r="M85" i="1" a="1"/>
  <c r="M85" i="1" s="1"/>
  <c r="M86" i="1" a="1"/>
  <c r="M86" i="1" s="1"/>
  <c r="M89" i="1" a="1"/>
  <c r="M89" i="1" s="1"/>
  <c r="M91" i="1" a="1"/>
  <c r="M91" i="1" s="1"/>
  <c r="M92" i="1" a="1"/>
  <c r="M92" i="1" s="1"/>
  <c r="M97" i="1" a="1"/>
  <c r="M97" i="1" s="1"/>
  <c r="M98" i="1" a="1"/>
  <c r="M98" i="1" s="1"/>
  <c r="M101" i="1" a="1"/>
  <c r="M101" i="1" s="1"/>
  <c r="M103" i="1" a="1"/>
  <c r="M103" i="1" s="1"/>
  <c r="M104" i="1" a="1"/>
  <c r="M104" i="1" s="1"/>
  <c r="M109" i="1" a="1"/>
  <c r="M109" i="1" s="1"/>
  <c r="M110" i="1" a="1"/>
  <c r="M110" i="1" s="1"/>
  <c r="M115" i="1" a="1"/>
  <c r="M115" i="1" s="1"/>
  <c r="M116" i="1" a="1"/>
  <c r="M116" i="1" s="1"/>
  <c r="M121" i="1" a="1"/>
  <c r="M121" i="1" s="1"/>
  <c r="M122" i="1" a="1"/>
  <c r="M122" i="1" s="1"/>
  <c r="M124" i="1" a="1"/>
  <c r="M124" i="1" s="1"/>
  <c r="M125" i="1" a="1"/>
  <c r="M125" i="1" s="1"/>
  <c r="M127" i="1" a="1"/>
  <c r="M127" i="1" s="1"/>
  <c r="M128" i="1" a="1"/>
  <c r="M128" i="1" s="1"/>
  <c r="M133" i="1" a="1"/>
  <c r="M133" i="1" s="1"/>
  <c r="M134" i="1" a="1"/>
  <c r="M134" i="1" s="1"/>
  <c r="M139" i="1" a="1"/>
  <c r="M139" i="1" s="1"/>
  <c r="M140" i="1" a="1"/>
  <c r="M140" i="1" s="1"/>
  <c r="M144" i="1" a="1"/>
  <c r="M144" i="1" s="1"/>
  <c r="M145" i="1" a="1"/>
  <c r="M145" i="1" s="1"/>
  <c r="M146" i="1" a="1"/>
  <c r="M146" i="1" s="1"/>
  <c r="M148" i="1" a="1"/>
  <c r="M148" i="1" s="1"/>
  <c r="M149" i="1" a="1"/>
  <c r="M149" i="1" s="1"/>
  <c r="M152" i="1" a="1"/>
  <c r="M152" i="1" s="1"/>
  <c r="M153" i="1" a="1"/>
  <c r="M153" i="1" s="1"/>
  <c r="M154" i="1" a="1"/>
  <c r="M154" i="1" s="1"/>
  <c r="M157" i="1" a="1"/>
  <c r="M157" i="1" s="1"/>
  <c r="M159" i="1" a="1"/>
  <c r="M159" i="1" s="1"/>
  <c r="M162" i="1" a="1"/>
  <c r="M162" i="1" s="1"/>
  <c r="M163" i="1" a="1"/>
  <c r="M163" i="1" s="1"/>
  <c r="M164" i="1" a="1"/>
  <c r="M164" i="1" s="1"/>
  <c r="M166" i="1" a="1"/>
  <c r="M166" i="1" s="1"/>
  <c r="M168" i="1" a="1"/>
  <c r="M168" i="1" s="1"/>
  <c r="M169" i="1" a="1"/>
  <c r="M169" i="1" s="1"/>
  <c r="M172" i="1" a="1"/>
  <c r="M172" i="1" s="1"/>
  <c r="M173" i="1" a="1"/>
  <c r="M173" i="1" s="1"/>
  <c r="M176" i="1" a="1"/>
  <c r="M176" i="1" s="1"/>
  <c r="M177" i="1" a="1"/>
  <c r="M177" i="1" s="1"/>
  <c r="M178" i="1" a="1"/>
  <c r="M178" i="1" s="1"/>
  <c r="M179" i="1" a="1"/>
  <c r="M179" i="1" s="1"/>
  <c r="M183" i="1" a="1"/>
  <c r="M183" i="1" s="1"/>
  <c r="M184" i="1" a="1"/>
  <c r="M184" i="1" s="1"/>
  <c r="M185" i="1" a="1"/>
  <c r="M185" i="1" s="1"/>
  <c r="M187" i="1" a="1"/>
  <c r="M187" i="1" s="1"/>
  <c r="M190" i="1" a="1"/>
  <c r="M190" i="1" s="1"/>
  <c r="M191" i="1" a="1"/>
  <c r="M191" i="1" s="1"/>
  <c r="M192" i="1" a="1"/>
  <c r="M192" i="1" s="1"/>
  <c r="M196" i="1" a="1"/>
  <c r="M196" i="1" s="1"/>
  <c r="M197" i="1" a="1"/>
  <c r="M197" i="1" s="1"/>
  <c r="M198" i="1" a="1"/>
  <c r="M198" i="1" s="1"/>
  <c r="M199" i="1" a="1"/>
  <c r="M199" i="1" s="1"/>
  <c r="M200" i="1" a="1"/>
  <c r="M200" i="1" s="1"/>
  <c r="M201" i="1" a="1"/>
  <c r="M201" i="1" s="1"/>
  <c r="M203" i="1" a="1"/>
  <c r="M203" i="1" s="1"/>
  <c r="M204" i="1" a="1"/>
  <c r="M204" i="1" s="1"/>
  <c r="M205" i="1" a="1"/>
  <c r="M205" i="1" s="1"/>
  <c r="M206" i="1" a="1"/>
  <c r="M206" i="1" s="1"/>
  <c r="M209" i="1" a="1"/>
  <c r="M209" i="1" s="1"/>
  <c r="M211" i="1" a="1"/>
  <c r="M211" i="1" s="1"/>
  <c r="M212" i="1" a="1"/>
  <c r="M212" i="1" s="1"/>
  <c r="M214" i="1" a="1"/>
  <c r="M214" i="1" s="1"/>
  <c r="M219" i="1" a="1"/>
  <c r="M219" i="1" s="1"/>
  <c r="M220" i="1" a="1"/>
  <c r="M220" i="1" s="1"/>
  <c r="M221" i="1" a="1"/>
  <c r="M221" i="1" s="1"/>
  <c r="M223" i="1" a="1"/>
  <c r="M223" i="1" s="1"/>
  <c r="M225" i="1" a="1"/>
  <c r="M225" i="1" s="1"/>
  <c r="M226" i="1" a="1"/>
  <c r="M226" i="1" s="1"/>
  <c r="M227" i="1" a="1"/>
  <c r="M227" i="1" s="1"/>
  <c r="M228" i="1" a="1"/>
  <c r="M228" i="1" s="1"/>
  <c r="M232" i="1" a="1"/>
  <c r="M232" i="1" s="1"/>
  <c r="M233" i="1" a="1"/>
  <c r="M233" i="1" s="1"/>
  <c r="M235" i="1" a="1"/>
  <c r="M235" i="1" s="1"/>
  <c r="M236" i="1" a="1"/>
  <c r="M236" i="1" s="1"/>
  <c r="M241" i="1" a="1"/>
  <c r="M241" i="1" s="1"/>
  <c r="M242" i="1" a="1"/>
  <c r="M242" i="1" s="1"/>
  <c r="M243" i="1" a="1"/>
  <c r="M243" i="1" s="1"/>
  <c r="M244" i="1" a="1"/>
  <c r="M244" i="1" s="1"/>
  <c r="M245" i="1" a="1"/>
  <c r="M245" i="1" s="1"/>
  <c r="M247" i="1" a="1"/>
  <c r="M247" i="1" s="1"/>
  <c r="M248" i="1" a="1"/>
  <c r="M248" i="1" s="1"/>
  <c r="M250" i="1" a="1"/>
  <c r="M250" i="1" s="1"/>
  <c r="M252" i="1" a="1"/>
  <c r="M252" i="1" s="1"/>
  <c r="M255" i="1" a="1"/>
  <c r="M255" i="1" s="1"/>
  <c r="M256" i="1" a="1"/>
  <c r="M256" i="1" s="1"/>
  <c r="M257" i="1" a="1"/>
  <c r="M257" i="1" s="1"/>
  <c r="M260" i="1" a="1"/>
  <c r="M260" i="1" s="1"/>
  <c r="M261" i="1" a="1"/>
  <c r="M261" i="1" s="1"/>
  <c r="M263" i="1" a="1"/>
  <c r="M263" i="1" s="1"/>
  <c r="M264" i="1" a="1"/>
  <c r="M264" i="1" s="1"/>
  <c r="M265" i="1" a="1"/>
  <c r="M265" i="1" s="1"/>
  <c r="M266" i="1" a="1"/>
  <c r="M266" i="1" s="1"/>
  <c r="M268" i="1" a="1"/>
  <c r="M268" i="1" s="1"/>
  <c r="M269" i="1" a="1"/>
  <c r="M269" i="1" s="1"/>
  <c r="M270" i="1" a="1"/>
  <c r="M270" i="1" s="1"/>
  <c r="M272" i="1" a="1"/>
  <c r="M272" i="1" s="1"/>
  <c r="M273" i="1" a="1"/>
  <c r="M273" i="1" s="1"/>
  <c r="M274" i="1" a="1"/>
  <c r="M274" i="1" s="1"/>
  <c r="M275" i="1" a="1"/>
  <c r="M275" i="1" s="1"/>
  <c r="M277" i="1" a="1"/>
  <c r="M277" i="1" s="1"/>
  <c r="M278" i="1" a="1"/>
  <c r="M278" i="1" s="1"/>
  <c r="M279" i="1" a="1"/>
  <c r="M279" i="1" s="1"/>
  <c r="M283" i="1" a="1"/>
  <c r="M283" i="1" s="1"/>
  <c r="M286" i="1" a="1"/>
  <c r="M286" i="1" s="1"/>
  <c r="M288" i="1" a="1"/>
  <c r="M288" i="1" s="1"/>
  <c r="M289" i="1" a="1"/>
  <c r="M289" i="1" s="1"/>
  <c r="M291" i="1" a="1"/>
  <c r="M291" i="1" s="1"/>
  <c r="M293" i="1" a="1"/>
  <c r="M293" i="1" s="1"/>
  <c r="M294" i="1" a="1"/>
  <c r="M294" i="1" s="1"/>
  <c r="M295" i="1" a="1"/>
  <c r="M295" i="1" s="1"/>
  <c r="M296" i="1" a="1"/>
  <c r="M296" i="1" s="1"/>
  <c r="M297" i="1" a="1"/>
  <c r="M297" i="1" s="1"/>
  <c r="M299" i="1" a="1"/>
  <c r="M299" i="1" s="1"/>
  <c r="M300" i="1" a="1"/>
  <c r="M300" i="1" s="1"/>
  <c r="M302" i="1" a="1"/>
  <c r="M302" i="1" s="1"/>
  <c r="M304" i="1" a="1"/>
  <c r="M304" i="1" s="1"/>
  <c r="M306" i="1" a="1"/>
  <c r="M306" i="1" s="1"/>
  <c r="M307" i="1" a="1"/>
  <c r="M307" i="1" s="1"/>
  <c r="M310" i="1" a="1"/>
  <c r="M310" i="1" s="1"/>
  <c r="M311" i="1" a="1"/>
  <c r="M311" i="1" s="1"/>
  <c r="M312" i="1" a="1"/>
  <c r="M312" i="1" s="1"/>
  <c r="M313" i="1" a="1"/>
  <c r="M313" i="1" s="1"/>
  <c r="M317" i="1" a="1"/>
  <c r="M317" i="1" s="1"/>
  <c r="M318" i="1" a="1"/>
  <c r="M318" i="1" s="1"/>
  <c r="M319" i="1" a="1"/>
  <c r="M319" i="1" s="1"/>
  <c r="M320" i="1" a="1"/>
  <c r="M320" i="1" s="1"/>
  <c r="M321" i="1" a="1"/>
  <c r="M321" i="1" s="1"/>
  <c r="M322" i="1" a="1"/>
  <c r="M322" i="1" s="1"/>
  <c r="M323" i="1" a="1"/>
  <c r="M323" i="1" s="1"/>
  <c r="M324" i="1" a="1"/>
  <c r="M324" i="1" s="1"/>
  <c r="M327" i="1" a="1"/>
  <c r="M327" i="1" s="1"/>
  <c r="M328" i="1" a="1"/>
  <c r="M328" i="1" s="1"/>
  <c r="M330" i="1" a="1"/>
  <c r="M330" i="1" s="1"/>
  <c r="M331" i="1" a="1"/>
  <c r="M331" i="1" s="1"/>
  <c r="M332" i="1" a="1"/>
  <c r="M332" i="1" s="1"/>
  <c r="M334" i="1" a="1"/>
  <c r="M334" i="1" s="1"/>
  <c r="M335" i="1" a="1"/>
  <c r="M335" i="1" s="1"/>
  <c r="M339" i="1" a="1"/>
  <c r="M339" i="1" s="1"/>
  <c r="M341" i="1" a="1"/>
  <c r="M341" i="1" s="1"/>
  <c r="M342" i="1" a="1"/>
  <c r="M342" i="1" s="1"/>
  <c r="M343" i="1" a="1"/>
  <c r="M343" i="1" s="1"/>
  <c r="M345" i="1" a="1"/>
  <c r="M345" i="1" s="1"/>
  <c r="M346" i="1" a="1"/>
  <c r="M346" i="1" s="1"/>
  <c r="M347" i="1" a="1"/>
  <c r="M347" i="1" s="1"/>
  <c r="M350" i="1" a="1"/>
  <c r="M350" i="1" s="1"/>
  <c r="M351" i="1" a="1"/>
  <c r="M351" i="1" s="1"/>
  <c r="M352" i="1" a="1"/>
  <c r="M352" i="1" s="1"/>
  <c r="M354" i="1" a="1"/>
  <c r="M354" i="1" s="1"/>
  <c r="M356" i="1" a="1"/>
  <c r="M356" i="1" s="1"/>
  <c r="M358" i="1" a="1"/>
  <c r="M358" i="1" s="1"/>
  <c r="M359" i="1" a="1"/>
  <c r="M359" i="1" s="1"/>
  <c r="M362" i="1" a="1"/>
  <c r="M362" i="1" s="1"/>
  <c r="M363" i="1" a="1"/>
  <c r="M363" i="1" s="1"/>
  <c r="M364" i="1" a="1"/>
  <c r="M364" i="1" s="1"/>
  <c r="M369" i="1" a="1"/>
  <c r="M369" i="1" s="1"/>
  <c r="M370" i="1" a="1"/>
  <c r="M370" i="1" s="1"/>
  <c r="M371" i="1" a="1"/>
  <c r="M371" i="1" s="1"/>
  <c r="M372" i="1" a="1"/>
  <c r="M372" i="1" s="1"/>
  <c r="M374" i="1" a="1"/>
  <c r="M374" i="1" s="1"/>
  <c r="M375" i="1" a="1"/>
  <c r="M375" i="1" s="1"/>
  <c r="M376" i="1" a="1"/>
  <c r="M376" i="1" s="1"/>
  <c r="M380" i="1" a="1"/>
  <c r="M380" i="1" s="1"/>
  <c r="M381" i="1" a="1"/>
  <c r="M381" i="1" s="1"/>
  <c r="M382" i="1" a="1"/>
  <c r="M382" i="1" s="1"/>
  <c r="M383" i="1" a="1"/>
  <c r="M383" i="1" s="1"/>
  <c r="M384" i="1" a="1"/>
  <c r="M384" i="1" s="1"/>
  <c r="M386" i="1" a="1"/>
  <c r="M386" i="1" s="1"/>
  <c r="M387" i="1" a="1"/>
  <c r="M387" i="1" s="1"/>
  <c r="M389" i="1" a="1"/>
  <c r="M389" i="1" s="1"/>
  <c r="M390" i="1" a="1"/>
  <c r="M390" i="1" s="1"/>
  <c r="M392" i="1" a="1"/>
  <c r="M392" i="1" s="1"/>
  <c r="M393" i="1" a="1"/>
  <c r="M393" i="1" s="1"/>
  <c r="M394" i="1" a="1"/>
  <c r="M394" i="1" s="1"/>
  <c r="M395" i="1" a="1"/>
  <c r="M395" i="1" s="1"/>
  <c r="M396" i="1" a="1"/>
  <c r="M396" i="1" s="1"/>
  <c r="M398" i="1" a="1"/>
  <c r="M398" i="1" s="1"/>
  <c r="M399" i="1" a="1"/>
  <c r="M399" i="1" s="1"/>
  <c r="M400" i="1" a="1"/>
  <c r="M400" i="1" s="1"/>
  <c r="M403" i="1" a="1"/>
  <c r="M403" i="1" s="1"/>
  <c r="M404" i="1" a="1"/>
  <c r="M404" i="1" s="1"/>
  <c r="M406" i="1" a="1"/>
  <c r="M406" i="1" s="1"/>
  <c r="M408" i="1" a="1"/>
  <c r="M408" i="1" s="1"/>
  <c r="M410" i="1" a="1"/>
  <c r="M410" i="1" s="1"/>
  <c r="M411" i="1" a="1"/>
  <c r="M411" i="1" s="1"/>
  <c r="M414" i="1" a="1"/>
  <c r="M414" i="1" s="1"/>
  <c r="M416" i="1" a="1"/>
  <c r="M416" i="1" s="1"/>
  <c r="M417" i="1" a="1"/>
  <c r="M417" i="1" s="1"/>
  <c r="M419" i="1" a="1"/>
  <c r="M419" i="1" s="1"/>
  <c r="M420" i="1" a="1"/>
  <c r="M420" i="1" s="1"/>
  <c r="M422" i="1" a="1"/>
  <c r="M422" i="1" s="1"/>
  <c r="M423" i="1" a="1"/>
  <c r="M423" i="1" s="1"/>
  <c r="M424" i="1" a="1"/>
  <c r="M424" i="1" s="1"/>
  <c r="M427" i="1" a="1"/>
  <c r="M427" i="1" s="1"/>
  <c r="M428" i="1" a="1"/>
  <c r="M428" i="1" s="1"/>
  <c r="M429" i="1" a="1"/>
  <c r="M429" i="1" s="1"/>
  <c r="M430" i="1" a="1"/>
  <c r="M430" i="1" s="1"/>
  <c r="M431" i="1" a="1"/>
  <c r="M431" i="1" s="1"/>
  <c r="M432" i="1" a="1"/>
  <c r="M432" i="1" s="1"/>
  <c r="M433" i="1" a="1"/>
  <c r="M433" i="1" s="1"/>
  <c r="M435" i="1" a="1"/>
  <c r="M435" i="1" s="1"/>
  <c r="M436" i="1" a="1"/>
  <c r="M436" i="1" s="1"/>
  <c r="M438" i="1" a="1"/>
  <c r="M438" i="1" s="1"/>
  <c r="M439" i="1" a="1"/>
  <c r="M439" i="1" s="1"/>
  <c r="M440" i="1" a="1"/>
  <c r="M440" i="1" s="1"/>
  <c r="M442" i="1" a="1"/>
  <c r="M442" i="1" s="1"/>
  <c r="M443" i="1" a="1"/>
  <c r="M443" i="1" s="1"/>
  <c r="M446" i="1" a="1"/>
  <c r="M446" i="1" s="1"/>
  <c r="M447" i="1" a="1"/>
  <c r="M447" i="1" s="1"/>
  <c r="M448" i="1" a="1"/>
  <c r="M448" i="1" s="1"/>
  <c r="M450" i="1" a="1"/>
  <c r="M450" i="1" s="1"/>
  <c r="M451" i="1" a="1"/>
  <c r="M451" i="1" s="1"/>
  <c r="M452" i="1" a="1"/>
  <c r="M452" i="1" s="1"/>
  <c r="M453" i="1" a="1"/>
  <c r="M453" i="1" s="1"/>
  <c r="M454" i="1" a="1"/>
  <c r="M454" i="1" s="1"/>
  <c r="M456" i="1" a="1"/>
  <c r="M456" i="1" s="1"/>
  <c r="M457" i="1" a="1"/>
  <c r="M457" i="1" s="1"/>
  <c r="M458" i="1" a="1"/>
  <c r="M458" i="1" s="1"/>
  <c r="M459" i="1" a="1"/>
  <c r="M459" i="1" s="1"/>
  <c r="M460" i="1" a="1"/>
  <c r="M460" i="1" s="1"/>
  <c r="M462" i="1" a="1"/>
  <c r="M462" i="1" s="1"/>
  <c r="M463" i="1" a="1"/>
  <c r="M463" i="1" s="1"/>
  <c r="M464" i="1" a="1"/>
  <c r="M464" i="1" s="1"/>
  <c r="M466" i="1" a="1"/>
  <c r="M466" i="1" s="1"/>
  <c r="M467" i="1" a="1"/>
  <c r="M467" i="1" s="1"/>
  <c r="M468" i="1" a="1"/>
  <c r="M468" i="1" s="1"/>
  <c r="M470" i="1" a="1"/>
  <c r="M470" i="1" s="1"/>
  <c r="M472" i="1" a="1"/>
  <c r="M472" i="1" s="1"/>
  <c r="M475" i="1" a="1"/>
  <c r="M475" i="1" s="1"/>
  <c r="M476" i="1" a="1"/>
  <c r="M476" i="1" s="1"/>
  <c r="M480" i="1" a="1"/>
  <c r="M480" i="1" s="1"/>
  <c r="M481" i="1" a="1"/>
  <c r="M481" i="1" s="1"/>
  <c r="M484" i="1" a="1"/>
  <c r="M484" i="1" s="1"/>
  <c r="M486" i="1" a="1"/>
  <c r="M486" i="1" s="1"/>
  <c r="M488" i="1" a="1"/>
  <c r="M488" i="1" s="1"/>
  <c r="M489" i="1" a="1"/>
  <c r="M489" i="1" s="1"/>
  <c r="M490" i="1" a="1"/>
  <c r="M490" i="1" s="1"/>
  <c r="M491" i="1" a="1"/>
  <c r="M491" i="1" s="1"/>
  <c r="M493" i="1" a="1"/>
  <c r="M493" i="1" s="1"/>
  <c r="M494" i="1" a="1"/>
  <c r="M494" i="1" s="1"/>
  <c r="M496" i="1" a="1"/>
  <c r="M496" i="1" s="1"/>
  <c r="M501" i="1" a="1"/>
  <c r="M501" i="1" s="1"/>
  <c r="M502" i="1" a="1"/>
  <c r="M502" i="1" s="1"/>
  <c r="M503" i="1" a="1"/>
  <c r="M503" i="1" s="1"/>
  <c r="M504" i="1" a="1"/>
  <c r="M504" i="1" s="1"/>
  <c r="M506" i="1" a="1"/>
  <c r="M506" i="1" s="1"/>
  <c r="M508" i="1" a="1"/>
  <c r="M508" i="1" s="1"/>
  <c r="M510" i="1" a="1"/>
  <c r="M510" i="1" s="1"/>
  <c r="M511" i="1" a="1"/>
  <c r="M511" i="1" s="1"/>
  <c r="M512" i="1" a="1"/>
  <c r="M512" i="1" s="1"/>
  <c r="M514" i="1" a="1"/>
  <c r="M514" i="1" s="1"/>
  <c r="M516" i="1" a="1"/>
  <c r="M516" i="1" s="1"/>
  <c r="M522" i="1" a="1"/>
  <c r="M522" i="1" s="1"/>
  <c r="M523" i="1" a="1"/>
  <c r="M523" i="1" s="1"/>
  <c r="M525" i="1" a="1"/>
  <c r="M525" i="1" s="1"/>
  <c r="M526" i="1" a="1"/>
  <c r="M526" i="1" s="1"/>
  <c r="M528" i="1" a="1"/>
  <c r="M528" i="1" s="1"/>
  <c r="M530" i="1" a="1"/>
  <c r="M530" i="1" s="1"/>
  <c r="M532" i="1" a="1"/>
  <c r="M532" i="1" s="1"/>
  <c r="M534" i="1" a="1"/>
  <c r="M534" i="1" s="1"/>
  <c r="M536" i="1" a="1"/>
  <c r="M536" i="1" s="1"/>
  <c r="M537" i="1" a="1"/>
  <c r="M537" i="1" s="1"/>
  <c r="M538" i="1" a="1"/>
  <c r="M538" i="1" s="1"/>
  <c r="M540" i="1" a="1"/>
  <c r="M540" i="1" s="1"/>
  <c r="M542" i="1" a="1"/>
  <c r="M542" i="1" s="1"/>
  <c r="M543" i="1" a="1"/>
  <c r="M543" i="1" s="1"/>
  <c r="M544" i="1" a="1"/>
  <c r="M544" i="1" s="1"/>
  <c r="M545" i="1" a="1"/>
  <c r="M545" i="1" s="1"/>
  <c r="M547" i="1" a="1"/>
  <c r="M547" i="1" s="1"/>
  <c r="M548" i="1" a="1"/>
  <c r="M548" i="1" s="1"/>
  <c r="M549" i="1" a="1"/>
  <c r="M549" i="1" s="1"/>
  <c r="M552" i="1" a="1"/>
  <c r="M552" i="1" s="1"/>
  <c r="M553" i="1" a="1"/>
  <c r="M553" i="1" s="1"/>
  <c r="M554" i="1" a="1"/>
  <c r="M554" i="1" s="1"/>
  <c r="M555" i="1" a="1"/>
  <c r="M555" i="1" s="1"/>
  <c r="M558" i="1" a="1"/>
  <c r="M558" i="1" s="1"/>
  <c r="M560" i="1" a="1"/>
  <c r="M560" i="1" s="1"/>
  <c r="M561" i="1" a="1"/>
  <c r="M561" i="1" s="1"/>
  <c r="M565" i="1" a="1"/>
  <c r="M565" i="1" s="1"/>
  <c r="M566" i="1" a="1"/>
  <c r="M566" i="1" s="1"/>
  <c r="M568" i="1" a="1"/>
  <c r="M568" i="1" s="1"/>
  <c r="M572" i="1" a="1"/>
  <c r="M572" i="1" s="1"/>
  <c r="M573" i="1" a="1"/>
  <c r="M573" i="1" s="1"/>
  <c r="M574" i="1" a="1"/>
  <c r="M574" i="1" s="1"/>
  <c r="M576" i="1" a="1"/>
  <c r="M576" i="1" s="1"/>
  <c r="M580" i="1" a="1"/>
  <c r="M580" i="1" s="1"/>
  <c r="M582" i="1" a="1"/>
  <c r="M582" i="1" s="1"/>
  <c r="M584" i="1" a="1"/>
  <c r="M584" i="1" s="1"/>
  <c r="M588" i="1" a="1"/>
  <c r="M588" i="1" s="1"/>
  <c r="M590" i="1" a="1"/>
  <c r="M590" i="1" s="1"/>
  <c r="M592" i="1" a="1"/>
  <c r="M592" i="1" s="1"/>
  <c r="M596" i="1" a="1"/>
  <c r="M596" i="1" s="1"/>
  <c r="M598" i="1" a="1"/>
  <c r="M598" i="1" s="1"/>
  <c r="M604" i="1" a="1"/>
  <c r="M604" i="1" s="1"/>
  <c r="M605" i="1" a="1"/>
  <c r="M605" i="1" s="1"/>
  <c r="M608" i="1" a="1"/>
  <c r="M608" i="1" s="1"/>
  <c r="M613" i="1" a="1"/>
  <c r="M613" i="1" s="1"/>
  <c r="M614" i="1" a="1"/>
  <c r="M614" i="1" s="1"/>
  <c r="M615" i="1" a="1"/>
  <c r="M615" i="1" s="1"/>
  <c r="M616" i="1" a="1"/>
  <c r="M616" i="1" s="1"/>
  <c r="M618" i="1" a="1"/>
  <c r="M618" i="1" s="1"/>
  <c r="M620" i="1" a="1"/>
  <c r="M620" i="1" s="1"/>
  <c r="M623" i="1" a="1"/>
  <c r="M623" i="1" s="1"/>
  <c r="M624" i="1" a="1"/>
  <c r="M624" i="1" s="1"/>
  <c r="M628" i="1" a="1"/>
  <c r="M628" i="1" s="1"/>
  <c r="M630" i="1" a="1"/>
  <c r="M630" i="1" s="1"/>
  <c r="M631" i="1" a="1"/>
  <c r="M631" i="1" s="1"/>
  <c r="M632" i="1" a="1"/>
  <c r="M632" i="1" s="1"/>
  <c r="M634" i="1" a="1"/>
  <c r="M634" i="1" s="1"/>
  <c r="M636" i="1" a="1"/>
  <c r="M636" i="1" s="1"/>
  <c r="M637" i="1" a="1"/>
  <c r="M637" i="1" s="1"/>
  <c r="M638" i="1" a="1"/>
  <c r="M638" i="1" s="1"/>
  <c r="M639" i="1" a="1"/>
  <c r="M639" i="1" s="1"/>
  <c r="M640" i="1" a="1"/>
  <c r="M640" i="1" s="1"/>
  <c r="M641" i="1" a="1"/>
  <c r="M641" i="1" s="1"/>
  <c r="M644" i="1" a="1"/>
  <c r="M644" i="1" s="1"/>
  <c r="M648" i="1" a="1"/>
  <c r="M648" i="1" s="1"/>
  <c r="M650" i="1" a="1"/>
  <c r="M650" i="1" s="1"/>
  <c r="M652" i="1" a="1"/>
  <c r="M652" i="1" s="1"/>
  <c r="M654" i="1" a="1"/>
  <c r="M654" i="1" s="1"/>
  <c r="M655" i="1" a="1"/>
  <c r="M655" i="1" s="1"/>
  <c r="M662" i="1" a="1"/>
  <c r="M662" i="1" s="1"/>
  <c r="M663" i="1" a="1"/>
  <c r="M663" i="1" s="1"/>
  <c r="M666" i="1" a="1"/>
  <c r="M666" i="1" s="1"/>
  <c r="M668" i="1" a="1"/>
  <c r="M668" i="1" s="1"/>
  <c r="M670" i="1" a="1"/>
  <c r="M670" i="1" s="1"/>
  <c r="M671" i="1" a="1"/>
  <c r="M671" i="1" s="1"/>
  <c r="M672" i="1" a="1"/>
  <c r="M672" i="1" s="1"/>
  <c r="M675" i="1" a="1"/>
  <c r="M675" i="1" s="1"/>
  <c r="M676" i="1" a="1"/>
  <c r="M676" i="1" s="1"/>
  <c r="M677" i="1" a="1"/>
  <c r="M677" i="1" s="1"/>
  <c r="M679" i="1" a="1"/>
  <c r="M679" i="1" s="1"/>
  <c r="M680" i="1" a="1"/>
  <c r="M680" i="1" s="1"/>
  <c r="M682" i="1" a="1"/>
  <c r="M682" i="1" s="1"/>
  <c r="M683" i="1" a="1"/>
  <c r="M683" i="1" s="1"/>
  <c r="M684" i="1" a="1"/>
  <c r="M684" i="1" s="1"/>
  <c r="M685" i="1" a="1"/>
  <c r="M685" i="1" s="1"/>
  <c r="M686" i="1" a="1"/>
  <c r="M686" i="1" s="1"/>
  <c r="M687" i="1" a="1"/>
  <c r="M687" i="1" s="1"/>
  <c r="M688" i="1" a="1"/>
  <c r="M688" i="1" s="1"/>
  <c r="M690" i="1" a="1"/>
  <c r="M690" i="1" s="1"/>
  <c r="M691" i="1" a="1"/>
  <c r="M691" i="1" s="1"/>
  <c r="M694" i="1" a="1"/>
  <c r="M694" i="1" s="1"/>
  <c r="M698" i="1" a="1"/>
  <c r="M698" i="1" s="1"/>
  <c r="M700" i="1" a="1"/>
  <c r="M700" i="1" s="1"/>
  <c r="M702" i="1" a="1"/>
  <c r="M702" i="1" s="1"/>
  <c r="M704" i="1" a="1"/>
  <c r="M704" i="1" s="1"/>
  <c r="M705" i="1" a="1"/>
  <c r="M705" i="1" s="1"/>
  <c r="M706" i="1" a="1"/>
  <c r="M706" i="1" s="1"/>
  <c r="M708" i="1" a="1"/>
  <c r="M708" i="1" s="1"/>
  <c r="M709" i="1" a="1"/>
  <c r="M709" i="1" s="1"/>
  <c r="M710" i="1" a="1"/>
  <c r="M710" i="1" s="1"/>
  <c r="M712" i="1" a="1"/>
  <c r="M712" i="1" s="1"/>
  <c r="M717" i="1" a="1"/>
  <c r="M717" i="1" s="1"/>
  <c r="M718" i="1" a="1"/>
  <c r="M718" i="1" s="1"/>
  <c r="M720" i="1" a="1"/>
  <c r="M720" i="1" s="1"/>
  <c r="M721" i="1" a="1"/>
  <c r="M721" i="1" s="1"/>
  <c r="M722" i="1" a="1"/>
  <c r="M722" i="1" s="1"/>
  <c r="M724" i="1" a="1"/>
  <c r="M724" i="1" s="1"/>
  <c r="M725" i="1" a="1"/>
  <c r="M725" i="1" s="1"/>
  <c r="M726" i="1" a="1"/>
  <c r="M726" i="1" s="1"/>
  <c r="M727" i="1" a="1"/>
  <c r="M727" i="1" s="1"/>
  <c r="M728" i="1" a="1"/>
  <c r="M728" i="1" s="1"/>
  <c r="M729" i="1" a="1"/>
  <c r="M729" i="1" s="1"/>
  <c r="M730" i="1" a="1"/>
  <c r="M730" i="1" s="1"/>
  <c r="M731" i="1" a="1"/>
  <c r="M731" i="1" s="1"/>
  <c r="M733" i="1" a="1"/>
  <c r="M733" i="1" s="1"/>
  <c r="M735" i="1" a="1"/>
  <c r="M735" i="1" s="1"/>
  <c r="M736" i="1" a="1"/>
  <c r="M736" i="1" s="1"/>
  <c r="M738" i="1" a="1"/>
  <c r="M738" i="1" s="1"/>
  <c r="M739" i="1" a="1"/>
  <c r="M739" i="1" s="1"/>
  <c r="M740" i="1" a="1"/>
  <c r="M740" i="1" s="1"/>
  <c r="M741" i="1" a="1"/>
  <c r="M741" i="1" s="1"/>
  <c r="M742" i="1" a="1"/>
  <c r="M742" i="1" s="1"/>
  <c r="M746" i="1" a="1"/>
  <c r="M746" i="1" s="1"/>
  <c r="M747" i="1" a="1"/>
  <c r="M747" i="1" s="1"/>
  <c r="M748" i="1" a="1"/>
  <c r="M748" i="1" s="1"/>
  <c r="M749" i="1" a="1"/>
  <c r="M749" i="1" s="1"/>
  <c r="M750" i="1" a="1"/>
  <c r="M750" i="1" s="1"/>
  <c r="M752" i="1" a="1"/>
  <c r="M752" i="1" s="1"/>
  <c r="M753" i="1" a="1"/>
  <c r="M753" i="1" s="1"/>
  <c r="M754" i="1" a="1"/>
  <c r="M754" i="1" s="1"/>
  <c r="M757" i="1" a="1"/>
  <c r="M757" i="1" s="1"/>
  <c r="M758" i="1" a="1"/>
  <c r="M758" i="1" s="1"/>
  <c r="M759" i="1" a="1"/>
  <c r="M759" i="1" s="1"/>
  <c r="M760" i="1" a="1"/>
  <c r="M760" i="1" s="1"/>
  <c r="M761" i="1" a="1"/>
  <c r="M761" i="1" s="1"/>
  <c r="M762" i="1" a="1"/>
  <c r="M762" i="1" s="1"/>
  <c r="M765" i="1" a="1"/>
  <c r="M765" i="1" s="1"/>
  <c r="M767" i="1" a="1"/>
  <c r="M767" i="1" s="1"/>
  <c r="M774" i="1" a="1"/>
  <c r="M774" i="1" s="1"/>
  <c r="M778" i="1" a="1"/>
  <c r="M778" i="1" s="1"/>
  <c r="M780" i="1" a="1"/>
  <c r="M780" i="1" s="1"/>
  <c r="M782" i="1" a="1"/>
  <c r="M782" i="1" s="1"/>
  <c r="M783" i="1" a="1"/>
  <c r="M783" i="1" s="1"/>
  <c r="M784" i="1" a="1"/>
  <c r="M784" i="1" s="1"/>
  <c r="M785" i="1" a="1"/>
  <c r="M785" i="1" s="1"/>
  <c r="M788" i="1" a="1"/>
  <c r="M788" i="1" s="1"/>
  <c r="M790" i="1" a="1"/>
  <c r="M790" i="1" s="1"/>
  <c r="M792" i="1" a="1"/>
  <c r="M792" i="1" s="1"/>
  <c r="M794" i="1" a="1"/>
  <c r="M794" i="1" s="1"/>
  <c r="M795" i="1" a="1"/>
  <c r="M795" i="1" s="1"/>
  <c r="M796" i="1" a="1"/>
  <c r="M796" i="1" s="1"/>
  <c r="M798" i="1" a="1"/>
  <c r="M798" i="1" s="1"/>
  <c r="M799" i="1" a="1"/>
  <c r="M799" i="1" s="1"/>
  <c r="M801" i="1" a="1"/>
  <c r="M801" i="1" s="1"/>
  <c r="M802" i="1" a="1"/>
  <c r="M802" i="1" s="1"/>
  <c r="M805" i="1" a="1"/>
  <c r="M805" i="1" s="1"/>
  <c r="M806" i="1" a="1"/>
  <c r="M806" i="1" s="1"/>
  <c r="M808" i="1" a="1"/>
  <c r="M808" i="1" s="1"/>
  <c r="M811" i="1" a="1"/>
  <c r="M811" i="1" s="1"/>
  <c r="M812" i="1" a="1"/>
  <c r="M812" i="1" s="1"/>
  <c r="M813" i="1" a="1"/>
  <c r="M813" i="1" s="1"/>
  <c r="M814" i="1" a="1"/>
  <c r="M814" i="1" s="1"/>
  <c r="M816" i="1" a="1"/>
  <c r="M816" i="1" s="1"/>
  <c r="M818" i="1" a="1"/>
  <c r="M818" i="1" s="1"/>
  <c r="M819" i="1" a="1"/>
  <c r="M819" i="1" s="1"/>
  <c r="M821" i="1" a="1"/>
  <c r="M821" i="1" s="1"/>
  <c r="M822" i="1" a="1"/>
  <c r="M822" i="1" s="1"/>
  <c r="M823" i="1" a="1"/>
  <c r="M823" i="1" s="1"/>
  <c r="M825" i="1" a="1"/>
  <c r="M825" i="1" s="1"/>
  <c r="M826" i="1" a="1"/>
  <c r="M826" i="1" s="1"/>
  <c r="M828" i="1" a="1"/>
  <c r="M828" i="1" s="1"/>
  <c r="M830" i="1" a="1"/>
  <c r="M830" i="1" s="1"/>
  <c r="M831" i="1" a="1"/>
  <c r="M831" i="1" s="1"/>
  <c r="M833" i="1" a="1"/>
  <c r="M833" i="1" s="1"/>
  <c r="M834" i="1" a="1"/>
  <c r="M834" i="1" s="1"/>
  <c r="M836" i="1" a="1"/>
  <c r="M836" i="1" s="1"/>
  <c r="M837" i="1" a="1"/>
  <c r="M837" i="1" s="1"/>
  <c r="M838" i="1" a="1"/>
  <c r="M838" i="1" s="1"/>
  <c r="M839" i="1" a="1"/>
  <c r="M839" i="1" s="1"/>
  <c r="M840" i="1" a="1"/>
  <c r="M840" i="1" s="1"/>
  <c r="M842" i="1" a="1"/>
  <c r="M842" i="1" s="1"/>
  <c r="M844" i="1" a="1"/>
  <c r="M844" i="1" s="1"/>
  <c r="M845" i="1" a="1"/>
  <c r="M845" i="1" s="1"/>
  <c r="M846" i="1" a="1"/>
  <c r="M846" i="1" s="1"/>
  <c r="M848" i="1" a="1"/>
  <c r="M848" i="1" s="1"/>
  <c r="M852" i="1" a="1"/>
  <c r="M852" i="1" s="1"/>
  <c r="M858" i="1" a="1"/>
  <c r="M858" i="1" s="1"/>
  <c r="M861" i="1" a="1"/>
  <c r="M861" i="1" s="1"/>
  <c r="M862" i="1" a="1"/>
  <c r="M862" i="1" s="1"/>
  <c r="M864" i="1" a="1"/>
  <c r="M864" i="1" s="1"/>
  <c r="M868" i="1" a="1"/>
  <c r="M868" i="1" s="1"/>
  <c r="M872" i="1" a="1"/>
  <c r="M872" i="1" s="1"/>
  <c r="M874" i="1" a="1"/>
  <c r="M874" i="1" s="1"/>
  <c r="M876" i="1" a="1"/>
  <c r="M876" i="1" s="1"/>
  <c r="M878" i="1" a="1"/>
  <c r="M878" i="1" s="1"/>
  <c r="M879" i="1" a="1"/>
  <c r="M879" i="1" s="1"/>
  <c r="M881" i="1" a="1"/>
  <c r="M881" i="1" s="1"/>
  <c r="M882" i="1" a="1"/>
  <c r="M882" i="1" s="1"/>
  <c r="M884" i="1" a="1"/>
  <c r="M884" i="1" s="1"/>
  <c r="M887" i="1" a="1"/>
  <c r="M887" i="1" s="1"/>
  <c r="M888" i="1" a="1"/>
  <c r="M888" i="1" s="1"/>
  <c r="M892" i="1" a="1"/>
  <c r="M892" i="1" s="1"/>
  <c r="M894" i="1" a="1"/>
  <c r="M894" i="1" s="1"/>
  <c r="M895" i="1" a="1"/>
  <c r="M895" i="1" s="1"/>
  <c r="M897" i="1" a="1"/>
  <c r="M897" i="1" s="1"/>
  <c r="M898" i="1" a="1"/>
  <c r="M898" i="1" s="1"/>
  <c r="M899" i="1" a="1"/>
  <c r="M899" i="1" s="1"/>
  <c r="M902" i="1" a="1"/>
  <c r="M902" i="1" s="1"/>
  <c r="M903" i="1" a="1"/>
  <c r="M903" i="1" s="1"/>
  <c r="M906" i="1" a="1"/>
  <c r="M906" i="1" s="1"/>
  <c r="M910" i="1" a="1"/>
  <c r="M910" i="1" s="1"/>
  <c r="M912" i="1" a="1"/>
  <c r="M912" i="1" s="1"/>
  <c r="M916" i="1" a="1"/>
  <c r="M916" i="1" s="1"/>
  <c r="M918" i="1" a="1"/>
  <c r="M918" i="1" s="1"/>
  <c r="M919" i="1" a="1"/>
  <c r="M919" i="1" s="1"/>
  <c r="M920" i="1" a="1"/>
  <c r="M920" i="1" s="1"/>
  <c r="M924" i="1" a="1"/>
  <c r="M924" i="1" s="1"/>
  <c r="M926" i="1" a="1"/>
  <c r="M926" i="1" s="1"/>
  <c r="M927" i="1" a="1"/>
  <c r="M927" i="1" s="1"/>
  <c r="M928" i="1" a="1"/>
  <c r="M928" i="1" s="1"/>
  <c r="M929" i="1" a="1"/>
  <c r="M929" i="1" s="1"/>
  <c r="M930" i="1" a="1"/>
  <c r="M930" i="1" s="1"/>
  <c r="M933" i="1" a="1"/>
  <c r="M933" i="1" s="1"/>
  <c r="M934" i="1" a="1"/>
  <c r="M934" i="1" s="1"/>
  <c r="M936" i="1" a="1"/>
  <c r="M936" i="1" s="1"/>
  <c r="M942" i="1" a="1"/>
  <c r="M942" i="1" s="1"/>
  <c r="M944" i="1" a="1"/>
  <c r="M944" i="1" s="1"/>
  <c r="M948" i="1" a="1"/>
  <c r="M948" i="1" s="1"/>
  <c r="M952" i="1" a="1"/>
  <c r="M952" i="1" s="1"/>
  <c r="M954" i="1" a="1"/>
  <c r="M954" i="1" s="1"/>
  <c r="M956" i="1" a="1"/>
  <c r="M956" i="1" s="1"/>
  <c r="M958" i="1" a="1"/>
  <c r="M958" i="1" s="1"/>
  <c r="M960" i="1" a="1"/>
  <c r="M960" i="1" s="1"/>
  <c r="M965" i="1" a="1"/>
  <c r="M965" i="1" s="1"/>
  <c r="M966" i="1" a="1"/>
  <c r="M966" i="1" s="1"/>
  <c r="M968" i="1" a="1"/>
  <c r="M968" i="1" s="1"/>
  <c r="M970" i="1" a="1"/>
  <c r="M970" i="1" s="1"/>
  <c r="M972" i="1" a="1"/>
  <c r="M972" i="1" s="1"/>
  <c r="M974" i="1" a="1"/>
  <c r="M974" i="1" s="1"/>
  <c r="M976" i="1" a="1"/>
  <c r="M976" i="1" s="1"/>
  <c r="M977" i="1" a="1"/>
  <c r="M977" i="1" s="1"/>
  <c r="M982" i="1" a="1"/>
  <c r="M982" i="1" s="1"/>
  <c r="M984" i="1" a="1"/>
  <c r="M984" i="1" s="1"/>
  <c r="M985" i="1" a="1"/>
  <c r="M985" i="1" s="1"/>
  <c r="M988" i="1" a="1"/>
  <c r="M988" i="1" s="1"/>
  <c r="M989" i="1" a="1"/>
  <c r="M989" i="1" s="1"/>
  <c r="M994" i="1" a="1"/>
  <c r="M994" i="1" s="1"/>
  <c r="M997" i="1" a="1"/>
  <c r="M997" i="1" s="1"/>
  <c r="M999" i="1" a="1"/>
  <c r="M999" i="1" s="1"/>
  <c r="M1000" i="1" a="1"/>
  <c r="M1000" i="1" s="1"/>
  <c r="M1002" i="1" a="1"/>
  <c r="M1002" i="1" s="1"/>
  <c r="M1003" i="1" a="1"/>
  <c r="M1003" i="1" s="1"/>
  <c r="M1007" i="1" a="1"/>
  <c r="M1007" i="1" s="1"/>
  <c r="M1012" i="1" a="1"/>
  <c r="M1012" i="1" s="1"/>
  <c r="M1013" i="1" a="1"/>
  <c r="M1013" i="1" s="1"/>
  <c r="M1014" i="1" a="1"/>
  <c r="M1014" i="1" s="1"/>
  <c r="M1017" i="1" a="1"/>
  <c r="M1017" i="1" s="1"/>
  <c r="M1018" i="1" a="1"/>
  <c r="M1018" i="1" s="1"/>
  <c r="M1020" i="1" a="1"/>
  <c r="M1020" i="1" s="1"/>
  <c r="M1021" i="1" a="1"/>
  <c r="M1021" i="1" s="1"/>
  <c r="M1026" i="1" a="1"/>
  <c r="M1026" i="1" s="1"/>
  <c r="M1027" i="1" a="1"/>
  <c r="M1027" i="1" s="1"/>
  <c r="M1031" i="1" a="1"/>
  <c r="M1031" i="1" s="1"/>
  <c r="M1036" i="1" a="1"/>
  <c r="M1036" i="1" s="1"/>
  <c r="M1038" i="1" a="1"/>
  <c r="M1038" i="1" s="1"/>
  <c r="M1039" i="1" a="1"/>
  <c r="M1039" i="1" s="1"/>
  <c r="M1043" i="1" a="1"/>
  <c r="M1043" i="1" s="1"/>
  <c r="M1044" i="1" a="1"/>
  <c r="M1044" i="1" s="1"/>
  <c r="M1045" i="1" a="1"/>
  <c r="M1045" i="1" s="1"/>
  <c r="M1048" i="1" a="1"/>
  <c r="M1048" i="1" s="1"/>
  <c r="M1050" i="1" a="1"/>
  <c r="M1050" i="1" s="1"/>
  <c r="M1051" i="1" a="1"/>
  <c r="M1051" i="1" s="1"/>
  <c r="M1056" i="1" a="1"/>
  <c r="M1056" i="1" s="1"/>
  <c r="M1057" i="1" a="1"/>
  <c r="M1057" i="1" s="1"/>
  <c r="M1059" i="1" a="1"/>
  <c r="M1059" i="1" s="1"/>
  <c r="M1060" i="1" a="1"/>
  <c r="M1060" i="1" s="1"/>
  <c r="M1061" i="1" a="1"/>
  <c r="M1061" i="1" s="1"/>
  <c r="M1062" i="1" a="1"/>
  <c r="M1062" i="1" s="1"/>
  <c r="M1068" i="1" a="1"/>
  <c r="M1068" i="1" s="1"/>
  <c r="M1072" i="1" a="1"/>
  <c r="M1072" i="1" s="1"/>
  <c r="M1074" i="1" a="1"/>
  <c r="M1074" i="1" s="1"/>
  <c r="M1077" i="1" a="1"/>
  <c r="M1077" i="1" s="1"/>
  <c r="M1078" i="1" a="1"/>
  <c r="M1078" i="1" s="1"/>
  <c r="M1080" i="1" a="1"/>
  <c r="M1080" i="1" s="1"/>
  <c r="M1081" i="1" a="1"/>
  <c r="M1081" i="1" s="1"/>
  <c r="M1084" i="1" a="1"/>
  <c r="M1084" i="1" s="1"/>
  <c r="M1085" i="1" a="1"/>
  <c r="M1085" i="1" s="1"/>
  <c r="M1086" i="1" a="1"/>
  <c r="M1086" i="1" s="1"/>
  <c r="M1089" i="1" a="1"/>
  <c r="M1089" i="1" s="1"/>
  <c r="M1090" i="1" a="1"/>
  <c r="M1090" i="1" s="1"/>
  <c r="M1095" i="1" a="1"/>
  <c r="M1095" i="1" s="1"/>
  <c r="M1096" i="1" a="1"/>
  <c r="M1096" i="1" s="1"/>
  <c r="M1097" i="1" a="1"/>
  <c r="M1097" i="1" s="1"/>
  <c r="M1101" i="1" a="1"/>
  <c r="M1101" i="1" s="1"/>
  <c r="M1102" i="1" a="1"/>
  <c r="M1102" i="1" s="1"/>
  <c r="M1104" i="1" a="1"/>
  <c r="M1104" i="1" s="1"/>
  <c r="M1105" i="1" a="1"/>
  <c r="M1105" i="1" s="1"/>
  <c r="M1107" i="1" a="1"/>
  <c r="M1107" i="1" s="1"/>
  <c r="M1108" i="1" a="1"/>
  <c r="M1108" i="1" s="1"/>
  <c r="M1109" i="1" a="1"/>
  <c r="M1109" i="1" s="1"/>
  <c r="M1114" i="1" a="1"/>
  <c r="M1114" i="1" s="1"/>
  <c r="M1116" i="1" a="1"/>
  <c r="M1116" i="1" s="1"/>
  <c r="M1119" i="1" a="1"/>
  <c r="M1119" i="1" s="1"/>
  <c r="M1120" i="1" a="1"/>
  <c r="M1120" i="1" s="1"/>
  <c r="M1121" i="1" a="1"/>
  <c r="M1121" i="1" s="1"/>
  <c r="M1122" i="1" a="1"/>
  <c r="M1122" i="1" s="1"/>
  <c r="M1123" i="1" a="1"/>
  <c r="M1123" i="1" s="1"/>
  <c r="M1125" i="1" a="1"/>
  <c r="M1125" i="1" s="1"/>
  <c r="M1126" i="1" a="1"/>
  <c r="M1126" i="1" s="1"/>
  <c r="M1127" i="1" a="1"/>
  <c r="M1127" i="1" s="1"/>
  <c r="M1128" i="1" a="1"/>
  <c r="M1128" i="1" s="1"/>
  <c r="M1132" i="1" a="1"/>
  <c r="M1132" i="1" s="1"/>
  <c r="M1133" i="1" a="1"/>
  <c r="M1133" i="1" s="1"/>
  <c r="M1135" i="1" a="1"/>
  <c r="M1135" i="1" s="1"/>
  <c r="M1137" i="1" a="1"/>
  <c r="M1137" i="1" s="1"/>
  <c r="M1143" i="1" a="1"/>
  <c r="M1143" i="1" s="1"/>
  <c r="M1144" i="1" a="1"/>
  <c r="M1144" i="1" s="1"/>
  <c r="M1145" i="1" a="1"/>
  <c r="M1145" i="1" s="1"/>
  <c r="M1146" i="1" a="1"/>
  <c r="M1146" i="1" s="1"/>
  <c r="M1150" i="1" a="1"/>
  <c r="M1150" i="1" s="1"/>
  <c r="M1151" i="1" a="1"/>
  <c r="M1151" i="1" s="1"/>
  <c r="M1152" i="1" a="1"/>
  <c r="M1152" i="1" s="1"/>
  <c r="M1155" i="1" a="1"/>
  <c r="M1155" i="1" s="1"/>
  <c r="M1157" i="1" a="1"/>
  <c r="M1157" i="1" s="1"/>
  <c r="M1159" i="1" a="1"/>
  <c r="M1159" i="1" s="1"/>
  <c r="M1161" i="1" a="1"/>
  <c r="M1161" i="1" s="1"/>
  <c r="M1163" i="1" a="1"/>
  <c r="M1163" i="1" s="1"/>
  <c r="M1164" i="1" a="1"/>
  <c r="M1164" i="1" s="1"/>
  <c r="M1167" i="1" a="1"/>
  <c r="M1167" i="1" s="1"/>
  <c r="M1168" i="1" a="1"/>
  <c r="M1168" i="1" s="1"/>
  <c r="M1169" i="1" a="1"/>
  <c r="M1169" i="1" s="1"/>
  <c r="M1170" i="1" a="1"/>
  <c r="M1170" i="1" s="1"/>
  <c r="M1173" i="1" a="1"/>
  <c r="M1173" i="1" s="1"/>
  <c r="M1174" i="1" a="1"/>
  <c r="M1174" i="1" s="1"/>
  <c r="M1175" i="1" a="1"/>
  <c r="M1175" i="1" s="1"/>
  <c r="M1180" i="1" a="1"/>
  <c r="M1180" i="1" s="1"/>
  <c r="M1181" i="1" a="1"/>
  <c r="M1181" i="1" s="1"/>
  <c r="M1185" i="1" a="1"/>
  <c r="M1185" i="1" s="1"/>
  <c r="M1187" i="1" a="1"/>
  <c r="M1187" i="1" s="1"/>
  <c r="M1188" i="1" a="1"/>
  <c r="M1188" i="1" s="1"/>
  <c r="M1191" i="1" a="1"/>
  <c r="M1191" i="1" s="1"/>
  <c r="M1192" i="1" a="1"/>
  <c r="M1192" i="1" s="1"/>
  <c r="M1198" i="1" a="1"/>
  <c r="M1198" i="1" s="1"/>
  <c r="M1200" i="1" a="1"/>
  <c r="M1200" i="1" s="1"/>
  <c r="M1203" i="1" a="1"/>
  <c r="M1203" i="1" s="1"/>
  <c r="M1204" i="1" a="1"/>
  <c r="M1204" i="1" s="1"/>
  <c r="M1206" i="1" a="1"/>
  <c r="M1206" i="1" s="1"/>
  <c r="M1209" i="1" a="1"/>
  <c r="M1209" i="1" s="1"/>
  <c r="M1215" i="1" a="1"/>
  <c r="M1215" i="1" s="1"/>
  <c r="M1216" i="1" a="1"/>
  <c r="M1216" i="1" s="1"/>
  <c r="M1218" i="1" a="1"/>
  <c r="M1218" i="1" s="1"/>
  <c r="M1222" i="1" a="1"/>
  <c r="M1222" i="1" s="1"/>
  <c r="M1223" i="1" a="1"/>
  <c r="M1223" i="1" s="1"/>
  <c r="M1227" i="1" a="1"/>
  <c r="M1227" i="1" s="1"/>
  <c r="M1233" i="1" a="1"/>
  <c r="M1233" i="1" s="1"/>
  <c r="M1236" i="1" a="1"/>
  <c r="M1236" i="1" s="1"/>
  <c r="M1245" i="1" a="1"/>
  <c r="M1245" i="1" s="1"/>
  <c r="M1251" i="1" a="1"/>
  <c r="M1251" i="1" s="1"/>
  <c r="M1252" i="1" a="1"/>
  <c r="M1252" i="1" s="1"/>
  <c r="M1260" i="1" a="1"/>
  <c r="M1260" i="1" s="1"/>
  <c r="M1263" i="1" a="1"/>
  <c r="M1263" i="1" s="1"/>
  <c r="M1269" i="1" a="1"/>
  <c r="M1269" i="1" s="1"/>
  <c r="M1272" i="1" a="1"/>
  <c r="M1272" i="1" s="1"/>
  <c r="M1285" i="1" a="1"/>
  <c r="M1285" i="1" s="1"/>
  <c r="M1296" i="1" a="1"/>
  <c r="M1296" i="1" s="1"/>
  <c r="M1300" i="1" a="1"/>
  <c r="M1300" i="1" s="1"/>
  <c r="M1308" i="1" a="1"/>
  <c r="M1308" i="1" s="1"/>
  <c r="M1309" i="1" a="1"/>
  <c r="M1309" i="1" s="1"/>
  <c r="M1314" i="1" a="1"/>
  <c r="M1314" i="1" s="1"/>
  <c r="M1317" i="1" a="1"/>
  <c r="M1317" i="1" s="1"/>
  <c r="M1321" i="1" a="1"/>
  <c r="M1321" i="1" s="1"/>
  <c r="M1333" i="1" a="1"/>
  <c r="M1333" i="1" s="1"/>
  <c r="M1341" i="1" a="1"/>
  <c r="M1341" i="1" s="1"/>
  <c r="M1353" i="1" a="1"/>
  <c r="M1353" i="1" s="1"/>
  <c r="M1372" i="1" a="1"/>
  <c r="M1372" i="1" s="1"/>
  <c r="M1383" i="1" a="1"/>
  <c r="M1383" i="1" s="1"/>
  <c r="M1386" i="1" a="1"/>
  <c r="M1386" i="1" s="1"/>
  <c r="M1422" i="1" a="1"/>
  <c r="M1422" i="1" s="1"/>
  <c r="M1446" i="1" a="1"/>
  <c r="M1446" i="1" s="1"/>
  <c r="M1512" i="1" a="1"/>
  <c r="M1512" i="1" s="1"/>
  <c r="M1542" i="1" a="1"/>
  <c r="M1542" i="1" s="1"/>
  <c r="M1546" i="1" a="1"/>
  <c r="M1546" i="1" s="1"/>
  <c r="M1566" i="1" a="1"/>
  <c r="M1566" i="1" s="1"/>
  <c r="M1581" i="1" a="1"/>
  <c r="M1581" i="1" s="1"/>
  <c r="M1588" i="1" a="1"/>
  <c r="M1588" i="1" s="1"/>
  <c r="M1602" i="1" a="1"/>
  <c r="M1602" i="1" s="1"/>
  <c r="M1638" i="1" a="1"/>
  <c r="M1638" i="1" s="1"/>
  <c r="M1653" i="1" a="1"/>
  <c r="M1653" i="1" s="1"/>
  <c r="M1674" i="1" a="1"/>
  <c r="M1674" i="1" s="1"/>
  <c r="M1680" i="1" a="1"/>
  <c r="M1680" i="1" s="1"/>
  <c r="M1734" i="1" a="1"/>
  <c r="M1734" i="1" s="1"/>
  <c r="M1762" i="1" a="1"/>
  <c r="M1762" i="1" s="1"/>
  <c r="M15" i="1" a="1"/>
  <c r="M15" i="1" s="1"/>
  <c r="M17" i="1" a="1"/>
  <c r="M17" i="1" s="1"/>
  <c r="M19" i="1" a="1"/>
  <c r="M19" i="1" s="1"/>
  <c r="M20" i="1" a="1"/>
  <c r="M20" i="1" s="1"/>
  <c r="M21" i="1" a="1"/>
  <c r="M21" i="1" s="1"/>
  <c r="M23" i="1" a="1"/>
  <c r="M23" i="1" s="1"/>
  <c r="M25" i="1" a="1"/>
  <c r="M25" i="1" s="1"/>
  <c r="M26" i="1" a="1"/>
  <c r="M26" i="1" s="1"/>
  <c r="M29" i="1" a="1"/>
  <c r="M29" i="1" s="1"/>
  <c r="M31" i="1" a="1"/>
  <c r="M31" i="1" s="1"/>
  <c r="M32" i="1" a="1"/>
  <c r="M32" i="1" s="1"/>
  <c r="M33" i="1" a="1"/>
  <c r="M33" i="1" s="1"/>
  <c r="M35" i="1" a="1"/>
  <c r="M35" i="1" s="1"/>
  <c r="M37" i="1" a="1"/>
  <c r="M37" i="1" s="1"/>
  <c r="M39" i="1" a="1"/>
  <c r="M39" i="1" s="1"/>
  <c r="M41" i="1" a="1"/>
  <c r="M41" i="1" s="1"/>
  <c r="M43" i="1" a="1"/>
  <c r="M43" i="1" s="1"/>
  <c r="M44" i="1" a="1"/>
  <c r="M44" i="1" s="1"/>
  <c r="M45" i="1" a="1"/>
  <c r="M45" i="1" s="1"/>
  <c r="M47" i="1" a="1"/>
  <c r="M47" i="1" s="1"/>
  <c r="M49" i="1" a="1"/>
  <c r="M49" i="1" s="1"/>
  <c r="M50" i="1" a="1"/>
  <c r="M50" i="1" s="1"/>
  <c r="M51" i="1" a="1"/>
  <c r="M51" i="1" s="1"/>
  <c r="M53" i="1" a="1"/>
  <c r="M53" i="1" s="1"/>
  <c r="M55" i="1" a="1"/>
  <c r="M55" i="1" s="1"/>
  <c r="M56" i="1" a="1"/>
  <c r="M56" i="1" s="1"/>
  <c r="M57" i="1" a="1"/>
  <c r="M57" i="1" s="1"/>
  <c r="M59" i="1" a="1"/>
  <c r="M59" i="1" s="1"/>
  <c r="M61" i="1" a="1"/>
  <c r="M61" i="1" s="1"/>
  <c r="M62" i="1" a="1"/>
  <c r="M62" i="1" s="1"/>
  <c r="M63" i="1" a="1"/>
  <c r="M63" i="1" s="1"/>
  <c r="M65" i="1" a="1"/>
  <c r="M65" i="1" s="1"/>
  <c r="M67" i="1" a="1"/>
  <c r="M67" i="1" s="1"/>
  <c r="M68" i="1" a="1"/>
  <c r="M68" i="1" s="1"/>
  <c r="M69" i="1" a="1"/>
  <c r="M69" i="1" s="1"/>
  <c r="M11" i="1" l="1" a="1"/>
  <c r="M11" i="1" s="1"/>
  <c r="M14" i="1" a="1"/>
  <c r="M14" i="1" s="1"/>
  <c r="M1751" i="1" a="1"/>
  <c r="M1751" i="1" s="1"/>
  <c r="M941" i="1" a="1"/>
  <c r="M941" i="1" s="1"/>
  <c r="M1569" i="1" a="1"/>
  <c r="M1569" i="1" s="1"/>
  <c r="M1389" i="1" a="1"/>
  <c r="M1389" i="1" s="1"/>
  <c r="M1106" i="1" a="1"/>
  <c r="M1106" i="1" s="1"/>
  <c r="M1745" i="1" a="1"/>
  <c r="M1745" i="1" s="1"/>
  <c r="M1398" i="1" a="1"/>
  <c r="M1398" i="1" s="1"/>
  <c r="M170" i="1" a="1"/>
  <c r="M170" i="1" s="1"/>
  <c r="M1335" i="1" a="1"/>
  <c r="M1335" i="1" s="1"/>
  <c r="M407" i="1" a="1"/>
  <c r="M407" i="1" s="1"/>
  <c r="M156" i="1" a="1"/>
  <c r="M156" i="1" s="1"/>
  <c r="M1746" i="1" a="1"/>
  <c r="M1746" i="1" s="1"/>
  <c r="M1710" i="1" a="1"/>
  <c r="M1710" i="1" s="1"/>
  <c r="M1543" i="1" a="1"/>
  <c r="M1543" i="1" s="1"/>
  <c r="M1339" i="1" a="1"/>
  <c r="M1339" i="1" s="1"/>
  <c r="M1654" i="1" a="1"/>
  <c r="M1654" i="1" s="1"/>
  <c r="M1644" i="1" a="1"/>
  <c r="M1644" i="1" s="1"/>
  <c r="M1625" i="1" a="1"/>
  <c r="M1625" i="1" s="1"/>
  <c r="M1617" i="1" a="1"/>
  <c r="M1617" i="1" s="1"/>
  <c r="M1533" i="1" a="1"/>
  <c r="M1533" i="1" s="1"/>
  <c r="M1480" i="1" a="1"/>
  <c r="M1480" i="1" s="1"/>
  <c r="M1507" i="1" a="1"/>
  <c r="M1507" i="1" s="1"/>
  <c r="M1761" i="1" a="1"/>
  <c r="M1761" i="1" s="1"/>
  <c r="M1737" i="1" a="1"/>
  <c r="M1737" i="1" s="1"/>
  <c r="M1725" i="1" a="1"/>
  <c r="M1725" i="1" s="1"/>
  <c r="M1713" i="1" a="1"/>
  <c r="M1713" i="1" s="1"/>
  <c r="M1681" i="1" a="1"/>
  <c r="M1681" i="1" s="1"/>
  <c r="M1672" i="1" a="1"/>
  <c r="M1672" i="1" s="1"/>
  <c r="M1662" i="1" a="1"/>
  <c r="M1662" i="1" s="1"/>
  <c r="M1649" i="1" a="1"/>
  <c r="M1649" i="1" s="1"/>
  <c r="M1444" i="1" a="1"/>
  <c r="M1444" i="1" s="1"/>
  <c r="M1510" i="1" a="1"/>
  <c r="M1510" i="1" s="1"/>
  <c r="M1671" i="1" a="1"/>
  <c r="M1671" i="1" s="1"/>
  <c r="M1593" i="1" a="1"/>
  <c r="M1593" i="1" s="1"/>
  <c r="M1488" i="1" a="1"/>
  <c r="M1488" i="1" s="1"/>
  <c r="M1479" i="1" a="1"/>
  <c r="M1479" i="1" s="1"/>
  <c r="M1728" i="1" a="1"/>
  <c r="M1728" i="1" s="1"/>
  <c r="M1716" i="1" a="1"/>
  <c r="M1716" i="1" s="1"/>
  <c r="M1689" i="1" a="1"/>
  <c r="M1689" i="1" s="1"/>
  <c r="M1557" i="1" a="1"/>
  <c r="M1557" i="1" s="1"/>
  <c r="M1552" i="1" a="1"/>
  <c r="M1552" i="1" s="1"/>
  <c r="M1443" i="1" a="1"/>
  <c r="M1443" i="1" s="1"/>
  <c r="M1408" i="1" a="1"/>
  <c r="M1408" i="1" s="1"/>
  <c r="M1395" i="1" a="1"/>
  <c r="M1395" i="1" s="1"/>
  <c r="M1332" i="1" a="1"/>
  <c r="M1332" i="1" s="1"/>
  <c r="M1315" i="1" a="1"/>
  <c r="M1315" i="1" s="1"/>
  <c r="M1623" i="1" a="1"/>
  <c r="M1623" i="1" s="1"/>
  <c r="M1605" i="1" a="1"/>
  <c r="M1605" i="1" s="1"/>
  <c r="M1759" i="1" a="1"/>
  <c r="M1759" i="1" s="1"/>
  <c r="M1743" i="1" a="1"/>
  <c r="M1743" i="1" s="1"/>
  <c r="M1719" i="1" a="1"/>
  <c r="M1719" i="1" s="1"/>
  <c r="M1609" i="1" a="1"/>
  <c r="M1609" i="1" s="1"/>
  <c r="M1539" i="1" a="1"/>
  <c r="M1539" i="1" s="1"/>
  <c r="M1344" i="1" a="1"/>
  <c r="M1344" i="1" s="1"/>
  <c r="M9" i="1" a="1"/>
  <c r="M9" i="1" s="1"/>
  <c r="M52" i="1" a="1"/>
  <c r="M52" i="1" s="1"/>
  <c r="M46" i="1" a="1"/>
  <c r="M46" i="1" s="1"/>
  <c r="M40" i="1" a="1"/>
  <c r="M40" i="1" s="1"/>
  <c r="M34" i="1" a="1"/>
  <c r="M34" i="1" s="1"/>
  <c r="M28" i="1" a="1"/>
  <c r="M28" i="1" s="1"/>
  <c r="M70" i="1" a="1"/>
  <c r="M70" i="1" s="1"/>
  <c r="M64" i="1" a="1"/>
  <c r="M64" i="1" s="1"/>
  <c r="M58" i="1" a="1"/>
  <c r="M58" i="1" s="1"/>
  <c r="M22" i="1" a="1"/>
  <c r="M22" i="1" s="1"/>
  <c r="M16" i="1" a="1"/>
  <c r="M16" i="1" s="1"/>
  <c r="M10" i="1" a="1"/>
  <c r="M10" i="1" s="1"/>
  <c r="M1720" i="1" a="1"/>
  <c r="M1720" i="1" s="1"/>
  <c r="M1521" i="1" a="1"/>
  <c r="M1521" i="1" s="1"/>
  <c r="M1413" i="1" a="1"/>
  <c r="M1413" i="1" s="1"/>
  <c r="M1572" i="1" a="1"/>
  <c r="M1572" i="1" s="1"/>
  <c r="M1701" i="1" a="1"/>
  <c r="M1701" i="1" s="1"/>
  <c r="M1647" i="1" a="1"/>
  <c r="M1647" i="1" s="1"/>
  <c r="M1629" i="1" a="1"/>
  <c r="M1629" i="1" s="1"/>
  <c r="M1729" i="1" a="1"/>
  <c r="M1729" i="1" s="1"/>
  <c r="M1519" i="1" a="1"/>
  <c r="M1519" i="1" s="1"/>
  <c r="M1267" i="1" a="1"/>
  <c r="M1267" i="1" s="1"/>
  <c r="M1667" i="1" a="1"/>
  <c r="M1667" i="1" s="1"/>
  <c r="M1711" i="1" a="1"/>
  <c r="M1711" i="1" s="1"/>
  <c r="M1221" i="1" a="1"/>
  <c r="M1221" i="1" s="1"/>
  <c r="M1723" i="1" a="1"/>
  <c r="M1723" i="1" s="1"/>
  <c r="M1483" i="1" a="1"/>
  <c r="M1483" i="1" s="1"/>
  <c r="M1518" i="1" a="1"/>
  <c r="M1518" i="1" s="1"/>
  <c r="M1482" i="1" a="1"/>
  <c r="M1482" i="1" s="1"/>
  <c r="M1410" i="1" a="1"/>
  <c r="M1410" i="1" s="1"/>
  <c r="M1374" i="1" a="1"/>
  <c r="M1374" i="1" s="1"/>
  <c r="M1338" i="1" a="1"/>
  <c r="M1338" i="1" s="1"/>
  <c r="M1302" i="1" a="1"/>
  <c r="M1302" i="1" s="1"/>
  <c r="M1266" i="1" a="1"/>
  <c r="M1266" i="1" s="1"/>
  <c r="M1220" i="1" a="1"/>
  <c r="M1220" i="1" s="1"/>
  <c r="M1149" i="1" a="1"/>
  <c r="M1149" i="1" s="1"/>
  <c r="M1141" i="1" a="1"/>
  <c r="M1141" i="1" s="1"/>
  <c r="M1069" i="1" a="1"/>
  <c r="M1069" i="1" s="1"/>
  <c r="M978" i="1" a="1"/>
  <c r="M978" i="1" s="1"/>
  <c r="M940" i="1" a="1"/>
  <c r="M940" i="1" s="1"/>
  <c r="M810" i="1" a="1"/>
  <c r="M810" i="1" s="1"/>
  <c r="M772" i="1" a="1"/>
  <c r="M772" i="1" s="1"/>
  <c r="M751" i="1" a="1"/>
  <c r="M751" i="1" s="1"/>
  <c r="M697" i="1" a="1"/>
  <c r="M697" i="1" s="1"/>
  <c r="M589" i="1" a="1"/>
  <c r="M589" i="1" s="1"/>
  <c r="M535" i="1" a="1"/>
  <c r="M535" i="1" s="1"/>
  <c r="M336" i="1" a="1"/>
  <c r="M336" i="1" s="1"/>
  <c r="M325" i="1" a="1"/>
  <c r="M325" i="1" s="1"/>
  <c r="M181" i="1" a="1"/>
  <c r="M181" i="1" s="1"/>
  <c r="M1067" i="1" a="1"/>
  <c r="M1067" i="1" s="1"/>
  <c r="M1601" i="1" a="1"/>
  <c r="M1601" i="1" s="1"/>
  <c r="M1373" i="1" a="1"/>
  <c r="M1373" i="1" s="1"/>
  <c r="M1361" i="1" a="1"/>
  <c r="M1361" i="1" s="1"/>
  <c r="M1349" i="1" a="1"/>
  <c r="M1349" i="1" s="1"/>
  <c r="M1289" i="1" a="1"/>
  <c r="M1289" i="1" s="1"/>
  <c r="M1265" i="1" a="1"/>
  <c r="M1265" i="1" s="1"/>
  <c r="M1241" i="1" a="1"/>
  <c r="M1241" i="1" s="1"/>
  <c r="M1717" i="1" a="1"/>
  <c r="M1717" i="1" s="1"/>
  <c r="M1229" i="1" a="1"/>
  <c r="M1229" i="1" s="1"/>
  <c r="M1176" i="1" a="1"/>
  <c r="M1176" i="1" s="1"/>
  <c r="M1707" i="1" a="1"/>
  <c r="M1707" i="1" s="1"/>
  <c r="M1635" i="1" a="1"/>
  <c r="M1635" i="1" s="1"/>
  <c r="M1455" i="1" a="1"/>
  <c r="M1455" i="1" s="1"/>
  <c r="M1419" i="1" a="1"/>
  <c r="M1419" i="1" s="1"/>
  <c r="M1311" i="1" a="1"/>
  <c r="M1311" i="1" s="1"/>
  <c r="M1275" i="1" a="1"/>
  <c r="M1275" i="1" s="1"/>
  <c r="M1239" i="1" a="1"/>
  <c r="M1239" i="1" s="1"/>
  <c r="M1217" i="1" a="1"/>
  <c r="M1217" i="1" s="1"/>
  <c r="M1538" i="1" a="1"/>
  <c r="M1538" i="1" s="1"/>
  <c r="M1502" i="1" a="1"/>
  <c r="M1502" i="1" s="1"/>
  <c r="M1430" i="1" a="1"/>
  <c r="M1430" i="1" s="1"/>
  <c r="M1394" i="1" a="1"/>
  <c r="M1394" i="1" s="1"/>
  <c r="M1358" i="1" a="1"/>
  <c r="M1358" i="1" s="1"/>
  <c r="M1334" i="1" a="1"/>
  <c r="M1334" i="1" s="1"/>
  <c r="M1322" i="1" a="1"/>
  <c r="M1322" i="1" s="1"/>
  <c r="M1310" i="1" a="1"/>
  <c r="M1310" i="1" s="1"/>
  <c r="M1286" i="1" a="1"/>
  <c r="M1286" i="1" s="1"/>
  <c r="M1262" i="1" a="1"/>
  <c r="M1262" i="1" s="1"/>
  <c r="M1250" i="1" a="1"/>
  <c r="M1250" i="1" s="1"/>
  <c r="M1238" i="1" a="1"/>
  <c r="M1238" i="1" s="1"/>
  <c r="M1375" i="1" a="1"/>
  <c r="M1375" i="1" s="1"/>
  <c r="M1733" i="1" a="1"/>
  <c r="M1733" i="1" s="1"/>
  <c r="M1589" i="1" a="1"/>
  <c r="M1589" i="1" s="1"/>
  <c r="M1226" i="1" a="1"/>
  <c r="M1226" i="1" s="1"/>
  <c r="M1194" i="1" a="1"/>
  <c r="M1194" i="1" s="1"/>
  <c r="M1447" i="1" a="1"/>
  <c r="M1447" i="1" s="1"/>
  <c r="M1536" i="1" a="1"/>
  <c r="M1536" i="1" s="1"/>
  <c r="M1500" i="1" a="1"/>
  <c r="M1500" i="1" s="1"/>
  <c r="M1464" i="1" a="1"/>
  <c r="M1464" i="1" s="1"/>
  <c r="M1428" i="1" a="1"/>
  <c r="M1428" i="1" s="1"/>
  <c r="M1392" i="1" a="1"/>
  <c r="M1392" i="1" s="1"/>
  <c r="M1356" i="1" a="1"/>
  <c r="M1356" i="1" s="1"/>
  <c r="M1320" i="1" a="1"/>
  <c r="M1320" i="1" s="1"/>
  <c r="M1248" i="1" a="1"/>
  <c r="M1248" i="1" s="1"/>
  <c r="M1193" i="1" a="1"/>
  <c r="M1193" i="1" s="1"/>
  <c r="M1487" i="1" a="1"/>
  <c r="M1487" i="1" s="1"/>
  <c r="M1451" i="1" a="1"/>
  <c r="M1451" i="1" s="1"/>
  <c r="M1439" i="1" a="1"/>
  <c r="M1439" i="1" s="1"/>
  <c r="M1415" i="1" a="1"/>
  <c r="M1415" i="1" s="1"/>
  <c r="M1403" i="1" a="1"/>
  <c r="M1403" i="1" s="1"/>
  <c r="M1379" i="1" a="1"/>
  <c r="M1379" i="1" s="1"/>
  <c r="M1367" i="1" a="1"/>
  <c r="M1367" i="1" s="1"/>
  <c r="M1343" i="1" a="1"/>
  <c r="M1343" i="1" s="1"/>
  <c r="M1319" i="1" a="1"/>
  <c r="M1319" i="1" s="1"/>
  <c r="M1295" i="1" a="1"/>
  <c r="M1295" i="1" s="1"/>
  <c r="M1283" i="1" a="1"/>
  <c r="M1283" i="1" s="1"/>
  <c r="M1259" i="1" a="1"/>
  <c r="M1259" i="1" s="1"/>
  <c r="M1247" i="1" a="1"/>
  <c r="M1247" i="1" s="1"/>
  <c r="M1235" i="1" a="1"/>
  <c r="M1235" i="1" s="1"/>
  <c r="M1172" i="1" a="1"/>
  <c r="M1172" i="1" s="1"/>
  <c r="M1390" i="1" a="1"/>
  <c r="M1390" i="1" s="1"/>
  <c r="M1545" i="1" a="1"/>
  <c r="M1545" i="1" s="1"/>
  <c r="M1365" i="1" a="1"/>
  <c r="M1365" i="1" s="1"/>
  <c r="M1293" i="1" a="1"/>
  <c r="M1293" i="1" s="1"/>
  <c r="M1190" i="1" a="1"/>
  <c r="M1190" i="1" s="1"/>
  <c r="M1693" i="1" a="1"/>
  <c r="M1693" i="1" s="1"/>
  <c r="M1556" i="1" a="1"/>
  <c r="M1556" i="1" s="1"/>
  <c r="M1448" i="1" a="1"/>
  <c r="M1448" i="1" s="1"/>
  <c r="M1412" i="1" a="1"/>
  <c r="M1412" i="1" s="1"/>
  <c r="M1376" i="1" a="1"/>
  <c r="M1376" i="1" s="1"/>
  <c r="M1352" i="1" a="1"/>
  <c r="M1352" i="1" s="1"/>
  <c r="M1340" i="1" a="1"/>
  <c r="M1340" i="1" s="1"/>
  <c r="M1268" i="1" a="1"/>
  <c r="M1268" i="1" s="1"/>
  <c r="M1244" i="1" a="1"/>
  <c r="M1244" i="1" s="1"/>
  <c r="M1211" i="1" a="1"/>
  <c r="M1211" i="1" s="1"/>
  <c r="M1622" i="1" a="1"/>
  <c r="M1622" i="1" s="1"/>
  <c r="M1604" i="1" a="1"/>
  <c r="M1604" i="1" s="1"/>
  <c r="M1568" i="1" a="1"/>
  <c r="M1568" i="1" s="1"/>
  <c r="M1532" i="1" a="1"/>
  <c r="M1532" i="1" s="1"/>
  <c r="M1675" i="1" a="1"/>
  <c r="M1675" i="1" s="1"/>
  <c r="M1621" i="1" a="1"/>
  <c r="M1621" i="1" s="1"/>
  <c r="M1166" i="1" a="1"/>
  <c r="M1166" i="1" s="1"/>
  <c r="M1683" i="1" a="1"/>
  <c r="M1683" i="1" s="1"/>
  <c r="M1565" i="1" a="1"/>
  <c r="M1565" i="1" s="1"/>
  <c r="M1547" i="1" a="1"/>
  <c r="M1547" i="1" s="1"/>
  <c r="M1529" i="1" a="1"/>
  <c r="M1529" i="1" s="1"/>
  <c r="M1511" i="1" a="1"/>
  <c r="M1511" i="1" s="1"/>
  <c r="M1471" i="1" a="1"/>
  <c r="M1471" i="1" s="1"/>
  <c r="M1454" i="1" a="1"/>
  <c r="M1454" i="1" s="1"/>
  <c r="M1391" i="1" a="1"/>
  <c r="M1391" i="1" s="1"/>
  <c r="M1699" i="1" a="1"/>
  <c r="M1699" i="1" s="1"/>
  <c r="M1463" i="1" a="1"/>
  <c r="M1463" i="1" s="1"/>
  <c r="M1284" i="1" a="1"/>
  <c r="M1284" i="1" s="1"/>
  <c r="M1553" i="1" a="1"/>
  <c r="M1553" i="1" s="1"/>
  <c r="M1669" i="1" a="1"/>
  <c r="M1669" i="1" s="1"/>
  <c r="M1597" i="1" a="1"/>
  <c r="M1597" i="1" s="1"/>
  <c r="M1212" i="1" a="1"/>
  <c r="M1212" i="1" s="1"/>
  <c r="M1525" i="1" a="1"/>
  <c r="M1525" i="1" s="1"/>
  <c r="M1411" i="1" a="1"/>
  <c r="M1411" i="1" s="1"/>
  <c r="M1242" i="1" a="1"/>
  <c r="M1242" i="1" s="1"/>
  <c r="M1531" i="1" a="1"/>
  <c r="M1531" i="1" s="1"/>
  <c r="M1496" i="1" a="1"/>
  <c r="M1496" i="1" s="1"/>
  <c r="M1368" i="1" a="1"/>
  <c r="M1368" i="1" s="1"/>
  <c r="M1271" i="1" a="1"/>
  <c r="M1271" i="1" s="1"/>
  <c r="M1466" i="1" a="1"/>
  <c r="M1466" i="1" s="1"/>
  <c r="M949" i="1" a="1"/>
  <c r="M949" i="1" s="1"/>
  <c r="M923" i="1" a="1"/>
  <c r="M923" i="1" s="1"/>
  <c r="M1551" i="1" a="1"/>
  <c r="M1551" i="1" s="1"/>
  <c r="M817" i="1" a="1"/>
  <c r="M817" i="1" s="1"/>
  <c r="M1703" i="1" a="1"/>
  <c r="M1703" i="1" s="1"/>
  <c r="M1385" i="1" a="1"/>
  <c r="M1385" i="1" s="1"/>
  <c r="M1515" i="1" a="1"/>
  <c r="M1515" i="1" s="1"/>
  <c r="M1434" i="1" a="1"/>
  <c r="M1434" i="1" s="1"/>
  <c r="M889" i="1" a="1"/>
  <c r="M889" i="1" s="1"/>
  <c r="M701" i="1" a="1"/>
  <c r="M701" i="1" s="1"/>
  <c r="M1749" i="1" a="1"/>
  <c r="M1749" i="1" s="1"/>
  <c r="M1595" i="1" a="1"/>
  <c r="M1595" i="1" s="1"/>
  <c r="M1523" i="1" a="1"/>
  <c r="M1523" i="1" s="1"/>
  <c r="M959" i="1" a="1"/>
  <c r="M959" i="1" s="1"/>
  <c r="M853" i="1" a="1"/>
  <c r="M853" i="1" s="1"/>
  <c r="M1657" i="1" a="1"/>
  <c r="M1657" i="1" s="1"/>
  <c r="M1139" i="1" a="1"/>
  <c r="M1139" i="1" s="1"/>
  <c r="M1631" i="1" a="1"/>
  <c r="M1631" i="1" s="1"/>
  <c r="M1281" i="1" a="1"/>
  <c r="M1281" i="1" s="1"/>
  <c r="M1559" i="1" a="1"/>
  <c r="M1559" i="1" s="1"/>
  <c r="M1639" i="1" a="1"/>
  <c r="M1639" i="1" s="1"/>
  <c r="M1757" i="1" a="1"/>
  <c r="M1757" i="1" s="1"/>
  <c r="M1685" i="1" a="1"/>
  <c r="M1685" i="1" s="1"/>
  <c r="M1458" i="1" a="1"/>
  <c r="M1458" i="1" s="1"/>
  <c r="M1402" i="1" a="1"/>
  <c r="M1402" i="1" s="1"/>
  <c r="M1329" i="1" a="1"/>
  <c r="M1329" i="1" s="1"/>
  <c r="M901" i="1" a="1"/>
  <c r="M901" i="1" s="1"/>
  <c r="M469" i="1" a="1"/>
  <c r="M469" i="1" s="1"/>
  <c r="M415" i="1" a="1"/>
  <c r="M415" i="1" s="1"/>
  <c r="M1237" i="1" a="1"/>
  <c r="M1237" i="1" s="1"/>
  <c r="M1055" i="1" a="1"/>
  <c r="M1055" i="1" s="1"/>
  <c r="M911" i="1" a="1"/>
  <c r="M911" i="1" s="1"/>
  <c r="M647" i="1" a="1"/>
  <c r="M647" i="1" s="1"/>
  <c r="M282" i="1" a="1"/>
  <c r="M282" i="1" s="1"/>
  <c r="M1134" i="1" a="1"/>
  <c r="M1134" i="1" s="1"/>
  <c r="M1054" i="1" a="1"/>
  <c r="M1054" i="1" s="1"/>
  <c r="M1035" i="1" a="1"/>
  <c r="M1035" i="1" s="1"/>
  <c r="M1022" i="1" a="1"/>
  <c r="M1022" i="1" s="1"/>
  <c r="M996" i="1" a="1"/>
  <c r="M996" i="1" s="1"/>
  <c r="M171" i="1" a="1"/>
  <c r="M171" i="1" s="1"/>
  <c r="M521" i="1" a="1"/>
  <c r="M521" i="1" s="1"/>
  <c r="M1008" i="1" a="1"/>
  <c r="M1008" i="1" s="1"/>
  <c r="M161" i="1" a="1"/>
  <c r="M161" i="1" s="1"/>
  <c r="M1257" i="1" a="1"/>
  <c r="M1257" i="1" s="1"/>
  <c r="M1208" i="1" a="1"/>
  <c r="M1208" i="1" s="1"/>
  <c r="M1186" i="1" a="1"/>
  <c r="M1186" i="1" s="1"/>
  <c r="M803" i="1" a="1"/>
  <c r="M803" i="1" s="1"/>
  <c r="M315" i="1" a="1"/>
  <c r="M315" i="1" s="1"/>
  <c r="M72" i="1" a="1"/>
  <c r="M72" i="1" s="1"/>
  <c r="M1504" i="1" a="1"/>
  <c r="M1504" i="1" s="1"/>
  <c r="M1747" i="1" a="1"/>
  <c r="M1747" i="1" s="1"/>
  <c r="M1633" i="1" a="1"/>
  <c r="M1633" i="1" s="1"/>
  <c r="M1577" i="1" a="1"/>
  <c r="M1577" i="1" s="1"/>
  <c r="M1409" i="1" a="1"/>
  <c r="M1409" i="1" s="1"/>
  <c r="M1318" i="1" a="1"/>
  <c r="M1318" i="1" s="1"/>
  <c r="M1213" i="1" a="1"/>
  <c r="M1213" i="1" s="1"/>
  <c r="M1099" i="1" a="1"/>
  <c r="M1099" i="1" s="1"/>
  <c r="M890" i="1" a="1"/>
  <c r="M890" i="1" s="1"/>
  <c r="M755" i="1" a="1"/>
  <c r="M755" i="1" s="1"/>
  <c r="M1755" i="1" a="1"/>
  <c r="M1755" i="1" s="1"/>
  <c r="M1738" i="1" a="1"/>
  <c r="M1738" i="1" s="1"/>
  <c r="M1709" i="1" a="1"/>
  <c r="M1709" i="1" s="1"/>
  <c r="M1702" i="1" a="1"/>
  <c r="M1702" i="1" s="1"/>
  <c r="M1576" i="1" a="1"/>
  <c r="M1576" i="1" s="1"/>
  <c r="M1382" i="1" a="1"/>
  <c r="M1382" i="1" s="1"/>
  <c r="M1739" i="1" a="1"/>
  <c r="M1739" i="1" s="1"/>
  <c r="M1763" i="1" a="1"/>
  <c r="M1763" i="1" s="1"/>
  <c r="M1640" i="1" a="1"/>
  <c r="M1640" i="1" s="1"/>
  <c r="M1600" i="1" a="1"/>
  <c r="M1600" i="1" s="1"/>
  <c r="M1548" i="1" a="1"/>
  <c r="M1548" i="1" s="1"/>
  <c r="M1541" i="1" a="1"/>
  <c r="M1541" i="1" s="1"/>
  <c r="M1526" i="1" a="1"/>
  <c r="M1526" i="1" s="1"/>
  <c r="M1462" i="1" a="1"/>
  <c r="M1462" i="1" s="1"/>
  <c r="M1388" i="1" a="1"/>
  <c r="M1388" i="1" s="1"/>
  <c r="M1258" i="1" a="1"/>
  <c r="M1258" i="1" s="1"/>
  <c r="M787" i="1" a="1"/>
  <c r="M787" i="1" s="1"/>
  <c r="M734" i="1" a="1"/>
  <c r="M734" i="1" s="1"/>
  <c r="M1534" i="1" a="1"/>
  <c r="M1534" i="1" s="1"/>
  <c r="M1754" i="1" a="1"/>
  <c r="M1754" i="1" s="1"/>
  <c r="M1715" i="1" a="1"/>
  <c r="M1715" i="1" s="1"/>
  <c r="M1708" i="1" a="1"/>
  <c r="M1708" i="1" s="1"/>
  <c r="M1679" i="1" a="1"/>
  <c r="M1679" i="1" s="1"/>
  <c r="M1591" i="1" a="1"/>
  <c r="M1591" i="1" s="1"/>
  <c r="M1540" i="1" a="1"/>
  <c r="M1540" i="1" s="1"/>
  <c r="M1486" i="1" a="1"/>
  <c r="M1486" i="1" s="1"/>
  <c r="M1435" i="1" a="1"/>
  <c r="M1435" i="1" s="1"/>
  <c r="M1414" i="1" a="1"/>
  <c r="M1414" i="1" s="1"/>
  <c r="M1400" i="1" a="1"/>
  <c r="M1400" i="1" s="1"/>
  <c r="M1381" i="1" a="1"/>
  <c r="M1381" i="1" s="1"/>
  <c r="M1342" i="1" a="1"/>
  <c r="M1342" i="1" s="1"/>
  <c r="M1202" i="1" a="1"/>
  <c r="M1202" i="1" s="1"/>
  <c r="M1696" i="1" a="1"/>
  <c r="M1696" i="1" s="1"/>
  <c r="M1722" i="1" a="1"/>
  <c r="M1722" i="1" s="1"/>
  <c r="M1573" i="1" a="1"/>
  <c r="M1573" i="1" s="1"/>
  <c r="M1460" i="1" a="1"/>
  <c r="M1460" i="1" s="1"/>
  <c r="M1442" i="1" a="1"/>
  <c r="M1442" i="1" s="1"/>
  <c r="M1427" i="1" a="1"/>
  <c r="M1427" i="1" s="1"/>
  <c r="M1420" i="1" a="1"/>
  <c r="M1420" i="1" s="1"/>
  <c r="M1156" i="1" a="1"/>
  <c r="M1156" i="1" s="1"/>
  <c r="M1558" i="1" a="1"/>
  <c r="M1558" i="1" s="1"/>
  <c r="M1721" i="1" a="1"/>
  <c r="M1721" i="1" s="1"/>
  <c r="M1714" i="1" a="1"/>
  <c r="M1714" i="1" s="1"/>
  <c r="M1678" i="1" a="1"/>
  <c r="M1678" i="1" s="1"/>
  <c r="M1646" i="1" a="1"/>
  <c r="M1646" i="1" s="1"/>
  <c r="M1637" i="1" a="1"/>
  <c r="M1637" i="1" s="1"/>
  <c r="M1564" i="1" a="1"/>
  <c r="M1564" i="1" s="1"/>
  <c r="M1475" i="1" a="1"/>
  <c r="M1475" i="1" s="1"/>
  <c r="M1450" i="1" a="1"/>
  <c r="M1450" i="1" s="1"/>
  <c r="M1426" i="1" a="1"/>
  <c r="M1426" i="1" s="1"/>
  <c r="M1406" i="1" a="1"/>
  <c r="M1406" i="1" s="1"/>
  <c r="M1366" i="1" a="1"/>
  <c r="M1366" i="1" s="1"/>
  <c r="M1053" i="1" a="1"/>
  <c r="M1053" i="1" s="1"/>
  <c r="M1666" i="1" a="1"/>
  <c r="M1666" i="1" s="1"/>
  <c r="M1727" i="1" a="1"/>
  <c r="M1727" i="1" s="1"/>
  <c r="M1691" i="1" a="1"/>
  <c r="M1691" i="1" s="1"/>
  <c r="M1645" i="1" a="1"/>
  <c r="M1645" i="1" s="1"/>
  <c r="M1562" i="1" a="1"/>
  <c r="M1562" i="1" s="1"/>
  <c r="M1498" i="1" a="1"/>
  <c r="M1498" i="1" s="1"/>
  <c r="M1457" i="1" a="1"/>
  <c r="M1457" i="1" s="1"/>
  <c r="M1432" i="1" a="1"/>
  <c r="M1432" i="1" s="1"/>
  <c r="M1357" i="1" a="1"/>
  <c r="M1357" i="1" s="1"/>
  <c r="M1287" i="1" a="1"/>
  <c r="M1287" i="1" s="1"/>
  <c r="M745" i="1" a="1"/>
  <c r="M745" i="1" s="1"/>
  <c r="M1613" i="1" a="1"/>
  <c r="M1613" i="1" s="1"/>
  <c r="M1658" i="1" a="1"/>
  <c r="M1658" i="1" s="1"/>
  <c r="M1651" i="1" a="1"/>
  <c r="M1651" i="1" s="1"/>
  <c r="M1627" i="1" a="1"/>
  <c r="M1627" i="1" s="1"/>
  <c r="M1620" i="1" a="1"/>
  <c r="M1620" i="1" s="1"/>
  <c r="M1570" i="1" a="1"/>
  <c r="M1570" i="1" s="1"/>
  <c r="M1561" i="1" a="1"/>
  <c r="M1561" i="1" s="1"/>
  <c r="M1544" i="1" a="1"/>
  <c r="M1544" i="1" s="1"/>
  <c r="M1514" i="1" a="1"/>
  <c r="M1514" i="1" s="1"/>
  <c r="M1490" i="1" a="1"/>
  <c r="M1490" i="1" s="1"/>
  <c r="M1456" i="1" a="1"/>
  <c r="M1456" i="1" s="1"/>
  <c r="M1424" i="1" a="1"/>
  <c r="M1424" i="1" s="1"/>
  <c r="M1418" i="1" a="1"/>
  <c r="M1418" i="1" s="1"/>
  <c r="M1378" i="1" a="1"/>
  <c r="M1378" i="1" s="1"/>
  <c r="M1364" i="1" a="1"/>
  <c r="M1364" i="1" s="1"/>
  <c r="M1330" i="1" a="1"/>
  <c r="M1330" i="1" s="1"/>
  <c r="M776" i="1" a="1"/>
  <c r="M776" i="1" s="1"/>
  <c r="M434" i="1" a="1"/>
  <c r="M434" i="1" s="1"/>
  <c r="M1354" i="1" a="1"/>
  <c r="M1354" i="1" s="1"/>
  <c r="M1741" i="1" a="1"/>
  <c r="M1741" i="1" s="1"/>
  <c r="M1726" i="1" a="1"/>
  <c r="M1726" i="1" s="1"/>
  <c r="M1670" i="1" a="1"/>
  <c r="M1670" i="1" s="1"/>
  <c r="M1619" i="1" a="1"/>
  <c r="M1619" i="1" s="1"/>
  <c r="M1580" i="1" a="1"/>
  <c r="M1580" i="1" s="1"/>
  <c r="M1522" i="1" a="1"/>
  <c r="M1522" i="1" s="1"/>
  <c r="M1472" i="1" a="1"/>
  <c r="M1472" i="1" s="1"/>
  <c r="M1384" i="1" a="1"/>
  <c r="M1384" i="1" s="1"/>
  <c r="M1294" i="1" a="1"/>
  <c r="M1294" i="1" s="1"/>
  <c r="M715" i="1" a="1"/>
  <c r="M715" i="1" s="1"/>
  <c r="M692" i="1" a="1"/>
  <c r="M692" i="1" s="1"/>
  <c r="M1499" i="1" a="1"/>
  <c r="M1499" i="1" s="1"/>
  <c r="M1663" i="1" a="1"/>
  <c r="M1663" i="1" s="1"/>
  <c r="M1642" i="1" a="1"/>
  <c r="M1642" i="1" s="1"/>
  <c r="M1634" i="1" a="1"/>
  <c r="M1634" i="1" s="1"/>
  <c r="M1610" i="1" a="1"/>
  <c r="M1610" i="1" s="1"/>
  <c r="M1535" i="1" a="1"/>
  <c r="M1535" i="1" s="1"/>
  <c r="M1505" i="1" a="1"/>
  <c r="M1505" i="1" s="1"/>
  <c r="M1370" i="1" a="1"/>
  <c r="M1370" i="1" s="1"/>
  <c r="M1228" i="1" a="1"/>
  <c r="M1228" i="1" s="1"/>
  <c r="M1087" i="1" a="1"/>
  <c r="M1087" i="1" s="1"/>
  <c r="M12" i="1" a="1"/>
  <c r="M12" i="1" s="1"/>
  <c r="M1607" i="1" a="1"/>
  <c r="M1607" i="1" s="1"/>
  <c r="M1598" i="1" a="1"/>
  <c r="M1598" i="1" s="1"/>
  <c r="M1571" i="1" a="1"/>
  <c r="M1571" i="1" s="1"/>
  <c r="M1554" i="1" a="1"/>
  <c r="M1554" i="1" s="1"/>
  <c r="M1520" i="1" a="1"/>
  <c r="M1520" i="1" s="1"/>
  <c r="M1516" i="1" a="1"/>
  <c r="M1516" i="1" s="1"/>
  <c r="M1484" i="1" a="1"/>
  <c r="M1484" i="1" s="1"/>
  <c r="M1467" i="1" a="1"/>
  <c r="M1467" i="1" s="1"/>
  <c r="M1425" i="1" a="1"/>
  <c r="M1425" i="1" s="1"/>
  <c r="M1744" i="1" a="1"/>
  <c r="M1744" i="1" s="1"/>
  <c r="M1752" i="1" a="1"/>
  <c r="M1752" i="1" s="1"/>
  <c r="M1664" i="1" a="1"/>
  <c r="M1664" i="1" s="1"/>
  <c r="M1650" i="1" a="1"/>
  <c r="M1650" i="1" s="1"/>
  <c r="M1760" i="1" a="1"/>
  <c r="M1760" i="1" s="1"/>
  <c r="M1756" i="1" a="1"/>
  <c r="M1756" i="1" s="1"/>
  <c r="M1748" i="1" a="1"/>
  <c r="M1748" i="1" s="1"/>
  <c r="M1740" i="1" a="1"/>
  <c r="M1740" i="1" s="1"/>
  <c r="M1643" i="1" a="1"/>
  <c r="M1643" i="1" s="1"/>
  <c r="M1592" i="1" a="1"/>
  <c r="M1592" i="1" s="1"/>
  <c r="M1584" i="1" a="1"/>
  <c r="M1584" i="1" s="1"/>
  <c r="M1574" i="1" a="1"/>
  <c r="M1574" i="1" s="1"/>
  <c r="M1461" i="1" a="1"/>
  <c r="M1461" i="1" s="1"/>
  <c r="M1692" i="1" a="1"/>
  <c r="M1692" i="1" s="1"/>
  <c r="M1686" i="1" a="1"/>
  <c r="M1686" i="1" s="1"/>
  <c r="M1491" i="1" a="1"/>
  <c r="M1491" i="1" s="1"/>
  <c r="M1478" i="1" a="1"/>
  <c r="M1478" i="1" s="1"/>
  <c r="M1758" i="1" a="1"/>
  <c r="M1758" i="1" s="1"/>
  <c r="M1742" i="1" a="1"/>
  <c r="M1742" i="1" s="1"/>
  <c r="M1652" i="1" a="1"/>
  <c r="M1652" i="1" s="1"/>
  <c r="M1628" i="1" a="1"/>
  <c r="M1628" i="1" s="1"/>
  <c r="M1698" i="1" a="1"/>
  <c r="M1698" i="1" s="1"/>
  <c r="M1750" i="1" a="1"/>
  <c r="M1750" i="1" s="1"/>
  <c r="M1624" i="1" a="1"/>
  <c r="M1624" i="1" s="1"/>
  <c r="M1616" i="1" a="1"/>
  <c r="M1616" i="1" s="1"/>
  <c r="M1578" i="1" a="1"/>
  <c r="M1578" i="1" s="1"/>
  <c r="M1537" i="1" a="1"/>
  <c r="M1537" i="1" s="1"/>
  <c r="M1477" i="1" a="1"/>
  <c r="M1477" i="1" s="1"/>
  <c r="M1736" i="1" a="1"/>
  <c r="M1736" i="1" s="1"/>
  <c r="M1730" i="1" a="1"/>
  <c r="M1730" i="1" s="1"/>
  <c r="M1724" i="1" a="1"/>
  <c r="M1724" i="1" s="1"/>
  <c r="M1718" i="1" a="1"/>
  <c r="M1718" i="1" s="1"/>
  <c r="M1712" i="1" a="1"/>
  <c r="M1712" i="1" s="1"/>
  <c r="M1706" i="1" a="1"/>
  <c r="M1706" i="1" s="1"/>
  <c r="M1700" i="1" a="1"/>
  <c r="M1700" i="1" s="1"/>
  <c r="M1694" i="1" a="1"/>
  <c r="M1694" i="1" s="1"/>
  <c r="M1688" i="1" a="1"/>
  <c r="M1688" i="1" s="1"/>
  <c r="M1682" i="1" a="1"/>
  <c r="M1682" i="1" s="1"/>
  <c r="M1676" i="1" a="1"/>
  <c r="M1676" i="1" s="1"/>
  <c r="M1661" i="1" a="1"/>
  <c r="M1661" i="1" s="1"/>
  <c r="M1655" i="1" a="1"/>
  <c r="M1655" i="1" s="1"/>
  <c r="M1612" i="1" a="1"/>
  <c r="M1612" i="1" s="1"/>
  <c r="M1586" i="1" a="1"/>
  <c r="M1586" i="1" s="1"/>
  <c r="M1550" i="1" a="1"/>
  <c r="M1550" i="1" s="1"/>
  <c r="M1513" i="1" a="1"/>
  <c r="M1513" i="1" s="1"/>
  <c r="M1494" i="1" a="1"/>
  <c r="M1494" i="1" s="1"/>
  <c r="M1397" i="1" a="1"/>
  <c r="M1397" i="1" s="1"/>
  <c r="M1603" i="1" a="1"/>
  <c r="M1603" i="1" s="1"/>
  <c r="M1497" i="1" a="1"/>
  <c r="M1497" i="1" s="1"/>
  <c r="M1441" i="1" a="1"/>
  <c r="M1441" i="1" s="1"/>
  <c r="M1326" i="1" a="1"/>
  <c r="M1326" i="1" s="1"/>
  <c r="M1611" i="1" a="1"/>
  <c r="M1611" i="1" s="1"/>
  <c r="M1493" i="1" a="1"/>
  <c r="M1493" i="1" s="1"/>
  <c r="M1473" i="1" a="1"/>
  <c r="M1473" i="1" s="1"/>
  <c r="M1579" i="1" a="1"/>
  <c r="M1579" i="1" s="1"/>
  <c r="M1509" i="1" a="1"/>
  <c r="M1509" i="1" s="1"/>
  <c r="M1476" i="1" a="1"/>
  <c r="M1476" i="1" s="1"/>
  <c r="M1453" i="1" a="1"/>
  <c r="M1453" i="1" s="1"/>
  <c r="M1437" i="1" a="1"/>
  <c r="M1437" i="1" s="1"/>
  <c r="M1421" i="1" a="1"/>
  <c r="M1421" i="1" s="1"/>
  <c r="M1396" i="1" a="1"/>
  <c r="M1396" i="1" s="1"/>
  <c r="M1393" i="1" a="1"/>
  <c r="M1393" i="1" s="1"/>
  <c r="M1599" i="1" a="1"/>
  <c r="M1599" i="1" s="1"/>
  <c r="M1567" i="1" a="1"/>
  <c r="M1567" i="1" s="1"/>
  <c r="M1489" i="1" a="1"/>
  <c r="M1489" i="1" s="1"/>
  <c r="M1555" i="1" a="1"/>
  <c r="M1555" i="1" s="1"/>
  <c r="M1527" i="1" a="1"/>
  <c r="M1527" i="1" s="1"/>
  <c r="M1492" i="1" a="1"/>
  <c r="M1492" i="1" s="1"/>
  <c r="M1469" i="1" a="1"/>
  <c r="M1469" i="1" s="1"/>
  <c r="M1449" i="1" a="1"/>
  <c r="M1449" i="1" s="1"/>
  <c r="M1433" i="1" a="1"/>
  <c r="M1433" i="1" s="1"/>
  <c r="M1405" i="1" a="1"/>
  <c r="M1405" i="1" s="1"/>
  <c r="M1380" i="1" a="1"/>
  <c r="M1380" i="1" s="1"/>
  <c r="M1377" i="1" a="1"/>
  <c r="M1377" i="1" s="1"/>
  <c r="M1587" i="1" a="1"/>
  <c r="M1587" i="1" s="1"/>
  <c r="M1508" i="1" a="1"/>
  <c r="M1508" i="1" s="1"/>
  <c r="M1452" i="1" a="1"/>
  <c r="M1452" i="1" s="1"/>
  <c r="M1436" i="1" a="1"/>
  <c r="M1436" i="1" s="1"/>
  <c r="M1417" i="1" a="1"/>
  <c r="M1417" i="1" s="1"/>
  <c r="M1485" i="1" a="1"/>
  <c r="M1485" i="1" s="1"/>
  <c r="M1465" i="1" a="1"/>
  <c r="M1465" i="1" s="1"/>
  <c r="M1575" i="1" a="1"/>
  <c r="M1575" i="1" s="1"/>
  <c r="M1468" i="1" a="1"/>
  <c r="M1468" i="1" s="1"/>
  <c r="M1404" i="1" a="1"/>
  <c r="M1404" i="1" s="1"/>
  <c r="M1401" i="1" a="1"/>
  <c r="M1401" i="1" s="1"/>
  <c r="M1615" i="1" a="1"/>
  <c r="M1615" i="1" s="1"/>
  <c r="M1563" i="1" a="1"/>
  <c r="M1563" i="1" s="1"/>
  <c r="M1517" i="1" a="1"/>
  <c r="M1517" i="1" s="1"/>
  <c r="M1501" i="1" a="1"/>
  <c r="M1501" i="1" s="1"/>
  <c r="M1481" i="1" a="1"/>
  <c r="M1481" i="1" s="1"/>
  <c r="M1445" i="1" a="1"/>
  <c r="M1445" i="1" s="1"/>
  <c r="M1429" i="1" a="1"/>
  <c r="M1429" i="1" s="1"/>
  <c r="M1347" i="1" a="1"/>
  <c r="M1347" i="1" s="1"/>
  <c r="M1325" i="1" a="1"/>
  <c r="M1325" i="1" s="1"/>
  <c r="M1316" i="1" a="1"/>
  <c r="M1316" i="1" s="1"/>
  <c r="M1298" i="1" a="1"/>
  <c r="M1298" i="1" s="1"/>
  <c r="M1276" i="1" a="1"/>
  <c r="M1276" i="1" s="1"/>
  <c r="M1253" i="1" a="1"/>
  <c r="M1253" i="1" s="1"/>
  <c r="M1346" i="1" a="1"/>
  <c r="M1346" i="1" s="1"/>
  <c r="M1324" i="1" a="1"/>
  <c r="M1324" i="1" s="1"/>
  <c r="M1307" i="1" a="1"/>
  <c r="M1307" i="1" s="1"/>
  <c r="M1280" i="1" a="1"/>
  <c r="M1280" i="1" s="1"/>
  <c r="M1230" i="1" a="1"/>
  <c r="M1230" i="1" s="1"/>
  <c r="M1158" i="1" a="1"/>
  <c r="M1158" i="1" s="1"/>
  <c r="M1355" i="1" a="1"/>
  <c r="M1355" i="1" s="1"/>
  <c r="M1328" i="1" a="1"/>
  <c r="M1328" i="1" s="1"/>
  <c r="M1306" i="1" a="1"/>
  <c r="M1306" i="1" s="1"/>
  <c r="M1337" i="1" a="1"/>
  <c r="M1337" i="1" s="1"/>
  <c r="M1323" i="1" a="1"/>
  <c r="M1323" i="1" s="1"/>
  <c r="M1301" i="1" a="1"/>
  <c r="M1301" i="1" s="1"/>
  <c r="M1292" i="1" a="1"/>
  <c r="M1292" i="1" s="1"/>
  <c r="M1274" i="1" a="1"/>
  <c r="M1274" i="1" s="1"/>
  <c r="M1256" i="1" a="1"/>
  <c r="M1256" i="1" s="1"/>
  <c r="M1234" i="1" a="1"/>
  <c r="M1234" i="1" s="1"/>
  <c r="M1184" i="1" a="1"/>
  <c r="M1184" i="1" s="1"/>
  <c r="M1162" i="1" a="1"/>
  <c r="M1162" i="1" s="1"/>
  <c r="M1112" i="1" a="1"/>
  <c r="M1112" i="1" s="1"/>
  <c r="M1348" i="1" a="1"/>
  <c r="M1348" i="1" s="1"/>
  <c r="M1331" i="1" a="1"/>
  <c r="M1331" i="1" s="1"/>
  <c r="M1304" i="1" a="1"/>
  <c r="M1304" i="1" s="1"/>
  <c r="M1282" i="1" a="1"/>
  <c r="M1282" i="1" s="1"/>
  <c r="M1232" i="1" a="1"/>
  <c r="M1232" i="1" s="1"/>
  <c r="M1210" i="1" a="1"/>
  <c r="M1210" i="1" s="1"/>
  <c r="M1160" i="1" a="1"/>
  <c r="M1160" i="1" s="1"/>
  <c r="M1138" i="1" a="1"/>
  <c r="M1138" i="1" s="1"/>
  <c r="M1073" i="1" a="1"/>
  <c r="M1073" i="1" s="1"/>
  <c r="M1313" i="1" a="1"/>
  <c r="M1313" i="1" s="1"/>
  <c r="M1299" i="1" a="1"/>
  <c r="M1299" i="1" s="1"/>
  <c r="M1277" i="1" a="1"/>
  <c r="M1277" i="1" s="1"/>
  <c r="M1254" i="1" a="1"/>
  <c r="M1254" i="1" s="1"/>
  <c r="M1182" i="1" a="1"/>
  <c r="M1182" i="1" s="1"/>
  <c r="M1110" i="1" a="1"/>
  <c r="M1110" i="1" s="1"/>
  <c r="M1098" i="1" a="1"/>
  <c r="M1098" i="1" s="1"/>
  <c r="M1091" i="1" a="1"/>
  <c r="M1091" i="1" s="1"/>
  <c r="M1058" i="1" a="1"/>
  <c r="M1058" i="1" s="1"/>
  <c r="M915" i="1" a="1"/>
  <c r="M915" i="1" s="1"/>
  <c r="M1079" i="1" a="1"/>
  <c r="M1079" i="1" s="1"/>
  <c r="M1071" i="1" a="1"/>
  <c r="M1071" i="1" s="1"/>
  <c r="M1046" i="1" a="1"/>
  <c r="M1046" i="1" s="1"/>
  <c r="M1032" i="1" a="1"/>
  <c r="M1032" i="1" s="1"/>
  <c r="M1063" i="1" a="1"/>
  <c r="M1063" i="1" s="1"/>
  <c r="M1024" i="1" a="1"/>
  <c r="M1024" i="1" s="1"/>
  <c r="M1023" i="1" a="1"/>
  <c r="M1023" i="1" s="1"/>
  <c r="M1005" i="1" a="1"/>
  <c r="M1005" i="1" s="1"/>
  <c r="M991" i="1" a="1"/>
  <c r="M991" i="1" s="1"/>
  <c r="M961" i="1" a="1"/>
  <c r="M961" i="1" s="1"/>
  <c r="M945" i="1" a="1"/>
  <c r="M945" i="1" s="1"/>
  <c r="M939" i="1" a="1"/>
  <c r="M939" i="1" s="1"/>
  <c r="M935" i="1" a="1"/>
  <c r="M935" i="1" s="1"/>
  <c r="M925" i="1" a="1"/>
  <c r="M925" i="1" s="1"/>
  <c r="M914" i="1" a="1"/>
  <c r="M914" i="1" s="1"/>
  <c r="M907" i="1" a="1"/>
  <c r="M907" i="1" s="1"/>
  <c r="M1042" i="1" a="1"/>
  <c r="M1042" i="1" s="1"/>
  <c r="M1037" i="1" a="1"/>
  <c r="M1037" i="1" s="1"/>
  <c r="M1019" i="1" a="1"/>
  <c r="M1019" i="1" s="1"/>
  <c r="M1011" i="1" a="1"/>
  <c r="M1011" i="1" s="1"/>
  <c r="M993" i="1" a="1"/>
  <c r="M993" i="1" s="1"/>
  <c r="M973" i="1" a="1"/>
  <c r="M973" i="1" s="1"/>
  <c r="M957" i="1" a="1"/>
  <c r="M957" i="1" s="1"/>
  <c r="M938" i="1" a="1"/>
  <c r="M938" i="1" s="1"/>
  <c r="M917" i="1" a="1"/>
  <c r="M917" i="1" s="1"/>
  <c r="M1030" i="1" a="1"/>
  <c r="M1030" i="1" s="1"/>
  <c r="M981" i="1" a="1"/>
  <c r="M981" i="1" s="1"/>
  <c r="M763" i="1" a="1"/>
  <c r="M763" i="1" s="1"/>
  <c r="M1033" i="1" a="1"/>
  <c r="M1033" i="1" s="1"/>
  <c r="M969" i="1" a="1"/>
  <c r="M969" i="1" s="1"/>
  <c r="M951" i="1" a="1"/>
  <c r="M951" i="1" s="1"/>
  <c r="M947" i="1" a="1"/>
  <c r="M947" i="1" s="1"/>
  <c r="M937" i="1" a="1"/>
  <c r="M937" i="1" s="1"/>
  <c r="M909" i="1" a="1"/>
  <c r="M909" i="1" s="1"/>
  <c r="M1041" i="1" a="1"/>
  <c r="M1041" i="1" s="1"/>
  <c r="M987" i="1" a="1"/>
  <c r="M987" i="1" s="1"/>
  <c r="M963" i="1" a="1"/>
  <c r="M963" i="1" s="1"/>
  <c r="M1029" i="1" a="1"/>
  <c r="M1029" i="1" s="1"/>
  <c r="M1015" i="1" a="1"/>
  <c r="M1015" i="1" s="1"/>
  <c r="M1006" i="1" a="1"/>
  <c r="M1006" i="1" s="1"/>
  <c r="M1001" i="1" a="1"/>
  <c r="M1001" i="1" s="1"/>
  <c r="M983" i="1" a="1"/>
  <c r="M983" i="1" s="1"/>
  <c r="M975" i="1" a="1"/>
  <c r="M975" i="1" s="1"/>
  <c r="M950" i="1" a="1"/>
  <c r="M950" i="1" s="1"/>
  <c r="M893" i="1" a="1"/>
  <c r="M893" i="1" s="1"/>
  <c r="M885" i="1" a="1"/>
  <c r="M885" i="1" s="1"/>
  <c r="M1009" i="1" a="1"/>
  <c r="M1009" i="1" s="1"/>
  <c r="M971" i="1" a="1"/>
  <c r="M971" i="1" s="1"/>
  <c r="M946" i="1" a="1"/>
  <c r="M946" i="1" s="1"/>
  <c r="M922" i="1" a="1"/>
  <c r="M922" i="1" s="1"/>
  <c r="M875" i="1" a="1"/>
  <c r="M875" i="1" s="1"/>
  <c r="M867" i="1" a="1"/>
  <c r="M867" i="1" s="1"/>
  <c r="M859" i="1" a="1"/>
  <c r="M859" i="1" s="1"/>
  <c r="M851" i="1" a="1"/>
  <c r="M851" i="1" s="1"/>
  <c r="M843" i="1" a="1"/>
  <c r="M843" i="1" s="1"/>
  <c r="M791" i="1" a="1"/>
  <c r="M791" i="1" s="1"/>
  <c r="M713" i="1" a="1"/>
  <c r="M713" i="1" s="1"/>
  <c r="M673" i="1" a="1"/>
  <c r="M673" i="1" s="1"/>
  <c r="M658" i="1" a="1"/>
  <c r="M658" i="1" s="1"/>
  <c r="M653" i="1" a="1"/>
  <c r="M653" i="1" s="1"/>
  <c r="M626" i="1" a="1"/>
  <c r="M626" i="1" s="1"/>
  <c r="M621" i="1" a="1"/>
  <c r="M621" i="1" s="1"/>
  <c r="M594" i="1" a="1"/>
  <c r="M594" i="1" s="1"/>
  <c r="M581" i="1" a="1"/>
  <c r="M581" i="1" s="1"/>
  <c r="M815" i="1" a="1"/>
  <c r="M815" i="1" s="1"/>
  <c r="M771" i="1" a="1"/>
  <c r="M771" i="1" s="1"/>
  <c r="M766" i="1" a="1"/>
  <c r="M766" i="1" s="1"/>
  <c r="M737" i="1" a="1"/>
  <c r="M737" i="1" s="1"/>
  <c r="M696" i="1" a="1"/>
  <c r="M696" i="1" s="1"/>
  <c r="M657" i="1" a="1"/>
  <c r="M657" i="1" s="1"/>
  <c r="M625" i="1" a="1"/>
  <c r="M625" i="1" s="1"/>
  <c r="M602" i="1" a="1"/>
  <c r="M602" i="1" s="1"/>
  <c r="M877" i="1" a="1"/>
  <c r="M877" i="1" s="1"/>
  <c r="M869" i="1" a="1"/>
  <c r="M869" i="1" s="1"/>
  <c r="M699" i="1" a="1"/>
  <c r="M699" i="1" s="1"/>
  <c r="M695" i="1" a="1"/>
  <c r="M695" i="1" s="1"/>
  <c r="M629" i="1" a="1"/>
  <c r="M629" i="1" s="1"/>
  <c r="M597" i="1" a="1"/>
  <c r="M597" i="1" s="1"/>
  <c r="M832" i="1" a="1"/>
  <c r="M832" i="1" s="1"/>
  <c r="M804" i="1" a="1"/>
  <c r="M804" i="1" s="1"/>
  <c r="M797" i="1" a="1"/>
  <c r="M797" i="1" s="1"/>
  <c r="M793" i="1" a="1"/>
  <c r="M793" i="1" s="1"/>
  <c r="M779" i="1" a="1"/>
  <c r="M779" i="1" s="1"/>
  <c r="M732" i="1" a="1"/>
  <c r="M732" i="1" s="1"/>
  <c r="M711" i="1" a="1"/>
  <c r="M711" i="1" s="1"/>
  <c r="M707" i="1" a="1"/>
  <c r="M707" i="1" s="1"/>
  <c r="M681" i="1" a="1"/>
  <c r="M681" i="1" s="1"/>
  <c r="M661" i="1" a="1"/>
  <c r="M661" i="1" s="1"/>
  <c r="M871" i="1" a="1"/>
  <c r="M871" i="1" s="1"/>
  <c r="M863" i="1" a="1"/>
  <c r="M863" i="1" s="1"/>
  <c r="M855" i="1" a="1"/>
  <c r="M855" i="1" s="1"/>
  <c r="M847" i="1" a="1"/>
  <c r="M847" i="1" s="1"/>
  <c r="M807" i="1" a="1"/>
  <c r="M807" i="1" s="1"/>
  <c r="M800" i="1" a="1"/>
  <c r="M800" i="1" s="1"/>
  <c r="M789" i="1" a="1"/>
  <c r="M789" i="1" s="1"/>
  <c r="M756" i="1" a="1"/>
  <c r="M756" i="1" s="1"/>
  <c r="M744" i="1" a="1"/>
  <c r="M744" i="1" s="1"/>
  <c r="M723" i="1" a="1"/>
  <c r="M723" i="1" s="1"/>
  <c r="M719" i="1" a="1"/>
  <c r="M719" i="1" s="1"/>
  <c r="M642" i="1" a="1"/>
  <c r="M642" i="1" s="1"/>
  <c r="M633" i="1" a="1"/>
  <c r="M633" i="1" s="1"/>
  <c r="M979" i="1" a="1"/>
  <c r="M979" i="1" s="1"/>
  <c r="M967" i="1" a="1"/>
  <c r="M967" i="1" s="1"/>
  <c r="M955" i="1" a="1"/>
  <c r="M955" i="1" s="1"/>
  <c r="M943" i="1" a="1"/>
  <c r="M943" i="1" s="1"/>
  <c r="M931" i="1" a="1"/>
  <c r="M931" i="1" s="1"/>
  <c r="M921" i="1" a="1"/>
  <c r="M921" i="1" s="1"/>
  <c r="M913" i="1" a="1"/>
  <c r="M913" i="1" s="1"/>
  <c r="M905" i="1" a="1"/>
  <c r="M905" i="1" s="1"/>
  <c r="M873" i="1" a="1"/>
  <c r="M873" i="1" s="1"/>
  <c r="M865" i="1" a="1"/>
  <c r="M865" i="1" s="1"/>
  <c r="M857" i="1" a="1"/>
  <c r="M857" i="1" s="1"/>
  <c r="M849" i="1" a="1"/>
  <c r="M849" i="1" s="1"/>
  <c r="M841" i="1" a="1"/>
  <c r="M841" i="1" s="1"/>
  <c r="M827" i="1" a="1"/>
  <c r="M827" i="1" s="1"/>
  <c r="M773" i="1" a="1"/>
  <c r="M773" i="1" s="1"/>
  <c r="M768" i="1" a="1"/>
  <c r="M768" i="1" s="1"/>
  <c r="M693" i="1" a="1"/>
  <c r="M693" i="1" s="1"/>
  <c r="M820" i="1" a="1"/>
  <c r="M820" i="1" s="1"/>
  <c r="M777" i="1" a="1"/>
  <c r="M777" i="1" s="1"/>
  <c r="M689" i="1" a="1"/>
  <c r="M689" i="1" s="1"/>
  <c r="M669" i="1" a="1"/>
  <c r="M669" i="1" s="1"/>
  <c r="M659" i="1" a="1"/>
  <c r="M659" i="1" s="1"/>
  <c r="M649" i="1" a="1"/>
  <c r="M649" i="1" s="1"/>
  <c r="M645" i="1" a="1"/>
  <c r="M645" i="1" s="1"/>
  <c r="M617" i="1" a="1"/>
  <c r="M617" i="1" s="1"/>
  <c r="M586" i="1" a="1"/>
  <c r="M586" i="1" s="1"/>
  <c r="M562" i="1" a="1"/>
  <c r="M562" i="1" s="1"/>
  <c r="M559" i="1" a="1"/>
  <c r="M559" i="1" s="1"/>
  <c r="M556" i="1" a="1"/>
  <c r="M556" i="1" s="1"/>
  <c r="M551" i="1" a="1"/>
  <c r="M551" i="1" s="1"/>
  <c r="M607" i="1" a="1"/>
  <c r="M607" i="1" s="1"/>
  <c r="M599" i="1" a="1"/>
  <c r="M599" i="1" s="1"/>
  <c r="M591" i="1" a="1"/>
  <c r="M591" i="1" s="1"/>
  <c r="M583" i="1" a="1"/>
  <c r="M583" i="1" s="1"/>
  <c r="M575" i="1" a="1"/>
  <c r="M575" i="1" s="1"/>
  <c r="M567" i="1" a="1"/>
  <c r="M567" i="1" s="1"/>
  <c r="M609" i="1" a="1"/>
  <c r="M609" i="1" s="1"/>
  <c r="M601" i="1" a="1"/>
  <c r="M601" i="1" s="1"/>
  <c r="M593" i="1" a="1"/>
  <c r="M593" i="1" s="1"/>
  <c r="M585" i="1" a="1"/>
  <c r="M585" i="1" s="1"/>
  <c r="M577" i="1" a="1"/>
  <c r="M577" i="1" s="1"/>
  <c r="M569" i="1" a="1"/>
  <c r="M569" i="1" s="1"/>
  <c r="M550" i="1" a="1"/>
  <c r="M550" i="1" s="1"/>
  <c r="M524" i="1" a="1"/>
  <c r="M524" i="1" s="1"/>
  <c r="M651" i="1" a="1"/>
  <c r="M651" i="1" s="1"/>
  <c r="M643" i="1" a="1"/>
  <c r="M643" i="1" s="1"/>
  <c r="M635" i="1" a="1"/>
  <c r="M635" i="1" s="1"/>
  <c r="M627" i="1" a="1"/>
  <c r="M627" i="1" s="1"/>
  <c r="M619" i="1" a="1"/>
  <c r="M619" i="1" s="1"/>
  <c r="M611" i="1" a="1"/>
  <c r="M611" i="1" s="1"/>
  <c r="M603" i="1" a="1"/>
  <c r="M603" i="1" s="1"/>
  <c r="M595" i="1" a="1"/>
  <c r="M595" i="1" s="1"/>
  <c r="M587" i="1" a="1"/>
  <c r="M587" i="1" s="1"/>
  <c r="M579" i="1" a="1"/>
  <c r="M579" i="1" s="1"/>
  <c r="M571" i="1" a="1"/>
  <c r="M571" i="1" s="1"/>
  <c r="M563" i="1" a="1"/>
  <c r="M563" i="1" s="1"/>
  <c r="M539" i="1" a="1"/>
  <c r="M539" i="1" s="1"/>
  <c r="M529" i="1" a="1"/>
  <c r="M529" i="1" s="1"/>
  <c r="M497" i="1" a="1"/>
  <c r="M497" i="1" s="1"/>
  <c r="M471" i="1" a="1"/>
  <c r="M471" i="1" s="1"/>
  <c r="M377" i="1" a="1"/>
  <c r="M377" i="1" s="1"/>
  <c r="M316" i="1" a="1"/>
  <c r="M316" i="1" s="1"/>
  <c r="M292" i="1" a="1"/>
  <c r="M292" i="1" s="1"/>
  <c r="M507" i="1" a="1"/>
  <c r="M507" i="1" s="1"/>
  <c r="M485" i="1" a="1"/>
  <c r="M485" i="1" s="1"/>
  <c r="M455" i="1" a="1"/>
  <c r="M455" i="1" s="1"/>
  <c r="M402" i="1" a="1"/>
  <c r="M402" i="1" s="1"/>
  <c r="M385" i="1" a="1"/>
  <c r="M385" i="1" s="1"/>
  <c r="M353" i="1" a="1"/>
  <c r="M353" i="1" s="1"/>
  <c r="M329" i="1" a="1"/>
  <c r="M329" i="1" s="1"/>
  <c r="M305" i="1" a="1"/>
  <c r="M305" i="1" s="1"/>
  <c r="M281" i="1" a="1"/>
  <c r="M281" i="1" s="1"/>
  <c r="M499" i="1" a="1"/>
  <c r="M499" i="1" s="1"/>
  <c r="M477" i="1" a="1"/>
  <c r="M477" i="1" s="1"/>
  <c r="M418" i="1" a="1"/>
  <c r="M418" i="1" s="1"/>
  <c r="M401" i="1" a="1"/>
  <c r="M401" i="1" s="1"/>
  <c r="M397" i="1" a="1"/>
  <c r="M397" i="1" s="1"/>
  <c r="M357" i="1" a="1"/>
  <c r="M357" i="1" s="1"/>
  <c r="M338" i="1" a="1"/>
  <c r="M338" i="1" s="1"/>
  <c r="M333" i="1" a="1"/>
  <c r="M333" i="1" s="1"/>
  <c r="M314" i="1" a="1"/>
  <c r="M314" i="1" s="1"/>
  <c r="M309" i="1" a="1"/>
  <c r="M309" i="1" s="1"/>
  <c r="M290" i="1" a="1"/>
  <c r="M290" i="1" s="1"/>
  <c r="M285" i="1" a="1"/>
  <c r="M285" i="1" s="1"/>
  <c r="M527" i="1" a="1"/>
  <c r="M527" i="1" s="1"/>
  <c r="M517" i="1" a="1"/>
  <c r="M517" i="1" s="1"/>
  <c r="M495" i="1" a="1"/>
  <c r="M495" i="1" s="1"/>
  <c r="M473" i="1" a="1"/>
  <c r="M473" i="1" s="1"/>
  <c r="M426" i="1" a="1"/>
  <c r="M426" i="1" s="1"/>
  <c r="M409" i="1" a="1"/>
  <c r="M409" i="1" s="1"/>
  <c r="M405" i="1" a="1"/>
  <c r="M405" i="1" s="1"/>
  <c r="M361" i="1" a="1"/>
  <c r="M361" i="1" s="1"/>
  <c r="M513" i="1" a="1"/>
  <c r="M513" i="1" s="1"/>
  <c r="M487" i="1" a="1"/>
  <c r="M487" i="1" s="1"/>
  <c r="M465" i="1" a="1"/>
  <c r="M465" i="1" s="1"/>
  <c r="M461" i="1" a="1"/>
  <c r="M461" i="1" s="1"/>
  <c r="M425" i="1" a="1"/>
  <c r="M425" i="1" s="1"/>
  <c r="M421" i="1" a="1"/>
  <c r="M421" i="1" s="1"/>
  <c r="M365" i="1" a="1"/>
  <c r="M365" i="1" s="1"/>
  <c r="M308" i="1" a="1"/>
  <c r="M308" i="1" s="1"/>
  <c r="M284" i="1" a="1"/>
  <c r="M284" i="1" s="1"/>
  <c r="M533" i="1" a="1"/>
  <c r="M533" i="1" s="1"/>
  <c r="M519" i="1" a="1"/>
  <c r="M519" i="1" s="1"/>
  <c r="M505" i="1" a="1"/>
  <c r="M505" i="1" s="1"/>
  <c r="M479" i="1" a="1"/>
  <c r="M479" i="1" s="1"/>
  <c r="M449" i="1" a="1"/>
  <c r="M449" i="1" s="1"/>
  <c r="M445" i="1" a="1"/>
  <c r="M445" i="1" s="1"/>
  <c r="M441" i="1" a="1"/>
  <c r="M441" i="1" s="1"/>
  <c r="M437" i="1" a="1"/>
  <c r="M437" i="1" s="1"/>
  <c r="M378" i="1" a="1"/>
  <c r="M378" i="1" s="1"/>
  <c r="M253" i="1" a="1"/>
  <c r="M253" i="1" s="1"/>
  <c r="M238" i="1" a="1"/>
  <c r="M238" i="1" s="1"/>
  <c r="M102" i="1" a="1"/>
  <c r="M102" i="1" s="1"/>
  <c r="M208" i="1" a="1"/>
  <c r="M208" i="1" s="1"/>
  <c r="M160" i="1" a="1"/>
  <c r="M160" i="1" s="1"/>
  <c r="M239" i="1" a="1"/>
  <c r="M239" i="1" s="1"/>
  <c r="M215" i="1" a="1"/>
  <c r="M215" i="1" s="1"/>
  <c r="M167" i="1" a="1"/>
  <c r="M167" i="1" s="1"/>
  <c r="M131" i="1" a="1"/>
  <c r="M131" i="1" s="1"/>
  <c r="M135" i="1" a="1"/>
  <c r="M135" i="1" s="1"/>
  <c r="M130" i="1" a="1"/>
  <c r="M130" i="1" s="1"/>
  <c r="M111" i="1" a="1"/>
  <c r="M111" i="1" s="1"/>
  <c r="M106" i="1" a="1"/>
  <c r="M106" i="1" s="1"/>
  <c r="M87" i="1" a="1"/>
  <c r="M87" i="1" s="1"/>
  <c r="M82" i="1" a="1"/>
  <c r="M82" i="1" s="1"/>
  <c r="M105" i="1" a="1"/>
  <c r="M105" i="1" s="1"/>
  <c r="M100" i="1" a="1"/>
  <c r="M100" i="1" s="1"/>
  <c r="M81" i="1" a="1"/>
  <c r="M81" i="1" s="1"/>
  <c r="M76" i="1" a="1"/>
  <c r="M76" i="1" s="1"/>
  <c r="M143" i="1" a="1"/>
  <c r="M143" i="1" s="1"/>
  <c r="M138" i="1" a="1"/>
  <c r="M138" i="1" s="1"/>
  <c r="M119" i="1" a="1"/>
  <c r="M119" i="1" s="1"/>
  <c r="M114" i="1" a="1"/>
  <c r="M114" i="1" s="1"/>
  <c r="M95" i="1" a="1"/>
  <c r="M95" i="1" s="1"/>
  <c r="M90" i="1" a="1"/>
  <c r="M90" i="1" s="1"/>
  <c r="M147" i="1" a="1"/>
  <c r="M147" i="1" s="1"/>
  <c r="M142" i="1" a="1"/>
  <c r="M142" i="1" s="1"/>
  <c r="M123" i="1" a="1"/>
  <c r="M123" i="1" s="1"/>
  <c r="M118" i="1" a="1"/>
  <c r="M118" i="1" s="1"/>
  <c r="M99" i="1" a="1"/>
  <c r="M99" i="1" s="1"/>
  <c r="M94" i="1" a="1"/>
  <c r="M94" i="1" s="1"/>
  <c r="M75" i="1" a="1"/>
  <c r="M75" i="1" s="1"/>
  <c r="M137" i="1" a="1"/>
  <c r="M137" i="1" s="1"/>
  <c r="M132" i="1" a="1"/>
  <c r="M132" i="1" s="1"/>
  <c r="M113" i="1" a="1"/>
  <c r="M113" i="1" s="1"/>
  <c r="M108" i="1" a="1"/>
  <c r="M108" i="1" s="1"/>
  <c r="M141" i="1" a="1"/>
  <c r="M141" i="1" s="1"/>
  <c r="M136" i="1" a="1"/>
  <c r="M136" i="1" s="1"/>
  <c r="M117" i="1" a="1"/>
  <c r="M117" i="1" s="1"/>
  <c r="M112" i="1" a="1"/>
  <c r="M112" i="1" s="1"/>
  <c r="M93" i="1" a="1"/>
  <c r="M93" i="1" s="1"/>
  <c r="M88" i="1" a="1"/>
  <c r="M88" i="1" s="1"/>
  <c r="J6" i="4"/>
  <c r="M6" i="1" a="1"/>
  <c r="M6" i="1" s="1"/>
  <c r="P6" i="1"/>
  <c r="K6" i="4" l="1"/>
  <c r="L6" i="4" s="1"/>
  <c r="M6" i="4" s="1"/>
  <c r="O6" i="1"/>
  <c r="Q6" i="1" l="1"/>
  <c r="R6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<sst xmlns="http://schemas.openxmlformats.org/spreadsheetml/2006/main" count="109" uniqueCount="59">
  <si>
    <t>인적사항</t>
    <phoneticPr fontId="2" type="noConversion"/>
  </si>
  <si>
    <t>성적증명서와 동일하게 기입(1학년 1학기부터 3학년 2학기까지 총 6개 학기)</t>
    <phoneticPr fontId="2" type="noConversion"/>
  </si>
  <si>
    <t>수험번호</t>
    <phoneticPr fontId="2" type="noConversion"/>
  </si>
  <si>
    <t>성명</t>
    <phoneticPr fontId="2" type="noConversion"/>
  </si>
  <si>
    <t>학년</t>
    <phoneticPr fontId="2" type="noConversion"/>
  </si>
  <si>
    <t>학기</t>
    <phoneticPr fontId="2" type="noConversion"/>
  </si>
  <si>
    <t>교과</t>
    <phoneticPr fontId="2" type="noConversion"/>
  </si>
  <si>
    <t>과목</t>
    <phoneticPr fontId="2" type="noConversion"/>
  </si>
  <si>
    <t>과목별석차등급*과목별이수단위</t>
    <phoneticPr fontId="2" type="noConversion"/>
  </si>
  <si>
    <t>졸업 시기</t>
    <phoneticPr fontId="2" type="noConversion"/>
  </si>
  <si>
    <t>2008년 이후 졸업자</t>
    <phoneticPr fontId="2" type="noConversion"/>
  </si>
  <si>
    <t>국어</t>
    <phoneticPr fontId="2" type="noConversion"/>
  </si>
  <si>
    <t>수학</t>
    <phoneticPr fontId="2" type="noConversion"/>
  </si>
  <si>
    <t>검정고시 합격자 여부</t>
    <phoneticPr fontId="2" type="noConversion"/>
  </si>
  <si>
    <t>구분</t>
    <phoneticPr fontId="2" type="noConversion"/>
  </si>
  <si>
    <t>전과목등급</t>
  </si>
  <si>
    <t>합계 : 과목별석차등급*과목별이수단위</t>
    <phoneticPr fontId="2" type="noConversion"/>
  </si>
  <si>
    <t>합계 : 이수단위</t>
  </si>
  <si>
    <t>소수점 정리</t>
    <phoneticPr fontId="2" type="noConversion"/>
  </si>
  <si>
    <t>환산점수</t>
    <phoneticPr fontId="2" type="noConversion"/>
  </si>
  <si>
    <t>홍길동</t>
  </si>
  <si>
    <t>고교점수 환산 엑셀표</t>
    <phoneticPr fontId="2" type="noConversion"/>
  </si>
  <si>
    <t>직접기입</t>
    <phoneticPr fontId="2" type="noConversion"/>
  </si>
  <si>
    <t>해당</t>
  </si>
  <si>
    <t>최종 과목별 석차등급
(C)</t>
    <phoneticPr fontId="2" type="noConversion"/>
  </si>
  <si>
    <t>본인 졸업자 구분 확인</t>
    <phoneticPr fontId="2" type="noConversion"/>
  </si>
  <si>
    <t>점수 구간별 등급</t>
    <phoneticPr fontId="2" type="noConversion"/>
  </si>
  <si>
    <t>과목별석차등급</t>
    <phoneticPr fontId="2" type="noConversion"/>
  </si>
  <si>
    <t>합계 : 과목별석차등급</t>
    <phoneticPr fontId="2" type="noConversion"/>
  </si>
  <si>
    <t>합계 : 과목 수</t>
    <phoneticPr fontId="2" type="noConversion"/>
  </si>
  <si>
    <t>2008년 이후 졸업자</t>
  </si>
  <si>
    <t>3등급</t>
  </si>
  <si>
    <t>홍길동</t>
    <phoneticPr fontId="2" type="noConversion"/>
  </si>
  <si>
    <t>C</t>
  </si>
  <si>
    <t>0600001</t>
    <phoneticPr fontId="2" type="noConversion"/>
  </si>
  <si>
    <t>전기·전자</t>
    <phoneticPr fontId="2" type="noConversion"/>
  </si>
  <si>
    <t>전기설비</t>
    <phoneticPr fontId="2" type="noConversion"/>
  </si>
  <si>
    <t>체육</t>
    <phoneticPr fontId="2" type="noConversion"/>
  </si>
  <si>
    <t>과학</t>
    <phoneticPr fontId="2" type="noConversion"/>
  </si>
  <si>
    <t>통합과학</t>
    <phoneticPr fontId="2" type="noConversion"/>
  </si>
  <si>
    <t>5등급</t>
  </si>
  <si>
    <r>
      <t xml:space="preserve">이수단위
</t>
    </r>
    <r>
      <rPr>
        <b/>
        <sz val="11"/>
        <color rgb="FFFF0000"/>
        <rFont val="맑은 고딕"/>
        <family val="3"/>
        <charset val="129"/>
        <scheme val="minor"/>
      </rPr>
      <t>(예체능 과목은 '공란'으로 둘 것)</t>
    </r>
    <phoneticPr fontId="2" type="noConversion"/>
  </si>
  <si>
    <r>
      <t xml:space="preserve">과목별 석차등급
</t>
    </r>
    <r>
      <rPr>
        <b/>
        <sz val="11"/>
        <color rgb="FFFF0000"/>
        <rFont val="맑은 고딕"/>
        <family val="3"/>
        <charset val="129"/>
        <scheme val="minor"/>
      </rPr>
      <t>(예체능 과목은 '공란'으로 둘 것)</t>
    </r>
    <r>
      <rPr>
        <b/>
        <sz val="11"/>
        <color theme="1"/>
        <rFont val="맑은 고딕"/>
        <family val="3"/>
        <charset val="129"/>
        <scheme val="minor"/>
      </rPr>
      <t xml:space="preserve">
(A)</t>
    </r>
    <phoneticPr fontId="2" type="noConversion"/>
  </si>
  <si>
    <r>
      <t xml:space="preserve">전문교과 석차등급(알파벳)
</t>
    </r>
    <r>
      <rPr>
        <b/>
        <sz val="11"/>
        <color rgb="FFFF0000"/>
        <rFont val="맑은 고딕"/>
        <family val="3"/>
        <charset val="129"/>
        <scheme val="minor"/>
      </rPr>
      <t>(예체능 과목은 '공란'으로 둘 것)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>(2008년 이후 졸업자)</t>
    </r>
    <r>
      <rPr>
        <b/>
        <sz val="11"/>
        <color theme="1"/>
        <rFont val="맑은 고딕"/>
        <family val="3"/>
        <charset val="129"/>
        <scheme val="minor"/>
      </rPr>
      <t xml:space="preserve">
(B)</t>
    </r>
    <phoneticPr fontId="2" type="noConversion"/>
  </si>
  <si>
    <r>
      <t xml:space="preserve">붙임7. 고교성적 평정기준'을 참고하여 본인에게
해당하는 항목에 대해서만 등급 선택
</t>
    </r>
    <r>
      <rPr>
        <b/>
        <sz val="12"/>
        <color rgb="FFFF0000"/>
        <rFont val="맑은 고딕"/>
        <family val="3"/>
        <charset val="129"/>
        <scheme val="minor"/>
      </rPr>
      <t>(예체능 과목은 '공란'으로 둘 것)</t>
    </r>
    <phoneticPr fontId="2" type="noConversion"/>
  </si>
  <si>
    <t>성적증명서와 동일하게 기입</t>
    <phoneticPr fontId="2" type="noConversion"/>
  </si>
  <si>
    <t>필수과목</t>
    <phoneticPr fontId="2" type="noConversion"/>
  </si>
  <si>
    <t>선택과목</t>
    <phoneticPr fontId="2" type="noConversion"/>
  </si>
  <si>
    <t>점수</t>
    <phoneticPr fontId="2" type="noConversion"/>
  </si>
  <si>
    <t>사회</t>
    <phoneticPr fontId="2" type="noConversion"/>
  </si>
  <si>
    <t>한국사</t>
    <phoneticPr fontId="2" type="noConversion"/>
  </si>
  <si>
    <t>영어</t>
    <phoneticPr fontId="2" type="noConversion"/>
  </si>
  <si>
    <t>필수과목/선택과목</t>
    <phoneticPr fontId="2" type="noConversion"/>
  </si>
  <si>
    <t>계산식 (수식있으므로 데이터 변경X)
반드시 확인하세요.</t>
    <phoneticPr fontId="2" type="noConversion"/>
  </si>
  <si>
    <t>도덕</t>
    <phoneticPr fontId="2" type="noConversion"/>
  </si>
  <si>
    <t>계산식 (수식있으므로 데이터 변경X)
알맞게 기입하면 예체능과목을 제외한 과목의 점수가 나옵니다.</t>
    <phoneticPr fontId="2" type="noConversion"/>
  </si>
  <si>
    <r>
      <t xml:space="preserve">붙임7. 고교성적 평정기준'을 참고하여 본인점수에 해당하는 등급이 제대로 출력되었는지 확인
</t>
    </r>
    <r>
      <rPr>
        <b/>
        <sz val="12"/>
        <color rgb="FFFF0000"/>
        <rFont val="맑은 고딕"/>
        <family val="3"/>
        <charset val="129"/>
        <scheme val="minor"/>
      </rPr>
      <t>(예체능 과목은 '공란'으로 둘 것)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(수식있으므로 데이터 변경X)
반드시 확인하세요.</t>
    </r>
    <phoneticPr fontId="2" type="noConversion"/>
  </si>
  <si>
    <r>
      <t xml:space="preserve">[작성 가이드 및 유의사항]
</t>
    </r>
    <r>
      <rPr>
        <b/>
        <sz val="18"/>
        <color rgb="FFFF0000"/>
        <rFont val="맑은 고딕"/>
        <family val="3"/>
        <charset val="129"/>
      </rPr>
      <t>※ 해당 엑셀에 기입한 내용이 제출하신 성적증명서와 다를 시 채용과정에서 불이익을 받으실 수 있으므로, 반드시 성적증명서와 일치하도록 작성하여 주시기 바랍니다.</t>
    </r>
    <r>
      <rPr>
        <b/>
        <sz val="18"/>
        <color theme="1"/>
        <rFont val="맑은 고딕"/>
        <family val="3"/>
        <charset val="129"/>
      </rPr>
      <t xml:space="preserve">
</t>
    </r>
    <r>
      <rPr>
        <b/>
        <sz val="18"/>
        <color theme="3" tint="0.499984740745262"/>
        <rFont val="맑은 고딕"/>
        <family val="3"/>
        <charset val="129"/>
      </rPr>
      <t xml:space="preserve">■ [하늘색 셀] </t>
    </r>
    <r>
      <rPr>
        <b/>
        <sz val="18"/>
        <color theme="1"/>
        <rFont val="맑은 고딕"/>
        <family val="3"/>
        <charset val="129"/>
      </rPr>
      <t xml:space="preserve">: 직접 입력 불가 / 반드시 셀 우측의 '선택 박스(드롭다운)'를 활용하여 알맞은 값을 선택해 주십시오. </t>
    </r>
    <r>
      <rPr>
        <b/>
        <sz val="18"/>
        <color rgb="FFFF0000"/>
        <rFont val="맑은 고딕"/>
        <family val="3"/>
        <charset val="129"/>
      </rPr>
      <t>(복사 후 붙여넣기 금지)</t>
    </r>
    <r>
      <rPr>
        <b/>
        <sz val="18"/>
        <color theme="1"/>
        <rFont val="맑은 고딕"/>
        <family val="3"/>
        <charset val="129"/>
      </rPr>
      <t xml:space="preserve">
</t>
    </r>
    <r>
      <rPr>
        <b/>
        <sz val="18"/>
        <color theme="2" tint="-0.499984740745262"/>
        <rFont val="맑은 고딕"/>
        <family val="3"/>
        <charset val="129"/>
      </rPr>
      <t xml:space="preserve">■ [회색 셀] </t>
    </r>
    <r>
      <rPr>
        <b/>
        <sz val="18"/>
        <color theme="1"/>
        <rFont val="맑은 고딕"/>
        <family val="3"/>
        <charset val="129"/>
      </rPr>
      <t xml:space="preserve">: 지원자 본인의 인적 사항 및 과목명 등의 정보를 정확하게 '직접 기입'해 주십시오.
</t>
    </r>
    <r>
      <rPr>
        <b/>
        <sz val="18"/>
        <color rgb="FFFFFF99"/>
        <rFont val="맑은 고딕"/>
        <family val="3"/>
        <charset val="129"/>
      </rPr>
      <t xml:space="preserve">■ [노란색 셀] </t>
    </r>
    <r>
      <rPr>
        <b/>
        <sz val="18"/>
        <color theme="1"/>
        <rFont val="맑은 고딕"/>
        <family val="3"/>
        <charset val="129"/>
      </rPr>
      <t xml:space="preserve">: </t>
    </r>
    <r>
      <rPr>
        <b/>
        <sz val="18"/>
        <color rgb="FFFF0000"/>
        <rFont val="맑은 고딕"/>
        <family val="3"/>
        <charset val="129"/>
      </rPr>
      <t>자동 계산 및 검증 영역입니다. 본인의 '분류'가 알맞게 적용되었는지, 수식(등급×이수단위 등)에 이상이 없는지 반드시 확인하시기 바랍니다. (수식 임의 수정 금지)</t>
    </r>
    <r>
      <rPr>
        <b/>
        <sz val="18"/>
        <color theme="1"/>
        <rFont val="맑은 고딕"/>
        <family val="3"/>
        <charset val="129"/>
      </rPr>
      <t xml:space="preserve">
</t>
    </r>
    <r>
      <rPr>
        <b/>
        <sz val="18"/>
        <color rgb="FFFF0000"/>
        <rFont val="맑은 고딕"/>
        <family val="3"/>
        <charset val="129"/>
      </rPr>
      <t xml:space="preserve">■ [최종 환산점수] </t>
    </r>
    <r>
      <rPr>
        <b/>
        <sz val="18"/>
        <color theme="1"/>
        <rFont val="맑은 고딕"/>
        <family val="3"/>
        <charset val="129"/>
      </rPr>
      <t xml:space="preserve">: 입사지원서에 최종적으로 기입하셔야 할 점수는 </t>
    </r>
    <r>
      <rPr>
        <b/>
        <sz val="18"/>
        <color rgb="FFFF0000"/>
        <rFont val="맑은 고딕"/>
        <family val="3"/>
        <charset val="129"/>
      </rPr>
      <t>[R6]</t>
    </r>
    <r>
      <rPr>
        <b/>
        <sz val="18"/>
        <color theme="1"/>
        <rFont val="맑은 고딕"/>
        <family val="3"/>
        <charset val="129"/>
      </rPr>
      <t xml:space="preserve"> 셀에 산출된 환산점수입니다.
</t>
    </r>
    <r>
      <rPr>
        <b/>
        <sz val="18"/>
        <color rgb="FFFF0000"/>
        <rFont val="맑은 고딕"/>
        <family val="3"/>
        <charset val="129"/>
      </rPr>
      <t>※ 아래 예시 데이터 삭제 후 작성해 주십시오.</t>
    </r>
    <phoneticPr fontId="2" type="noConversion"/>
  </si>
  <si>
    <r>
      <t xml:space="preserve">[작성 가이드 및 유의사항]
</t>
    </r>
    <r>
      <rPr>
        <b/>
        <sz val="18"/>
        <color rgb="FFFF0000"/>
        <rFont val="맑은 고딕"/>
        <family val="3"/>
        <charset val="129"/>
      </rPr>
      <t>※ 해당 엑셀에 기입한 내용이 제출하신 성적증명서와 다를 경우 채용과정에서 불이익을 받으실 수 있으므로, 반드시 성적증명서와 일치하도록 작성하여 주시기 바랍니다.</t>
    </r>
    <r>
      <rPr>
        <b/>
        <sz val="18"/>
        <color theme="1"/>
        <rFont val="맑은 고딕"/>
        <family val="3"/>
        <charset val="129"/>
      </rPr>
      <t xml:space="preserve">
</t>
    </r>
    <r>
      <rPr>
        <b/>
        <sz val="18"/>
        <color theme="3" tint="0.499984740745262"/>
        <rFont val="맑은 고딕"/>
        <family val="3"/>
        <charset val="129"/>
      </rPr>
      <t xml:space="preserve">■ [하늘색 셀] </t>
    </r>
    <r>
      <rPr>
        <b/>
        <sz val="18"/>
        <color theme="1"/>
        <rFont val="맑은 고딕"/>
        <family val="3"/>
        <charset val="129"/>
      </rPr>
      <t xml:space="preserve">: 직접 입력 불가 / 반드시 셀 우측의 '선택 박스(드롭다운)'를 활용하여 알맞은 값을 선택해 주십시오. </t>
    </r>
    <r>
      <rPr>
        <b/>
        <sz val="18"/>
        <color rgb="FFFF0000"/>
        <rFont val="맑은 고딕"/>
        <family val="3"/>
        <charset val="129"/>
      </rPr>
      <t>(복사 후 붙여넣기 금지)</t>
    </r>
    <r>
      <rPr>
        <b/>
        <sz val="18"/>
        <color theme="1"/>
        <rFont val="맑은 고딕"/>
        <family val="3"/>
        <charset val="129"/>
      </rPr>
      <t xml:space="preserve">
</t>
    </r>
    <r>
      <rPr>
        <b/>
        <sz val="18"/>
        <color theme="2" tint="-0.499984740745262"/>
        <rFont val="맑은 고딕"/>
        <family val="3"/>
        <charset val="129"/>
      </rPr>
      <t xml:space="preserve">■ [회색 셀] </t>
    </r>
    <r>
      <rPr>
        <b/>
        <sz val="18"/>
        <color theme="1"/>
        <rFont val="맑은 고딕"/>
        <family val="3"/>
        <charset val="129"/>
      </rPr>
      <t xml:space="preserve">: 지원자 본인의 인적 사항 및 과목명 등의 정보를 정확하게 '직접 기입'해 주십시오.
</t>
    </r>
    <r>
      <rPr>
        <b/>
        <sz val="18"/>
        <color rgb="FFFFFF99"/>
        <rFont val="맑은 고딕"/>
        <family val="3"/>
        <charset val="129"/>
      </rPr>
      <t xml:space="preserve">■ [노란색 셀] </t>
    </r>
    <r>
      <rPr>
        <b/>
        <sz val="18"/>
        <color theme="1"/>
        <rFont val="맑은 고딕"/>
        <family val="3"/>
        <charset val="129"/>
      </rPr>
      <t xml:space="preserve">: </t>
    </r>
    <r>
      <rPr>
        <b/>
        <sz val="18"/>
        <color rgb="FFFF0000"/>
        <rFont val="맑은 고딕"/>
        <family val="3"/>
        <charset val="129"/>
      </rPr>
      <t>자동 계산 및 검증 영역입니다. 본인의 '분류'가 알맞게 적용되었는지, 결과에 이상이 없는지 반드시 확인하시기 바랍니다. (수식 임의 수정 금지)</t>
    </r>
    <r>
      <rPr>
        <b/>
        <sz val="18"/>
        <color theme="1"/>
        <rFont val="맑은 고딕"/>
        <family val="3"/>
        <charset val="129"/>
      </rPr>
      <t xml:space="preserve">
</t>
    </r>
    <r>
      <rPr>
        <b/>
        <sz val="18"/>
        <color rgb="FFFF0000"/>
        <rFont val="맑은 고딕"/>
        <family val="3"/>
        <charset val="129"/>
      </rPr>
      <t xml:space="preserve">■ [최종 환산점수] </t>
    </r>
    <r>
      <rPr>
        <b/>
        <sz val="18"/>
        <color theme="1"/>
        <rFont val="맑은 고딕"/>
        <family val="3"/>
        <charset val="129"/>
      </rPr>
      <t xml:space="preserve">: 입사지원서에 최종적으로 기입하셔야 할 점수는 </t>
    </r>
    <r>
      <rPr>
        <b/>
        <sz val="18"/>
        <color rgb="FFFF0000"/>
        <rFont val="맑은 고딕"/>
        <family val="3"/>
        <charset val="129"/>
      </rPr>
      <t>[M6]</t>
    </r>
    <r>
      <rPr>
        <b/>
        <sz val="18"/>
        <color theme="1"/>
        <rFont val="맑은 고딕"/>
        <family val="3"/>
        <charset val="129"/>
      </rPr>
      <t xml:space="preserve"> 셀에 산출된 환산점수입니다.
</t>
    </r>
    <r>
      <rPr>
        <b/>
        <sz val="18"/>
        <color rgb="FFFF0000"/>
        <rFont val="맑은 고딕"/>
        <family val="3"/>
        <charset val="129"/>
      </rPr>
      <t>※ 아래 예시 데이터 삭제 후 작성해 주십시오.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</si>
</sst>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7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b/>
      <sz val="18"/>
      <color theme="3" tint="0.499984740745262"/>
      <name val="맑은 고딕"/>
      <family val="3"/>
      <charset val="129"/>
    </font>
    <font>
      <b/>
      <sz val="18"/>
      <color rgb="FFFFFF99"/>
      <name val="맑은 고딕"/>
      <family val="3"/>
      <charset val="129"/>
    </font>
    <font>
      <b/>
      <sz val="18"/>
      <color rgb="FFFF0000"/>
      <name val="맑은 고딕"/>
      <family val="3"/>
      <charset val="129"/>
    </font>
    <font>
      <b/>
      <sz val="18"/>
      <color theme="2" tint="-0.499984740745262"/>
      <name val="맑은 고딕"/>
      <family val="3"/>
      <charset val="129"/>
    </font>
    <font>
      <sz val="11"/>
      <color rgb="FF9C57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0" borderId="4" xfId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4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4" xfId="0" quotePrefix="1" applyNumberForma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6" fillId="2" borderId="8" xfId="0" quotePrefix="1" applyFont="1" applyFill="1" applyBorder="1" applyAlignment="1">
      <alignment horizontal="center" vertical="center" wrapText="1"/>
    </xf>
    <xf numFmtId="0" fontId="6" fillId="2" borderId="9" xfId="0" quotePrefix="1" applyFont="1" applyFill="1" applyBorder="1" applyAlignment="1">
      <alignment horizontal="center" vertical="center" wrapText="1"/>
    </xf>
    <xf numFmtId="0" fontId="6" fillId="2" borderId="10" xfId="0" quotePrefix="1" applyFont="1" applyFill="1" applyBorder="1" applyAlignment="1">
      <alignment horizontal="center" vertical="center" wrapText="1"/>
    </xf>
    <xf numFmtId="0" fontId="6" fillId="2" borderId="1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2" borderId="6" xfId="0" quotePrefix="1" applyFont="1" applyFill="1" applyBorder="1" applyAlignment="1">
      <alignment horizontal="center" vertical="center" wrapText="1"/>
    </xf>
    <xf numFmtId="0" fontId="6" fillId="2" borderId="12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보통" xfId="1" builtinId="28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2693-DE70-4A0D-BAEB-4F36688BA4F5}">
  <dimension ref="A1:U2851"/>
  <sheetViews>
    <sheetView tabSelected="1" zoomScale="70" zoomScaleNormal="70" workbookViewId="0">
      <selection activeCell="A6" sqref="A6"/>
    </sheetView>
  </sheetViews>
  <sheetFormatPr defaultRowHeight="16.5" x14ac:dyDescent="0.3"/>
  <cols>
    <col min="1" max="1" width="18.125" style="4" bestFit="1" customWidth="1"/>
    <col min="2" max="2" width="8.625" style="23" bestFit="1" customWidth="1"/>
    <col min="3" max="3" width="6.875" style="3" bestFit="1" customWidth="1"/>
    <col min="4" max="5" width="6.375" style="3" customWidth="1"/>
    <col min="6" max="7" width="27.875" style="3" bestFit="1" customWidth="1"/>
    <col min="8" max="8" width="19.125" style="3" customWidth="1"/>
    <col min="9" max="10" width="29.375" style="3" customWidth="1"/>
    <col min="11" max="11" width="37.875" style="12" bestFit="1" customWidth="1"/>
    <col min="12" max="12" width="20.875" style="11" customWidth="1"/>
    <col min="13" max="13" width="29.375" style="12" customWidth="1"/>
    <col min="14" max="14" width="9" style="1"/>
    <col min="15" max="15" width="35.625" style="2" customWidth="1"/>
    <col min="16" max="16" width="15.375" style="2" bestFit="1" customWidth="1"/>
    <col min="17" max="17" width="11.875" style="2" bestFit="1" customWidth="1"/>
    <col min="18" max="18" width="9.375" style="2" bestFit="1" customWidth="1"/>
    <col min="19" max="19" width="9" style="1"/>
    <col min="20" max="20" width="10.625" style="1" bestFit="1" customWidth="1"/>
    <col min="21" max="21" width="8.875" style="1" bestFit="1" customWidth="1"/>
    <col min="22" max="16384" width="9" style="1"/>
  </cols>
  <sheetData>
    <row r="1" spans="1:21" ht="102.75" x14ac:dyDescent="0.3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/>
      <c r="O1" s="13"/>
      <c r="P1" s="13"/>
      <c r="Q1" s="13"/>
      <c r="R1" s="13"/>
    </row>
    <row r="2" spans="1:21" ht="211.7" customHeight="1" x14ac:dyDescent="0.3">
      <c r="A2" s="25" t="s">
        <v>57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  <c r="N2"/>
      <c r="O2" s="13"/>
      <c r="P2" s="13"/>
      <c r="Q2" s="13"/>
      <c r="R2" s="13"/>
    </row>
    <row r="3" spans="1:21" ht="39" customHeight="1" x14ac:dyDescent="0.3">
      <c r="A3" s="42" t="s">
        <v>9</v>
      </c>
      <c r="B3" s="34" t="s">
        <v>22</v>
      </c>
      <c r="C3" s="34"/>
      <c r="D3" s="34"/>
      <c r="E3" s="34"/>
      <c r="F3" s="34"/>
      <c r="G3" s="34"/>
      <c r="H3" s="34"/>
      <c r="I3" s="35" t="s">
        <v>44</v>
      </c>
      <c r="J3" s="36"/>
      <c r="K3" s="41" t="s">
        <v>55</v>
      </c>
      <c r="L3" s="41"/>
      <c r="M3" s="41"/>
      <c r="N3"/>
      <c r="O3" s="13"/>
      <c r="P3" s="13"/>
      <c r="Q3" s="13"/>
      <c r="R3" s="13"/>
    </row>
    <row r="4" spans="1:21" ht="46.35" customHeight="1" x14ac:dyDescent="0.3">
      <c r="A4" s="43"/>
      <c r="B4" s="39" t="s">
        <v>0</v>
      </c>
      <c r="C4" s="40"/>
      <c r="D4" s="39" t="s">
        <v>1</v>
      </c>
      <c r="E4" s="40"/>
      <c r="F4" s="40"/>
      <c r="G4" s="40"/>
      <c r="H4" s="40"/>
      <c r="I4" s="37"/>
      <c r="J4" s="38"/>
      <c r="K4" s="41"/>
      <c r="L4" s="41"/>
      <c r="M4" s="41"/>
      <c r="N4"/>
      <c r="O4" s="31" t="s">
        <v>53</v>
      </c>
      <c r="P4" s="32"/>
      <c r="Q4" s="32"/>
      <c r="R4" s="33"/>
    </row>
    <row r="5" spans="1:21" ht="70.5" customHeight="1" thickBot="1" x14ac:dyDescent="0.35">
      <c r="A5" s="14" t="s">
        <v>10</v>
      </c>
      <c r="B5" s="16" t="s">
        <v>2</v>
      </c>
      <c r="C5" s="16" t="s">
        <v>3</v>
      </c>
      <c r="D5" s="16" t="s">
        <v>4</v>
      </c>
      <c r="E5" s="16" t="s">
        <v>5</v>
      </c>
      <c r="F5" s="16" t="s">
        <v>6</v>
      </c>
      <c r="G5" s="16" t="s">
        <v>7</v>
      </c>
      <c r="H5" s="15" t="s">
        <v>41</v>
      </c>
      <c r="I5" s="17" t="s">
        <v>42</v>
      </c>
      <c r="J5" s="17" t="s">
        <v>43</v>
      </c>
      <c r="K5" s="18" t="s">
        <v>24</v>
      </c>
      <c r="L5" s="18" t="s">
        <v>25</v>
      </c>
      <c r="M5" s="18" t="s">
        <v>8</v>
      </c>
      <c r="N5"/>
      <c r="O5" s="19" t="s">
        <v>16</v>
      </c>
      <c r="P5" s="19" t="s">
        <v>17</v>
      </c>
      <c r="Q5" s="19" t="s">
        <v>18</v>
      </c>
      <c r="R5" s="20" t="s">
        <v>19</v>
      </c>
      <c r="T5" s="21" t="s">
        <v>15</v>
      </c>
      <c r="U5" s="21" t="s">
        <v>19</v>
      </c>
    </row>
    <row r="6" spans="1:21" s="2" customFormat="1" ht="17.25" thickBot="1" x14ac:dyDescent="0.35">
      <c r="A6" s="3" t="s">
        <v>10</v>
      </c>
      <c r="B6" s="24" t="s">
        <v>34</v>
      </c>
      <c r="C6" s="3" t="s">
        <v>32</v>
      </c>
      <c r="D6" s="3">
        <v>1</v>
      </c>
      <c r="E6" s="3">
        <v>1</v>
      </c>
      <c r="F6" s="3" t="s">
        <v>11</v>
      </c>
      <c r="G6" s="3" t="s">
        <v>11</v>
      </c>
      <c r="H6" s="3">
        <v>4</v>
      </c>
      <c r="I6" s="3" t="s">
        <v>31</v>
      </c>
      <c r="J6" s="3"/>
      <c r="K6" s="6" t="str" cm="1">
        <f t="array" ref="K6">IFERROR(_xlfn.IFS(AND(I6="",J6=""),"",COUNTA(I6:J6)&gt;1,"석차등급을 다시 한번 확인해 주십시오.",AND(NOT(I6=""),J6=""),I6,AND(A6="2008년 이후 졸업자",J6="A"),"1등급",AND(A6="2008년 이후 졸업자",J6="B"),"3등급",AND(A6="2008년 이후 졸업자",J6="C"),"5등급",AND(A6="2008년 이후 졸업자",J6="D"),"7등급",AND(A6="2008년 이후 졸업자",J6="E"),"9등급"),"다시 확인해 주십시오")</f>
        <v>3등급</v>
      </c>
      <c r="L6" s="5" t="str" cm="1">
        <f t="array" ref="L6">IFERROR(_xlfn.IFS(AND(I6="",J6=""),"",COUNTA(I6:J6)&gt;1,"다시 확인해 주십시오.",AND(J6="",A6="2007년 이전 졸업자"),"2007년 이전 졸업자",AND(OR(NOT(J6=""),NOT(I6="")),A6="2008년 이후 졸업자"),"2008년 이후 졸업자"),"다시 확인해 주십시오.")</f>
        <v>2008년 이후 졸업자</v>
      </c>
      <c r="M6" s="6" cm="1">
        <f t="array" ref="M6">IFERROR(_xlfn.IFS(AND(NOT(I6=""),L6=A6),LEFT(K6,1)*H6,AND(NOT(J6=""),L6=A6),LEFT(K6,1)*H6),"")</f>
        <v>12</v>
      </c>
      <c r="O6" s="6">
        <f>IF(NOT(L6="다시 확인해 주십시오."),SUM($M$6:$M$1048576), "다시 확인해 주십시오.")</f>
        <v>27</v>
      </c>
      <c r="P6" s="6">
        <f>IF(AND(A6=L6,OR(L6="2007년 이전 졸업자",L6="2008년 이후 졸업자")),SUM($H$6:$H$1048576),"")</f>
        <v>7</v>
      </c>
      <c r="Q6" s="7">
        <f>IFERROR(ROUND($O$6/$P$6,1),"")</f>
        <v>3.9</v>
      </c>
      <c r="R6" s="8">
        <f>IFERROR(VLOOKUP($Q$6,$T$6:$U$86,2,FALSE),"")</f>
        <v>62.75</v>
      </c>
      <c r="T6" s="6">
        <v>1</v>
      </c>
      <c r="U6" s="6">
        <v>70</v>
      </c>
    </row>
    <row r="7" spans="1:21" s="2" customFormat="1" x14ac:dyDescent="0.3">
      <c r="A7" s="3" t="s">
        <v>30</v>
      </c>
      <c r="B7" s="24" t="s">
        <v>34</v>
      </c>
      <c r="C7" s="3" t="s">
        <v>32</v>
      </c>
      <c r="D7" s="3">
        <v>1</v>
      </c>
      <c r="E7" s="3">
        <v>1</v>
      </c>
      <c r="F7" s="3" t="s">
        <v>35</v>
      </c>
      <c r="G7" s="3" t="s">
        <v>36</v>
      </c>
      <c r="H7" s="3">
        <v>2</v>
      </c>
      <c r="I7" s="3"/>
      <c r="J7" s="3" t="s">
        <v>33</v>
      </c>
      <c r="K7" s="6" t="str" cm="1">
        <f t="array" ref="K7">IFERROR(_xlfn.IFS(AND(I7="",J7=""),"",COUNTA(I7:J7)&gt;1,"석차등급을 다시 한번 확인해 주십시오.",AND(NOT(I7=""),J7=""),I7,AND(A7="2008년 이후 졸업자",J7="A"),"1등급",AND(A7="2008년 이후 졸업자",J7="B"),"3등급",AND(A7="2008년 이후 졸업자",J7="C"),"5등급",AND(A7="2008년 이후 졸업자",J7="D"),"7등급",AND(A7="2008년 이후 졸업자",J7="E"),"9등급"),"다시 확인해 주십시오")</f>
        <v>5등급</v>
      </c>
      <c r="L7" s="5" t="str" cm="1">
        <f t="array" ref="L7">IFERROR(_xlfn.IFS(AND(I7="",J7=""),"",COUNTA(I7:J7)&gt;1,"다시 확인해 주십시오.",AND(J7="",A7="2007년 이전 졸업자"),"2007년 이전 졸업자",AND(OR(NOT(J7=""),NOT(I7="")),A7="2008년 이후 졸업자"),"2008년 이후 졸업자"),"다시 확인해 주십시오.")</f>
        <v>2008년 이후 졸업자</v>
      </c>
      <c r="M7" s="6" cm="1">
        <f t="array" ref="M7">IFERROR(_xlfn.IFS(AND(NOT(I7=""),L7=A7),LEFT(K7,1)*H7,AND(NOT(J7=""),L7=A7),LEFT(K7,1)*H7),"")</f>
        <v>10</v>
      </c>
      <c r="T7" s="6">
        <v>1.1000000000000001</v>
      </c>
      <c r="U7" s="6">
        <v>69.75</v>
      </c>
    </row>
    <row r="8" spans="1:21" s="2" customFormat="1" x14ac:dyDescent="0.3">
      <c r="A8" s="3" t="s">
        <v>30</v>
      </c>
      <c r="B8" s="24" t="s">
        <v>34</v>
      </c>
      <c r="C8" s="3" t="s">
        <v>32</v>
      </c>
      <c r="D8" s="3">
        <v>1</v>
      </c>
      <c r="E8" s="3">
        <v>1</v>
      </c>
      <c r="F8" s="3" t="s">
        <v>37</v>
      </c>
      <c r="G8" s="3" t="s">
        <v>37</v>
      </c>
      <c r="H8" s="3"/>
      <c r="I8" s="3"/>
      <c r="J8" s="3"/>
      <c r="K8" s="6" t="str" cm="1">
        <f t="array" ref="K8">IFERROR(_xlfn.IFS(AND(I8="",J8=""),"",COUNTA(I8:J8)&gt;1,"석차등급을 다시 한번 확인해 주십시오.",AND(NOT(I8=""),J8=""),I8,AND(A8="2008년 이후 졸업자",J8="A"),"1등급",AND(A8="2008년 이후 졸업자",J8="B"),"3등급",AND(A8="2008년 이후 졸업자",J8="C"),"5등급",AND(A8="2008년 이후 졸업자",J8="D"),"7등급",AND(A8="2008년 이후 졸업자",J8="E"),"9등급"),"다시 확인해 주십시오")</f>
        <v/>
      </c>
      <c r="L8" s="5" t="str" cm="1">
        <f t="array" ref="L8">IFERROR(_xlfn.IFS(AND(I8="",J8=""),"",COUNTA(I8:J8)&gt;1,"다시 확인해 주십시오.",AND(J8="",A8="2007년 이전 졸업자"),"2007년 이전 졸업자",AND(OR(NOT(J8=""),NOT(I8="")),A8="2008년 이후 졸업자"),"2008년 이후 졸업자"),"다시 확인해 주십시오.")</f>
        <v/>
      </c>
      <c r="M8" s="6" t="str" cm="1">
        <f t="array" ref="M8">IFERROR(_xlfn.IFS(AND(NOT(I8=""),L8=A8),LEFT(K8,1)*H8,AND(NOT(J8=""),L8=A8),LEFT(K8,1)*H8),"")</f>
        <v/>
      </c>
      <c r="T8" s="6">
        <v>1.2</v>
      </c>
      <c r="U8" s="6">
        <v>69.5</v>
      </c>
    </row>
    <row r="9" spans="1:21" s="2" customFormat="1" x14ac:dyDescent="0.3">
      <c r="A9" s="3" t="s">
        <v>30</v>
      </c>
      <c r="B9" s="24" t="s">
        <v>34</v>
      </c>
      <c r="C9" s="3" t="s">
        <v>32</v>
      </c>
      <c r="D9" s="3">
        <v>1</v>
      </c>
      <c r="E9" s="3">
        <v>1</v>
      </c>
      <c r="F9" s="3" t="s">
        <v>38</v>
      </c>
      <c r="G9" s="3" t="s">
        <v>39</v>
      </c>
      <c r="H9" s="3">
        <v>1</v>
      </c>
      <c r="I9" s="3" t="s">
        <v>40</v>
      </c>
      <c r="J9" s="3"/>
      <c r="K9" s="6" t="str" cm="1">
        <f t="array" ref="K9">IFERROR(_xlfn.IFS(AND(I9="",J9=""),"",COUNTA(I9:J9)&gt;1,"석차등급을 다시 한번 확인해 주십시오.",AND(NOT(I9=""),J9=""),I9,AND(A9="2008년 이후 졸업자",J9="A"),"1등급",AND(A9="2008년 이후 졸업자",J9="B"),"3등급",AND(A9="2008년 이후 졸업자",J9="C"),"5등급",AND(A9="2008년 이후 졸업자",J9="D"),"7등급",AND(A9="2008년 이후 졸업자",J9="E"),"9등급"),"다시 확인해 주십시오")</f>
        <v>5등급</v>
      </c>
      <c r="L9" s="5" t="str" cm="1">
        <f t="array" ref="L9">IFERROR(_xlfn.IFS(AND(I9="",J9=""),"",COUNTA(I9:J9)&gt;1,"다시 확인해 주십시오.",AND(J9="",A9="2007년 이전 졸업자"),"2007년 이전 졸업자",AND(OR(NOT(J9=""),NOT(I9="")),A9="2008년 이후 졸업자"),"2008년 이후 졸업자"),"다시 확인해 주십시오.")</f>
        <v>2008년 이후 졸업자</v>
      </c>
      <c r="M9" s="6" cm="1">
        <f t="array" ref="M9">IFERROR(_xlfn.IFS(AND(NOT(I9=""),L9=A9),LEFT(K9,1)*H9,AND(NOT(J9=""),L9=A9),LEFT(K9,1)*H9),"")</f>
        <v>5</v>
      </c>
      <c r="T9" s="6">
        <v>1.3</v>
      </c>
      <c r="U9" s="6">
        <v>69.25</v>
      </c>
    </row>
    <row r="10" spans="1:21" s="2" customFormat="1" x14ac:dyDescent="0.3">
      <c r="A10" s="3"/>
      <c r="B10" s="24"/>
      <c r="C10" s="3"/>
      <c r="D10" s="3"/>
      <c r="E10" s="3"/>
      <c r="F10" s="3"/>
      <c r="G10" s="3"/>
      <c r="H10" s="3"/>
      <c r="I10" s="3"/>
      <c r="J10" s="3"/>
      <c r="K10" s="6" t="str" cm="1">
        <f t="array" ref="K10">IFERROR(_xlfn.IFS(AND(I10="",J10=""),"",COUNTA(I10:J10)&gt;1,"석차등급을 다시 한번 확인해 주십시오.",AND(NOT(I10=""),J10=""),I10,AND(A10="2008년 이후 졸업자",J10="A"),"1등급",AND(A10="2008년 이후 졸업자",J10="B"),"3등급",AND(A10="2008년 이후 졸업자",J10="C"),"5등급",AND(A10="2008년 이후 졸업자",J10="D"),"7등급",AND(A10="2008년 이후 졸업자",J10="E"),"9등급"),"다시 확인해 주십시오")</f>
        <v/>
      </c>
      <c r="L10" s="5" t="str" cm="1">
        <f t="array" ref="L10">IFERROR(_xlfn.IFS(AND(I10="",J10=""),"",COUNTA(I10:J10)&gt;1,"다시 확인해 주십시오.",AND(J10="",A10="2007년 이전 졸업자"),"2007년 이전 졸업자",AND(OR(NOT(J10=""),NOT(I10="")),A10="2008년 이후 졸업자"),"2008년 이후 졸업자"),"다시 확인해 주십시오.")</f>
        <v/>
      </c>
      <c r="M10" s="6" t="str" cm="1">
        <f t="array" ref="M10">IFERROR(_xlfn.IFS(AND(NOT(I10=""),L10=A10),LEFT(K10,1)*H10,AND(NOT(J10=""),L10=A10),LEFT(K10,1)*H10),"")</f>
        <v/>
      </c>
      <c r="T10" s="6">
        <v>1.4</v>
      </c>
      <c r="U10" s="6">
        <v>69</v>
      </c>
    </row>
    <row r="11" spans="1:21" s="2" customFormat="1" x14ac:dyDescent="0.3">
      <c r="A11" s="3"/>
      <c r="B11" s="24"/>
      <c r="C11" s="3"/>
      <c r="D11" s="3"/>
      <c r="E11" s="3"/>
      <c r="F11" s="3"/>
      <c r="G11" s="3"/>
      <c r="H11" s="3"/>
      <c r="I11" s="3"/>
      <c r="J11" s="3"/>
      <c r="K11" s="6" t="str" cm="1">
        <f t="array" ref="K11">IFERROR(_xlfn.IFS(AND(I11="",J11=""),"",COUNTA(I11:J11)&gt;1,"석차등급을 다시 한번 확인해 주십시오.",AND(NOT(I11=""),J11=""),I11,AND(A11="2008년 이후 졸업자",J11="A"),"1등급",AND(A11="2008년 이후 졸업자",J11="B"),"3등급",AND(A11="2008년 이후 졸업자",J11="C"),"5등급",AND(A11="2008년 이후 졸업자",J11="D"),"7등급",AND(A11="2008년 이후 졸업자",J11="E"),"9등급"),"다시 확인해 주십시오")</f>
        <v/>
      </c>
      <c r="L11" s="5" t="str" cm="1">
        <f t="array" ref="L11">IFERROR(_xlfn.IFS(AND(I11="",J11=""),"",COUNTA(I11:J11)&gt;1,"다시 확인해 주십시오.",AND(J11="",A11="2007년 이전 졸업자"),"2007년 이전 졸업자",AND(OR(NOT(J11=""),NOT(I11="")),A11="2008년 이후 졸업자"),"2008년 이후 졸업자"),"다시 확인해 주십시오.")</f>
        <v/>
      </c>
      <c r="M11" s="6" t="str" cm="1">
        <f t="array" ref="M11">IFERROR(_xlfn.IFS(AND(NOT(I11=""),L11=A11),LEFT(K11,1)*H11,AND(NOT(J11=""),L11=A11),LEFT(K11,1)*H11),"")</f>
        <v/>
      </c>
      <c r="T11" s="6">
        <v>1.5</v>
      </c>
      <c r="U11" s="6">
        <v>68.75</v>
      </c>
    </row>
    <row r="12" spans="1:21" x14ac:dyDescent="0.3">
      <c r="A12" s="3"/>
      <c r="B12" s="24"/>
      <c r="K12" s="6" t="str" cm="1">
        <f t="array" ref="K12">IFERROR(_xlfn.IFS(AND(I12="",J12=""),"",COUNTA(I12:J12)&gt;1,"석차등급을 다시 한번 확인해 주십시오.",AND(NOT(I12=""),J12=""),I12,AND(A12="2008년 이후 졸업자",J12="A"),"1등급",AND(A12="2008년 이후 졸업자",J12="B"),"3등급",AND(A12="2008년 이후 졸업자",J12="C"),"5등급",AND(A12="2008년 이후 졸업자",J12="D"),"7등급",AND(A12="2008년 이후 졸업자",J12="E"),"9등급"),"다시 확인해 주십시오")</f>
        <v/>
      </c>
      <c r="L12" s="5" t="str" cm="1">
        <f t="array" ref="L12">IFERROR(_xlfn.IFS(AND(I12="",J12=""),"",COUNTA(I12:J12)&gt;1,"다시 확인해 주십시오.",AND(J12="",A12="2007년 이전 졸업자"),"2007년 이전 졸업자",AND(OR(NOT(J12=""),NOT(I12="")),A12="2008년 이후 졸업자"),"2008년 이후 졸업자"),"다시 확인해 주십시오.")</f>
        <v/>
      </c>
      <c r="M12" s="6" t="str" cm="1">
        <f t="array" ref="M12">IFERROR(_xlfn.IFS(AND(NOT(I12=""),L12=A12),LEFT(K12,1)*H12,AND(NOT(J12=""),L12=A12),LEFT(K12,1)*H12),"")</f>
        <v/>
      </c>
      <c r="N12" s="2"/>
      <c r="T12" s="6">
        <v>1.6</v>
      </c>
      <c r="U12" s="6">
        <v>68.5</v>
      </c>
    </row>
    <row r="13" spans="1:21" x14ac:dyDescent="0.3">
      <c r="A13" s="3"/>
      <c r="B13" s="24"/>
      <c r="K13" s="6" t="str" cm="1">
        <f t="array" ref="K13">IFERROR(_xlfn.IFS(AND(I13="",J13=""),"",COUNTA(I13:J13)&gt;1,"석차등급을 다시 한번 확인해 주십시오.",AND(NOT(I13=""),J13=""),I13,AND(A13="2008년 이후 졸업자",J13="A"),"1등급",AND(A13="2008년 이후 졸업자",J13="B"),"3등급",AND(A13="2008년 이후 졸업자",J13="C"),"5등급",AND(A13="2008년 이후 졸업자",J13="D"),"7등급",AND(A13="2008년 이후 졸업자",J13="E"),"9등급"),"다시 확인해 주십시오")</f>
        <v/>
      </c>
      <c r="L13" s="5" t="str" cm="1">
        <f t="array" ref="L13">IFERROR(_xlfn.IFS(AND(I13="",J13=""),"",COUNTA(I13:J13)&gt;1,"다시 확인해 주십시오.",AND(J13="",A13="2007년 이전 졸업자"),"2007년 이전 졸업자",AND(OR(NOT(J13=""),NOT(I13="")),A13="2008년 이후 졸업자"),"2008년 이후 졸업자"),"다시 확인해 주십시오.")</f>
        <v/>
      </c>
      <c r="M13" s="6" t="str" cm="1">
        <f t="array" ref="M13">IFERROR(_xlfn.IFS(AND(NOT(I13=""),L13=A13),LEFT(K13,1)*H13,AND(NOT(J13=""),L13=A13),LEFT(K13,1)*H13),"")</f>
        <v/>
      </c>
      <c r="N13" s="2"/>
      <c r="T13" s="6">
        <v>1.7</v>
      </c>
      <c r="U13" s="6">
        <v>68.25</v>
      </c>
    </row>
    <row r="14" spans="1:21" x14ac:dyDescent="0.3">
      <c r="A14" s="3"/>
      <c r="B14" s="24"/>
      <c r="K14" s="6" t="str" cm="1">
        <f t="array" ref="K14">IFERROR(_xlfn.IFS(AND(I14="",J14=""),"",COUNTA(I14:J14)&gt;1,"석차등급을 다시 한번 확인해 주십시오.",AND(NOT(I14=""),J14=""),I14,AND(A14="2008년 이후 졸업자",J14="A"),"1등급",AND(A14="2008년 이후 졸업자",J14="B"),"3등급",AND(A14="2008년 이후 졸업자",J14="C"),"5등급",AND(A14="2008년 이후 졸업자",J14="D"),"7등급",AND(A14="2008년 이후 졸업자",J14="E"),"9등급"),"다시 확인해 주십시오")</f>
        <v/>
      </c>
      <c r="L14" s="5" t="str" cm="1">
        <f t="array" ref="L14">IFERROR(_xlfn.IFS(AND(I14="",J14=""),"",COUNTA(I14:J14)&gt;1,"다시 확인해 주십시오.",AND(J14="",A14="2007년 이전 졸업자"),"2007년 이전 졸업자",AND(OR(NOT(J14=""),NOT(I14="")),A14="2008년 이후 졸업자"),"2008년 이후 졸업자"),"다시 확인해 주십시오.")</f>
        <v/>
      </c>
      <c r="M14" s="6" t="str" cm="1">
        <f t="array" ref="M14">IFERROR(_xlfn.IFS(AND(NOT(I14=""),L14=A14),LEFT(K14,1)*H14,AND(NOT(J14=""),L14=A14),LEFT(K14,1)*H14),"")</f>
        <v/>
      </c>
      <c r="N14" s="2"/>
      <c r="T14" s="6">
        <v>1.8</v>
      </c>
      <c r="U14" s="6">
        <v>68</v>
      </c>
    </row>
    <row r="15" spans="1:21" x14ac:dyDescent="0.3">
      <c r="A15" s="3"/>
      <c r="K15" s="6" t="str" cm="1">
        <f t="array" ref="K15">IFERROR(_xlfn.IFS(AND(I15="",J15=""),"",COUNTA(I15:J15)&gt;1,"석차등급을 다시 한번 확인해 주십시오.",AND(NOT(I15=""),J15=""),I15,AND(A15="2008년 이후 졸업자",J15="A"),"1등급",AND(A15="2008년 이후 졸업자",J15="B"),"3등급",AND(A15="2008년 이후 졸업자",J15="C"),"5등급",AND(A15="2008년 이후 졸업자",J15="D"),"7등급",AND(A15="2008년 이후 졸업자",J15="E"),"9등급"),"다시 확인해 주십시오")</f>
        <v/>
      </c>
      <c r="L15" s="5" t="str" cm="1">
        <f t="array" ref="L15">IFERROR(_xlfn.IFS(AND(I15="",J15=""),"",COUNTA(I15:J15)&gt;1,"다시 확인해 주십시오.",AND(J15="",A15="2007년 이전 졸업자"),"2007년 이전 졸업자",AND(OR(NOT(J15=""),NOT(I15="")),A15="2008년 이후 졸업자"),"2008년 이후 졸업자"),"다시 확인해 주십시오.")</f>
        <v/>
      </c>
      <c r="M15" s="6" t="str" cm="1">
        <f t="array" ref="M15">IFERROR(_xlfn.IFS(AND(NOT(I15=""),L15=A15),LEFT(K15,1)*H15,AND(NOT(J15=""),L15=A15),LEFT(K15,1)*H15),"")</f>
        <v/>
      </c>
      <c r="N15" s="2"/>
      <c r="T15" s="6">
        <v>1.9</v>
      </c>
      <c r="U15" s="6">
        <v>67.75</v>
      </c>
    </row>
    <row r="16" spans="1:21" x14ac:dyDescent="0.3">
      <c r="A16" s="3"/>
      <c r="K16" s="6" t="str" cm="1">
        <f t="array" ref="K16">IFERROR(_xlfn.IFS(AND(I16="",J16=""),"",COUNTA(I16:J16)&gt;1,"석차등급을 다시 한번 확인해 주십시오.",AND(NOT(I16=""),J16=""),I16,AND(A16="2008년 이후 졸업자",J16="A"),"1등급",AND(A16="2008년 이후 졸업자",J16="B"),"3등급",AND(A16="2008년 이후 졸업자",J16="C"),"5등급",AND(A16="2008년 이후 졸업자",J16="D"),"7등급",AND(A16="2008년 이후 졸업자",J16="E"),"9등급"),"다시 확인해 주십시오")</f>
        <v/>
      </c>
      <c r="L16" s="5" t="str" cm="1">
        <f t="array" ref="L16">IFERROR(_xlfn.IFS(AND(I16="",J16=""),"",COUNTA(I16:J16)&gt;1,"다시 확인해 주십시오.",AND(J16="",A16="2007년 이전 졸업자"),"2007년 이전 졸업자",AND(OR(NOT(J16=""),NOT(I16="")),A16="2008년 이후 졸업자"),"2008년 이후 졸업자"),"다시 확인해 주십시오.")</f>
        <v/>
      </c>
      <c r="M16" s="6" t="str" cm="1">
        <f t="array" ref="M16">IFERROR(_xlfn.IFS(AND(NOT(I16=""),L16=A16),LEFT(K16,1)*H16,AND(NOT(J16=""),L16=A16),LEFT(K16,1)*H16),"")</f>
        <v/>
      </c>
      <c r="N16" s="2"/>
      <c r="T16" s="6">
        <v>2</v>
      </c>
      <c r="U16" s="6">
        <v>67.5</v>
      </c>
    </row>
    <row r="17" spans="1:21" x14ac:dyDescent="0.3">
      <c r="A17" s="3"/>
      <c r="K17" s="6" t="str" cm="1">
        <f t="array" ref="K17">IFERROR(_xlfn.IFS(AND(I17="",J17=""),"",COUNTA(I17:J17)&gt;1,"석차등급을 다시 한번 확인해 주십시오.",AND(NOT(I17=""),J17=""),I17,AND(A17="2008년 이후 졸업자",J17="A"),"1등급",AND(A17="2008년 이후 졸업자",J17="B"),"3등급",AND(A17="2008년 이후 졸업자",J17="C"),"5등급",AND(A17="2008년 이후 졸업자",J17="D"),"7등급",AND(A17="2008년 이후 졸업자",J17="E"),"9등급"),"다시 확인해 주십시오")</f>
        <v/>
      </c>
      <c r="L17" s="5" t="str" cm="1">
        <f t="array" ref="L17">IFERROR(_xlfn.IFS(AND(I17="",J17=""),"",COUNTA(I17:J17)&gt;1,"다시 확인해 주십시오.",AND(J17="",A17="2007년 이전 졸업자"),"2007년 이전 졸업자",AND(OR(NOT(J17=""),NOT(I17="")),A17="2008년 이후 졸업자"),"2008년 이후 졸업자"),"다시 확인해 주십시오.")</f>
        <v/>
      </c>
      <c r="M17" s="6" t="str" cm="1">
        <f t="array" ref="M17">IFERROR(_xlfn.IFS(AND(NOT(I17=""),L17=A17),LEFT(K17,1)*H17,AND(NOT(J17=""),L17=A17),LEFT(K17,1)*H17),"")</f>
        <v/>
      </c>
      <c r="N17" s="2"/>
      <c r="T17" s="6">
        <v>2.1</v>
      </c>
      <c r="U17" s="6">
        <v>67.25</v>
      </c>
    </row>
    <row r="18" spans="1:21" x14ac:dyDescent="0.3">
      <c r="A18" s="3"/>
      <c r="K18" s="6" t="str" cm="1">
        <f t="array" ref="K18">IFERROR(_xlfn.IFS(AND(I18="",J18=""),"",COUNTA(I18:J18)&gt;1,"석차등급을 다시 한번 확인해 주십시오.",AND(NOT(I18=""),J18=""),I18,AND(A18="2008년 이후 졸업자",J18="A"),"1등급",AND(A18="2008년 이후 졸업자",J18="B"),"3등급",AND(A18="2008년 이후 졸업자",J18="C"),"5등급",AND(A18="2008년 이후 졸업자",J18="D"),"7등급",AND(A18="2008년 이후 졸업자",J18="E"),"9등급"),"다시 확인해 주십시오")</f>
        <v/>
      </c>
      <c r="L18" s="5" t="str" cm="1">
        <f t="array" ref="L18">IFERROR(_xlfn.IFS(AND(I18="",J18=""),"",COUNTA(I18:J18)&gt;1,"다시 확인해 주십시오.",AND(J18="",A18="2007년 이전 졸업자"),"2007년 이전 졸업자",AND(OR(NOT(J18=""),NOT(I18="")),A18="2008년 이후 졸업자"),"2008년 이후 졸업자"),"다시 확인해 주십시오.")</f>
        <v/>
      </c>
      <c r="M18" s="6" t="str" cm="1">
        <f t="array" ref="M18">IFERROR(_xlfn.IFS(AND(NOT(I18=""),L18=A18),LEFT(K18,1)*H18,AND(NOT(J18=""),L18=A18),LEFT(K18,1)*H18),"")</f>
        <v/>
      </c>
      <c r="N18" s="2"/>
      <c r="T18" s="6">
        <v>2.2000000000000002</v>
      </c>
      <c r="U18" s="6">
        <v>67</v>
      </c>
    </row>
    <row r="19" spans="1:21" x14ac:dyDescent="0.3">
      <c r="A19" s="3"/>
      <c r="K19" s="6" t="str" cm="1">
        <f t="array" ref="K19">IFERROR(_xlfn.IFS(AND(I19="",J19=""),"",COUNTA(I19:J19)&gt;1,"석차등급을 다시 한번 확인해 주십시오.",AND(NOT(I19=""),J19=""),I19,AND(A19="2008년 이후 졸업자",J19="A"),"1등급",AND(A19="2008년 이후 졸업자",J19="B"),"3등급",AND(A19="2008년 이후 졸업자",J19="C"),"5등급",AND(A19="2008년 이후 졸업자",J19="D"),"7등급",AND(A19="2008년 이후 졸업자",J19="E"),"9등급"),"다시 확인해 주십시오")</f>
        <v/>
      </c>
      <c r="L19" s="5" t="str" cm="1">
        <f t="array" ref="L19">IFERROR(_xlfn.IFS(AND(I19="",J19=""),"",COUNTA(I19:J19)&gt;1,"다시 확인해 주십시오.",AND(J19="",A19="2007년 이전 졸업자"),"2007년 이전 졸업자",AND(OR(NOT(J19=""),NOT(I19="")),A19="2008년 이후 졸업자"),"2008년 이후 졸업자"),"다시 확인해 주십시오.")</f>
        <v/>
      </c>
      <c r="M19" s="6" t="str" cm="1">
        <f t="array" ref="M19">IFERROR(_xlfn.IFS(AND(NOT(I19=""),L19=A19),LEFT(K19,1)*H19,AND(NOT(J19=""),L19=A19),LEFT(K19,1)*H19),"")</f>
        <v/>
      </c>
      <c r="N19" s="2"/>
      <c r="T19" s="6">
        <v>2.2999999999999998</v>
      </c>
      <c r="U19" s="6">
        <v>66.75</v>
      </c>
    </row>
    <row r="20" spans="1:21" x14ac:dyDescent="0.3">
      <c r="A20" s="3"/>
      <c r="K20" s="6" t="str" cm="1">
        <f t="array" ref="K20">IFERROR(_xlfn.IFS(AND(I20="",J20=""),"",COUNTA(I20:J20)&gt;1,"석차등급을 다시 한번 확인해 주십시오.",AND(NOT(I20=""),J20=""),I20,AND(A20="2008년 이후 졸업자",J20="A"),"1등급",AND(A20="2008년 이후 졸업자",J20="B"),"3등급",AND(A20="2008년 이후 졸업자",J20="C"),"5등급",AND(A20="2008년 이후 졸업자",J20="D"),"7등급",AND(A20="2008년 이후 졸업자",J20="E"),"9등급"),"다시 확인해 주십시오")</f>
        <v/>
      </c>
      <c r="L20" s="5" t="str" cm="1">
        <f t="array" ref="L20">IFERROR(_xlfn.IFS(AND(I20="",J20=""),"",COUNTA(I20:J20)&gt;1,"다시 확인해 주십시오.",AND(J20="",A20="2007년 이전 졸업자"),"2007년 이전 졸업자",AND(OR(NOT(J20=""),NOT(I20="")),A20="2008년 이후 졸업자"),"2008년 이후 졸업자"),"다시 확인해 주십시오.")</f>
        <v/>
      </c>
      <c r="M20" s="6" t="str" cm="1">
        <f t="array" ref="M20">IFERROR(_xlfn.IFS(AND(NOT(I20=""),L20=A20),LEFT(K20,1)*H20,AND(NOT(J20=""),L20=A20),LEFT(K20,1)*H20),"")</f>
        <v/>
      </c>
      <c r="N20" s="2"/>
      <c r="T20" s="6">
        <v>2.4</v>
      </c>
      <c r="U20" s="6">
        <v>66.5</v>
      </c>
    </row>
    <row r="21" spans="1:21" x14ac:dyDescent="0.3">
      <c r="A21" s="3"/>
      <c r="K21" s="6" t="str" cm="1">
        <f t="array" ref="K21">IFERROR(_xlfn.IFS(AND(I21="",J21=""),"",COUNTA(I21:J21)&gt;1,"석차등급을 다시 한번 확인해 주십시오.",AND(NOT(I21=""),J21=""),I21,AND(A21="2008년 이후 졸업자",J21="A"),"1등급",AND(A21="2008년 이후 졸업자",J21="B"),"3등급",AND(A21="2008년 이후 졸업자",J21="C"),"5등급",AND(A21="2008년 이후 졸업자",J21="D"),"7등급",AND(A21="2008년 이후 졸업자",J21="E"),"9등급"),"다시 확인해 주십시오")</f>
        <v/>
      </c>
      <c r="L21" s="5" t="str" cm="1">
        <f t="array" ref="L21">IFERROR(_xlfn.IFS(AND(I21="",J21=""),"",COUNTA(I21:J21)&gt;1,"다시 확인해 주십시오.",AND(J21="",A21="2007년 이전 졸업자"),"2007년 이전 졸업자",AND(OR(NOT(J21=""),NOT(I21="")),A21="2008년 이후 졸업자"),"2008년 이후 졸업자"),"다시 확인해 주십시오.")</f>
        <v/>
      </c>
      <c r="M21" s="6" t="str" cm="1">
        <f t="array" ref="M21">IFERROR(_xlfn.IFS(AND(NOT(I21=""),L21=A21),LEFT(K21,1)*H21,AND(NOT(J21=""),L21=A21),LEFT(K21,1)*H21),"")</f>
        <v/>
      </c>
      <c r="N21" s="2"/>
      <c r="T21" s="6">
        <v>2.5</v>
      </c>
      <c r="U21" s="6">
        <v>66.25</v>
      </c>
    </row>
    <row r="22" spans="1:21" x14ac:dyDescent="0.3">
      <c r="A22" s="3"/>
      <c r="K22" s="6" t="str" cm="1">
        <f t="array" ref="K22">IFERROR(_xlfn.IFS(AND(I22="",J22=""),"",COUNTA(I22:J22)&gt;1,"석차등급을 다시 한번 확인해 주십시오.",AND(NOT(I22=""),J22=""),I22,AND(A22="2008년 이후 졸업자",J22="A"),"1등급",AND(A22="2008년 이후 졸업자",J22="B"),"3등급",AND(A22="2008년 이후 졸업자",J22="C"),"5등급",AND(A22="2008년 이후 졸업자",J22="D"),"7등급",AND(A22="2008년 이후 졸업자",J22="E"),"9등급"),"다시 확인해 주십시오")</f>
        <v/>
      </c>
      <c r="L22" s="5" t="str" cm="1">
        <f t="array" ref="L22">IFERROR(_xlfn.IFS(AND(I22="",J22=""),"",COUNTA(I22:J22)&gt;1,"다시 확인해 주십시오.",AND(J22="",A22="2007년 이전 졸업자"),"2007년 이전 졸업자",AND(OR(NOT(J22=""),NOT(I22="")),A22="2008년 이후 졸업자"),"2008년 이후 졸업자"),"다시 확인해 주십시오.")</f>
        <v/>
      </c>
      <c r="M22" s="6" t="str" cm="1">
        <f t="array" ref="M22">IFERROR(_xlfn.IFS(AND(NOT(I22=""),L22=A22),LEFT(K22,1)*H22,AND(NOT(J22=""),L22=A22),LEFT(K22,1)*H22),"")</f>
        <v/>
      </c>
      <c r="N22" s="2"/>
      <c r="T22" s="6">
        <v>2.6</v>
      </c>
      <c r="U22" s="6">
        <v>66</v>
      </c>
    </row>
    <row r="23" spans="1:21" x14ac:dyDescent="0.3">
      <c r="A23" s="3"/>
      <c r="K23" s="6" t="str" cm="1">
        <f t="array" ref="K23">IFERROR(_xlfn.IFS(AND(I23="",J23=""),"",COUNTA(I23:J23)&gt;1,"석차등급을 다시 한번 확인해 주십시오.",AND(NOT(I23=""),J23=""),I23,AND(A23="2008년 이후 졸업자",J23="A"),"1등급",AND(A23="2008년 이후 졸업자",J23="B"),"3등급",AND(A23="2008년 이후 졸업자",J23="C"),"5등급",AND(A23="2008년 이후 졸업자",J23="D"),"7등급",AND(A23="2008년 이후 졸업자",J23="E"),"9등급"),"다시 확인해 주십시오")</f>
        <v/>
      </c>
      <c r="L23" s="5" t="str" cm="1">
        <f t="array" ref="L23">IFERROR(_xlfn.IFS(AND(I23="",J23=""),"",COUNTA(I23:J23)&gt;1,"다시 확인해 주십시오.",AND(J23="",A23="2007년 이전 졸업자"),"2007년 이전 졸업자",AND(OR(NOT(J23=""),NOT(I23="")),A23="2008년 이후 졸업자"),"2008년 이후 졸업자"),"다시 확인해 주십시오.")</f>
        <v/>
      </c>
      <c r="M23" s="6" t="str" cm="1">
        <f t="array" ref="M23">IFERROR(_xlfn.IFS(AND(NOT(I23=""),L23=A23),LEFT(K23,1)*H23,AND(NOT(J23=""),L23=A23),LEFT(K23,1)*H23),"")</f>
        <v/>
      </c>
      <c r="N23" s="2"/>
      <c r="T23" s="6">
        <v>2.7</v>
      </c>
      <c r="U23" s="6">
        <v>65.75</v>
      </c>
    </row>
    <row r="24" spans="1:21" x14ac:dyDescent="0.3">
      <c r="A24" s="3"/>
      <c r="K24" s="6" t="str" cm="1">
        <f t="array" ref="K24">IFERROR(_xlfn.IFS(AND(I24="",J24=""),"",COUNTA(I24:J24)&gt;1,"석차등급을 다시 한번 확인해 주십시오.",AND(NOT(I24=""),J24=""),I24,AND(A24="2008년 이후 졸업자",J24="A"),"1등급",AND(A24="2008년 이후 졸업자",J24="B"),"3등급",AND(A24="2008년 이후 졸업자",J24="C"),"5등급",AND(A24="2008년 이후 졸업자",J24="D"),"7등급",AND(A24="2008년 이후 졸업자",J24="E"),"9등급"),"다시 확인해 주십시오")</f>
        <v/>
      </c>
      <c r="L24" s="5" t="str" cm="1">
        <f t="array" ref="L24">IFERROR(_xlfn.IFS(AND(I24="",J24=""),"",COUNTA(I24:J24)&gt;1,"다시 확인해 주십시오.",AND(J24="",A24="2007년 이전 졸업자"),"2007년 이전 졸업자",AND(OR(NOT(J24=""),NOT(I24="")),A24="2008년 이후 졸업자"),"2008년 이후 졸업자"),"다시 확인해 주십시오.")</f>
        <v/>
      </c>
      <c r="M24" s="6" t="str" cm="1">
        <f t="array" ref="M24">IFERROR(_xlfn.IFS(AND(NOT(I24=""),L24=A24),LEFT(K24,1)*H24,AND(NOT(J24=""),L24=A24),LEFT(K24,1)*H24),"")</f>
        <v/>
      </c>
      <c r="N24" s="2"/>
      <c r="T24" s="6">
        <v>2.8</v>
      </c>
      <c r="U24" s="6">
        <v>65.5</v>
      </c>
    </row>
    <row r="25" spans="1:21" x14ac:dyDescent="0.3">
      <c r="A25" s="3"/>
      <c r="K25" s="6" t="str" cm="1">
        <f t="array" ref="K25">IFERROR(_xlfn.IFS(AND(I25="",J25=""),"",COUNTA(I25:J25)&gt;1,"석차등급을 다시 한번 확인해 주십시오.",AND(NOT(I25=""),J25=""),I25,AND(A25="2008년 이후 졸업자",J25="A"),"1등급",AND(A25="2008년 이후 졸업자",J25="B"),"3등급",AND(A25="2008년 이후 졸업자",J25="C"),"5등급",AND(A25="2008년 이후 졸업자",J25="D"),"7등급",AND(A25="2008년 이후 졸업자",J25="E"),"9등급"),"다시 확인해 주십시오")</f>
        <v/>
      </c>
      <c r="L25" s="5" t="str" cm="1">
        <f t="array" ref="L25">IFERROR(_xlfn.IFS(AND(I25="",J25=""),"",COUNTA(I25:J25)&gt;1,"다시 확인해 주십시오.",AND(J25="",A25="2007년 이전 졸업자"),"2007년 이전 졸업자",AND(OR(NOT(J25=""),NOT(I25="")),A25="2008년 이후 졸업자"),"2008년 이후 졸업자"),"다시 확인해 주십시오.")</f>
        <v/>
      </c>
      <c r="M25" s="6" t="str" cm="1">
        <f t="array" ref="M25">IFERROR(_xlfn.IFS(AND(NOT(I25=""),L25=A25),LEFT(K25,1)*H25,AND(NOT(J25=""),L25=A25),LEFT(K25,1)*H25),"")</f>
        <v/>
      </c>
      <c r="N25" s="2"/>
      <c r="T25" s="6">
        <v>2.9</v>
      </c>
      <c r="U25" s="6">
        <v>65.25</v>
      </c>
    </row>
    <row r="26" spans="1:21" x14ac:dyDescent="0.3">
      <c r="A26" s="3"/>
      <c r="K26" s="6" t="str" cm="1">
        <f t="array" ref="K26">IFERROR(_xlfn.IFS(AND(I26="",J26=""),"",COUNTA(I26:J26)&gt;1,"석차등급을 다시 한번 확인해 주십시오.",AND(NOT(I26=""),J26=""),I26,AND(A26="2008년 이후 졸업자",J26="A"),"1등급",AND(A26="2008년 이후 졸업자",J26="B"),"3등급",AND(A26="2008년 이후 졸업자",J26="C"),"5등급",AND(A26="2008년 이후 졸업자",J26="D"),"7등급",AND(A26="2008년 이후 졸업자",J26="E"),"9등급"),"다시 확인해 주십시오")</f>
        <v/>
      </c>
      <c r="L26" s="5" t="str" cm="1">
        <f t="array" ref="L26">IFERROR(_xlfn.IFS(AND(I26="",J26=""),"",COUNTA(I26:J26)&gt;1,"다시 확인해 주십시오.",AND(J26="",A26="2007년 이전 졸업자"),"2007년 이전 졸업자",AND(OR(NOT(J26=""),NOT(I26="")),A26="2008년 이후 졸업자"),"2008년 이후 졸업자"),"다시 확인해 주십시오.")</f>
        <v/>
      </c>
      <c r="M26" s="6" t="str" cm="1">
        <f t="array" ref="M26">IFERROR(_xlfn.IFS(AND(NOT(I26=""),L26=A26),LEFT(K26,1)*H26,AND(NOT(J26=""),L26=A26),LEFT(K26,1)*H26),"")</f>
        <v/>
      </c>
      <c r="N26" s="2"/>
      <c r="T26" s="6">
        <v>3</v>
      </c>
      <c r="U26" s="6">
        <v>65</v>
      </c>
    </row>
    <row r="27" spans="1:21" x14ac:dyDescent="0.3">
      <c r="A27" s="3"/>
      <c r="K27" s="6" t="str" cm="1">
        <f t="array" ref="K27">IFERROR(_xlfn.IFS(AND(I27="",J27=""),"",COUNTA(I27:J27)&gt;1,"석차등급을 다시 한번 확인해 주십시오.",AND(NOT(I27=""),J27=""),I27,AND(A27="2008년 이후 졸업자",J27="A"),"1등급",AND(A27="2008년 이후 졸업자",J27="B"),"3등급",AND(A27="2008년 이후 졸업자",J27="C"),"5등급",AND(A27="2008년 이후 졸업자",J27="D"),"7등급",AND(A27="2008년 이후 졸업자",J27="E"),"9등급"),"다시 확인해 주십시오")</f>
        <v/>
      </c>
      <c r="L27" s="5" t="str" cm="1">
        <f t="array" ref="L27">IFERROR(_xlfn.IFS(AND(I27="",J27=""),"",COUNTA(I27:J27)&gt;1,"다시 확인해 주십시오.",AND(J27="",A27="2007년 이전 졸업자"),"2007년 이전 졸업자",AND(OR(NOT(J27=""),NOT(I27="")),A27="2008년 이후 졸업자"),"2008년 이후 졸업자"),"다시 확인해 주십시오.")</f>
        <v/>
      </c>
      <c r="M27" s="6" t="str" cm="1">
        <f t="array" ref="M27">IFERROR(_xlfn.IFS(AND(NOT(I27=""),L27=A27),LEFT(K27,1)*H27,AND(NOT(J27=""),L27=A27),LEFT(K27,1)*H27),"")</f>
        <v/>
      </c>
      <c r="N27" s="2"/>
      <c r="T27" s="6">
        <v>3.1</v>
      </c>
      <c r="U27" s="6">
        <v>64.75</v>
      </c>
    </row>
    <row r="28" spans="1:21" x14ac:dyDescent="0.3">
      <c r="A28" s="3"/>
      <c r="K28" s="6" t="str" cm="1">
        <f t="array" ref="K28">IFERROR(_xlfn.IFS(AND(I28="",J28=""),"",COUNTA(I28:J28)&gt;1,"석차등급을 다시 한번 확인해 주십시오.",AND(NOT(I28=""),J28=""),I28,AND(A28="2008년 이후 졸업자",J28="A"),"1등급",AND(A28="2008년 이후 졸업자",J28="B"),"3등급",AND(A28="2008년 이후 졸업자",J28="C"),"5등급",AND(A28="2008년 이후 졸업자",J28="D"),"7등급",AND(A28="2008년 이후 졸업자",J28="E"),"9등급"),"다시 확인해 주십시오")</f>
        <v/>
      </c>
      <c r="L28" s="5" t="str" cm="1">
        <f t="array" ref="L28">IFERROR(_xlfn.IFS(AND(I28="",J28=""),"",COUNTA(I28:J28)&gt;1,"다시 확인해 주십시오.",AND(J28="",A28="2007년 이전 졸업자"),"2007년 이전 졸업자",AND(OR(NOT(J28=""),NOT(I28="")),A28="2008년 이후 졸업자"),"2008년 이후 졸업자"),"다시 확인해 주십시오.")</f>
        <v/>
      </c>
      <c r="M28" s="6" t="str" cm="1">
        <f t="array" ref="M28">IFERROR(_xlfn.IFS(AND(NOT(I28=""),L28=A28),LEFT(K28,1)*H28,AND(NOT(J28=""),L28=A28),LEFT(K28,1)*H28),"")</f>
        <v/>
      </c>
      <c r="N28" s="2"/>
      <c r="T28" s="6">
        <v>3.2</v>
      </c>
      <c r="U28" s="6">
        <v>64.5</v>
      </c>
    </row>
    <row r="29" spans="1:21" x14ac:dyDescent="0.3">
      <c r="A29" s="3"/>
      <c r="K29" s="6" t="str" cm="1">
        <f t="array" ref="K29">IFERROR(_xlfn.IFS(AND(I29="",J29=""),"",COUNTA(I29:J29)&gt;1,"석차등급을 다시 한번 확인해 주십시오.",AND(NOT(I29=""),J29=""),I29,AND(A29="2008년 이후 졸업자",J29="A"),"1등급",AND(A29="2008년 이후 졸업자",J29="B"),"3등급",AND(A29="2008년 이후 졸업자",J29="C"),"5등급",AND(A29="2008년 이후 졸업자",J29="D"),"7등급",AND(A29="2008년 이후 졸업자",J29="E"),"9등급"),"다시 확인해 주십시오")</f>
        <v/>
      </c>
      <c r="L29" s="5" t="str" cm="1">
        <f t="array" ref="L29">IFERROR(_xlfn.IFS(AND(I29="",J29=""),"",COUNTA(I29:J29)&gt;1,"다시 확인해 주십시오.",AND(J29="",A29="2007년 이전 졸업자"),"2007년 이전 졸업자",AND(OR(NOT(J29=""),NOT(I29="")),A29="2008년 이후 졸업자"),"2008년 이후 졸업자"),"다시 확인해 주십시오.")</f>
        <v/>
      </c>
      <c r="M29" s="6" t="str" cm="1">
        <f t="array" ref="M29">IFERROR(_xlfn.IFS(AND(NOT(I29=""),L29=A29),LEFT(K29,1)*H29,AND(NOT(J29=""),L29=A29),LEFT(K29,1)*H29),"")</f>
        <v/>
      </c>
      <c r="N29" s="2"/>
      <c r="T29" s="6">
        <v>3.3</v>
      </c>
      <c r="U29" s="6">
        <v>64.25</v>
      </c>
    </row>
    <row r="30" spans="1:21" x14ac:dyDescent="0.3">
      <c r="A30" s="3"/>
      <c r="K30" s="6" t="str" cm="1">
        <f t="array" ref="K30">IFERROR(_xlfn.IFS(AND(I30="",J30=""),"",COUNTA(I30:J30)&gt;1,"석차등급을 다시 한번 확인해 주십시오.",AND(NOT(I30=""),J30=""),I30,AND(A30="2008년 이후 졸업자",J30="A"),"1등급",AND(A30="2008년 이후 졸업자",J30="B"),"3등급",AND(A30="2008년 이후 졸업자",J30="C"),"5등급",AND(A30="2008년 이후 졸업자",J30="D"),"7등급",AND(A30="2008년 이후 졸업자",J30="E"),"9등급"),"다시 확인해 주십시오")</f>
        <v/>
      </c>
      <c r="L30" s="5" t="str" cm="1">
        <f t="array" ref="L30">IFERROR(_xlfn.IFS(AND(I30="",J30=""),"",COUNTA(I30:J30)&gt;1,"다시 확인해 주십시오.",AND(J30="",A30="2007년 이전 졸업자"),"2007년 이전 졸업자",AND(OR(NOT(J30=""),NOT(I30="")),A30="2008년 이후 졸업자"),"2008년 이후 졸업자"),"다시 확인해 주십시오.")</f>
        <v/>
      </c>
      <c r="M30" s="6" t="str" cm="1">
        <f t="array" ref="M30">IFERROR(_xlfn.IFS(AND(NOT(I30=""),L30=A30),LEFT(K30,1)*H30,AND(NOT(J30=""),L30=A30),LEFT(K30,1)*H30),"")</f>
        <v/>
      </c>
      <c r="N30" s="2"/>
      <c r="T30" s="6">
        <v>3.4</v>
      </c>
      <c r="U30" s="6">
        <v>64</v>
      </c>
    </row>
    <row r="31" spans="1:21" x14ac:dyDescent="0.3">
      <c r="A31" s="3"/>
      <c r="K31" s="6" t="str" cm="1">
        <f t="array" ref="K31">IFERROR(_xlfn.IFS(AND(I31="",J31=""),"",COUNTA(I31:J31)&gt;1,"석차등급을 다시 한번 확인해 주십시오.",AND(NOT(I31=""),J31=""),I31,AND(A31="2008년 이후 졸업자",J31="A"),"1등급",AND(A31="2008년 이후 졸업자",J31="B"),"3등급",AND(A31="2008년 이후 졸업자",J31="C"),"5등급",AND(A31="2008년 이후 졸업자",J31="D"),"7등급",AND(A31="2008년 이후 졸업자",J31="E"),"9등급"),"다시 확인해 주십시오")</f>
        <v/>
      </c>
      <c r="L31" s="5" t="str" cm="1">
        <f t="array" ref="L31">IFERROR(_xlfn.IFS(AND(I31="",J31=""),"",COUNTA(I31:J31)&gt;1,"다시 확인해 주십시오.",AND(J31="",A31="2007년 이전 졸업자"),"2007년 이전 졸업자",AND(OR(NOT(J31=""),NOT(I31="")),A31="2008년 이후 졸업자"),"2008년 이후 졸업자"),"다시 확인해 주십시오.")</f>
        <v/>
      </c>
      <c r="M31" s="6" t="str" cm="1">
        <f t="array" ref="M31">IFERROR(_xlfn.IFS(AND(NOT(I31=""),L31=A31),LEFT(K31,1)*H31,AND(NOT(J31=""),L31=A31),LEFT(K31,1)*H31),"")</f>
        <v/>
      </c>
      <c r="N31" s="2"/>
      <c r="T31" s="6">
        <v>3.5</v>
      </c>
      <c r="U31" s="6">
        <v>63.75</v>
      </c>
    </row>
    <row r="32" spans="1:21" x14ac:dyDescent="0.3">
      <c r="A32" s="3"/>
      <c r="K32" s="6" t="str" cm="1">
        <f t="array" ref="K32">IFERROR(_xlfn.IFS(AND(I32="",J32=""),"",COUNTA(I32:J32)&gt;1,"석차등급을 다시 한번 확인해 주십시오.",AND(NOT(I32=""),J32=""),I32,AND(A32="2008년 이후 졸업자",J32="A"),"1등급",AND(A32="2008년 이후 졸업자",J32="B"),"3등급",AND(A32="2008년 이후 졸업자",J32="C"),"5등급",AND(A32="2008년 이후 졸업자",J32="D"),"7등급",AND(A32="2008년 이후 졸업자",J32="E"),"9등급"),"다시 확인해 주십시오")</f>
        <v/>
      </c>
      <c r="L32" s="5" t="str" cm="1">
        <f t="array" ref="L32">IFERROR(_xlfn.IFS(AND(I32="",J32=""),"",COUNTA(I32:J32)&gt;1,"다시 확인해 주십시오.",AND(J32="",A32="2007년 이전 졸업자"),"2007년 이전 졸업자",AND(OR(NOT(J32=""),NOT(I32="")),A32="2008년 이후 졸업자"),"2008년 이후 졸업자"),"다시 확인해 주십시오.")</f>
        <v/>
      </c>
      <c r="M32" s="6" t="str" cm="1">
        <f t="array" ref="M32">IFERROR(_xlfn.IFS(AND(NOT(I32=""),L32=A32),LEFT(K32,1)*H32,AND(NOT(J32=""),L32=A32),LEFT(K32,1)*H32),"")</f>
        <v/>
      </c>
      <c r="N32" s="2"/>
      <c r="T32" s="6">
        <v>3.6</v>
      </c>
      <c r="U32" s="6">
        <v>63.5</v>
      </c>
    </row>
    <row r="33" spans="1:21" x14ac:dyDescent="0.3">
      <c r="A33" s="3"/>
      <c r="K33" s="6" t="str" cm="1">
        <f t="array" ref="K33">IFERROR(_xlfn.IFS(AND(I33="",J33=""),"",COUNTA(I33:J33)&gt;1,"석차등급을 다시 한번 확인해 주십시오.",AND(NOT(I33=""),J33=""),I33,AND(A33="2008년 이후 졸업자",J33="A"),"1등급",AND(A33="2008년 이후 졸업자",J33="B"),"3등급",AND(A33="2008년 이후 졸업자",J33="C"),"5등급",AND(A33="2008년 이후 졸업자",J33="D"),"7등급",AND(A33="2008년 이후 졸업자",J33="E"),"9등급"),"다시 확인해 주십시오")</f>
        <v/>
      </c>
      <c r="L33" s="5" t="str" cm="1">
        <f t="array" ref="L33">IFERROR(_xlfn.IFS(AND(I33="",J33=""),"",COUNTA(I33:J33)&gt;1,"다시 확인해 주십시오.",AND(J33="",A33="2007년 이전 졸업자"),"2007년 이전 졸업자",AND(OR(NOT(J33=""),NOT(I33="")),A33="2008년 이후 졸업자"),"2008년 이후 졸업자"),"다시 확인해 주십시오.")</f>
        <v/>
      </c>
      <c r="M33" s="6" t="str" cm="1">
        <f t="array" ref="M33">IFERROR(_xlfn.IFS(AND(NOT(I33=""),L33=A33),LEFT(K33,1)*H33,AND(NOT(J33=""),L33=A33),LEFT(K33,1)*H33),"")</f>
        <v/>
      </c>
      <c r="N33" s="2"/>
      <c r="T33" s="6">
        <v>3.7</v>
      </c>
      <c r="U33" s="6">
        <v>63.25</v>
      </c>
    </row>
    <row r="34" spans="1:21" x14ac:dyDescent="0.3">
      <c r="A34" s="3"/>
      <c r="K34" s="6" t="str" cm="1">
        <f t="array" ref="K34">IFERROR(_xlfn.IFS(AND(I34="",J34=""),"",COUNTA(I34:J34)&gt;1,"석차등급을 다시 한번 확인해 주십시오.",AND(NOT(I34=""),J34=""),I34,AND(A34="2008년 이후 졸업자",J34="A"),"1등급",AND(A34="2008년 이후 졸업자",J34="B"),"3등급",AND(A34="2008년 이후 졸업자",J34="C"),"5등급",AND(A34="2008년 이후 졸업자",J34="D"),"7등급",AND(A34="2008년 이후 졸업자",J34="E"),"9등급"),"다시 확인해 주십시오")</f>
        <v/>
      </c>
      <c r="L34" s="5" t="str" cm="1">
        <f t="array" ref="L34">IFERROR(_xlfn.IFS(AND(I34="",J34=""),"",COUNTA(I34:J34)&gt;1,"다시 확인해 주십시오.",AND(J34="",A34="2007년 이전 졸업자"),"2007년 이전 졸업자",AND(OR(NOT(J34=""),NOT(I34="")),A34="2008년 이후 졸업자"),"2008년 이후 졸업자"),"다시 확인해 주십시오.")</f>
        <v/>
      </c>
      <c r="M34" s="6" t="str" cm="1">
        <f t="array" ref="M34">IFERROR(_xlfn.IFS(AND(NOT(I34=""),L34=A34),LEFT(K34,1)*H34,AND(NOT(J34=""),L34=A34),LEFT(K34,1)*H34),"")</f>
        <v/>
      </c>
      <c r="N34" s="2"/>
      <c r="T34" s="6">
        <v>3.8</v>
      </c>
      <c r="U34" s="6">
        <v>63</v>
      </c>
    </row>
    <row r="35" spans="1:21" x14ac:dyDescent="0.3">
      <c r="A35" s="3"/>
      <c r="K35" s="6" t="str" cm="1">
        <f t="array" ref="K35">IFERROR(_xlfn.IFS(AND(I35="",J35=""),"",COUNTA(I35:J35)&gt;1,"석차등급을 다시 한번 확인해 주십시오.",AND(NOT(I35=""),J35=""),I35,AND(A35="2008년 이후 졸업자",J35="A"),"1등급",AND(A35="2008년 이후 졸업자",J35="B"),"3등급",AND(A35="2008년 이후 졸업자",J35="C"),"5등급",AND(A35="2008년 이후 졸업자",J35="D"),"7등급",AND(A35="2008년 이후 졸업자",J35="E"),"9등급"),"다시 확인해 주십시오")</f>
        <v/>
      </c>
      <c r="L35" s="5" t="str" cm="1">
        <f t="array" ref="L35">IFERROR(_xlfn.IFS(AND(I35="",J35=""),"",COUNTA(I35:J35)&gt;1,"다시 확인해 주십시오.",AND(J35="",A35="2007년 이전 졸업자"),"2007년 이전 졸업자",AND(OR(NOT(J35=""),NOT(I35="")),A35="2008년 이후 졸업자"),"2008년 이후 졸업자"),"다시 확인해 주십시오.")</f>
        <v/>
      </c>
      <c r="M35" s="6" t="str" cm="1">
        <f t="array" ref="M35">IFERROR(_xlfn.IFS(AND(NOT(I35=""),L35=A35),LEFT(K35,1)*H35,AND(NOT(J35=""),L35=A35),LEFT(K35,1)*H35),"")</f>
        <v/>
      </c>
      <c r="N35" s="2"/>
      <c r="T35" s="6">
        <v>3.9</v>
      </c>
      <c r="U35" s="6">
        <v>62.75</v>
      </c>
    </row>
    <row r="36" spans="1:21" x14ac:dyDescent="0.3">
      <c r="A36" s="3"/>
      <c r="K36" s="6" t="str" cm="1">
        <f t="array" ref="K36">IFERROR(_xlfn.IFS(AND(I36="",J36=""),"",COUNTA(I36:J36)&gt;1,"석차등급을 다시 한번 확인해 주십시오.",AND(NOT(I36=""),J36=""),I36,AND(A36="2008년 이후 졸업자",J36="A"),"1등급",AND(A36="2008년 이후 졸업자",J36="B"),"3등급",AND(A36="2008년 이후 졸업자",J36="C"),"5등급",AND(A36="2008년 이후 졸업자",J36="D"),"7등급",AND(A36="2008년 이후 졸업자",J36="E"),"9등급"),"다시 확인해 주십시오")</f>
        <v/>
      </c>
      <c r="L36" s="5" t="str" cm="1">
        <f t="array" ref="L36">IFERROR(_xlfn.IFS(AND(I36="",J36=""),"",COUNTA(I36:J36)&gt;1,"다시 확인해 주십시오.",AND(J36="",A36="2007년 이전 졸업자"),"2007년 이전 졸업자",AND(OR(NOT(J36=""),NOT(I36="")),A36="2008년 이후 졸업자"),"2008년 이후 졸업자"),"다시 확인해 주십시오.")</f>
        <v/>
      </c>
      <c r="M36" s="6" t="str" cm="1">
        <f t="array" ref="M36">IFERROR(_xlfn.IFS(AND(NOT(I36=""),L36=A36),LEFT(K36,1)*H36,AND(NOT(J36=""),L36=A36),LEFT(K36,1)*H36),"")</f>
        <v/>
      </c>
      <c r="N36" s="2"/>
      <c r="T36" s="6">
        <v>4</v>
      </c>
      <c r="U36" s="6">
        <v>62.5</v>
      </c>
    </row>
    <row r="37" spans="1:21" x14ac:dyDescent="0.3">
      <c r="A37" s="3"/>
      <c r="K37" s="6" t="str" cm="1">
        <f t="array" ref="K37">IFERROR(_xlfn.IFS(AND(I37="",J37=""),"",COUNTA(I37:J37)&gt;1,"석차등급을 다시 한번 확인해 주십시오.",AND(NOT(I37=""),J37=""),I37,AND(A37="2008년 이후 졸업자",J37="A"),"1등급",AND(A37="2008년 이후 졸업자",J37="B"),"3등급",AND(A37="2008년 이후 졸업자",J37="C"),"5등급",AND(A37="2008년 이후 졸업자",J37="D"),"7등급",AND(A37="2008년 이후 졸업자",J37="E"),"9등급"),"다시 확인해 주십시오")</f>
        <v/>
      </c>
      <c r="L37" s="5" t="str" cm="1">
        <f t="array" ref="L37">IFERROR(_xlfn.IFS(AND(I37="",J37=""),"",COUNTA(I37:J37)&gt;1,"다시 확인해 주십시오.",AND(J37="",A37="2007년 이전 졸업자"),"2007년 이전 졸업자",AND(OR(NOT(J37=""),NOT(I37="")),A37="2008년 이후 졸업자"),"2008년 이후 졸업자"),"다시 확인해 주십시오.")</f>
        <v/>
      </c>
      <c r="M37" s="6" t="str" cm="1">
        <f t="array" ref="M37">IFERROR(_xlfn.IFS(AND(NOT(I37=""),L37=A37),LEFT(K37,1)*H37,AND(NOT(J37=""),L37=A37),LEFT(K37,1)*H37),"")</f>
        <v/>
      </c>
      <c r="N37" s="2"/>
      <c r="T37" s="6">
        <v>4.0999999999999996</v>
      </c>
      <c r="U37" s="6">
        <v>62.25</v>
      </c>
    </row>
    <row r="38" spans="1:21" x14ac:dyDescent="0.3">
      <c r="A38" s="3"/>
      <c r="K38" s="6" t="str" cm="1">
        <f t="array" ref="K38">IFERROR(_xlfn.IFS(AND(I38="",J38=""),"",COUNTA(I38:J38)&gt;1,"석차등급을 다시 한번 확인해 주십시오.",AND(NOT(I38=""),J38=""),I38,AND(A38="2008년 이후 졸업자",J38="A"),"1등급",AND(A38="2008년 이후 졸업자",J38="B"),"3등급",AND(A38="2008년 이후 졸업자",J38="C"),"5등급",AND(A38="2008년 이후 졸업자",J38="D"),"7등급",AND(A38="2008년 이후 졸업자",J38="E"),"9등급"),"다시 확인해 주십시오")</f>
        <v/>
      </c>
      <c r="L38" s="5" t="str" cm="1">
        <f t="array" ref="L38">IFERROR(_xlfn.IFS(AND(I38="",J38=""),"",COUNTA(I38:J38)&gt;1,"다시 확인해 주십시오.",AND(J38="",A38="2007년 이전 졸업자"),"2007년 이전 졸업자",AND(OR(NOT(J38=""),NOT(I38="")),A38="2008년 이후 졸업자"),"2008년 이후 졸업자"),"다시 확인해 주십시오.")</f>
        <v/>
      </c>
      <c r="M38" s="6" t="str" cm="1">
        <f t="array" ref="M38">IFERROR(_xlfn.IFS(AND(NOT(I38=""),L38=A38),LEFT(K38,1)*H38,AND(NOT(J38=""),L38=A38),LEFT(K38,1)*H38),"")</f>
        <v/>
      </c>
      <c r="N38" s="2"/>
      <c r="T38" s="6">
        <v>4.2</v>
      </c>
      <c r="U38" s="6">
        <v>62</v>
      </c>
    </row>
    <row r="39" spans="1:21" x14ac:dyDescent="0.3">
      <c r="A39" s="3"/>
      <c r="K39" s="6" t="str" cm="1">
        <f t="array" ref="K39">IFERROR(_xlfn.IFS(AND(I39="",J39=""),"",COUNTA(I39:J39)&gt;1,"석차등급을 다시 한번 확인해 주십시오.",AND(NOT(I39=""),J39=""),I39,AND(A39="2008년 이후 졸업자",J39="A"),"1등급",AND(A39="2008년 이후 졸업자",J39="B"),"3등급",AND(A39="2008년 이후 졸업자",J39="C"),"5등급",AND(A39="2008년 이후 졸업자",J39="D"),"7등급",AND(A39="2008년 이후 졸업자",J39="E"),"9등급"),"다시 확인해 주십시오")</f>
        <v/>
      </c>
      <c r="L39" s="5" t="str" cm="1">
        <f t="array" ref="L39">IFERROR(_xlfn.IFS(AND(I39="",J39=""),"",COUNTA(I39:J39)&gt;1,"다시 확인해 주십시오.",AND(J39="",A39="2007년 이전 졸업자"),"2007년 이전 졸업자",AND(OR(NOT(J39=""),NOT(I39="")),A39="2008년 이후 졸업자"),"2008년 이후 졸업자"),"다시 확인해 주십시오.")</f>
        <v/>
      </c>
      <c r="M39" s="6" t="str" cm="1">
        <f t="array" ref="M39">IFERROR(_xlfn.IFS(AND(NOT(I39=""),L39=A39),LEFT(K39,1)*H39,AND(NOT(J39=""),L39=A39),LEFT(K39,1)*H39),"")</f>
        <v/>
      </c>
      <c r="N39" s="2"/>
      <c r="T39" s="6">
        <v>4.3</v>
      </c>
      <c r="U39" s="6">
        <v>61.75</v>
      </c>
    </row>
    <row r="40" spans="1:21" x14ac:dyDescent="0.3">
      <c r="A40" s="3"/>
      <c r="K40" s="6" t="str" cm="1">
        <f t="array" ref="K40">IFERROR(_xlfn.IFS(AND(I40="",J40=""),"",COUNTA(I40:J40)&gt;1,"석차등급을 다시 한번 확인해 주십시오.",AND(NOT(I40=""),J40=""),I40,AND(A40="2008년 이후 졸업자",J40="A"),"1등급",AND(A40="2008년 이후 졸업자",J40="B"),"3등급",AND(A40="2008년 이후 졸업자",J40="C"),"5등급",AND(A40="2008년 이후 졸업자",J40="D"),"7등급",AND(A40="2008년 이후 졸업자",J40="E"),"9등급"),"다시 확인해 주십시오")</f>
        <v/>
      </c>
      <c r="L40" s="5" t="str" cm="1">
        <f t="array" ref="L40">IFERROR(_xlfn.IFS(AND(I40="",J40=""),"",COUNTA(I40:J40)&gt;1,"다시 확인해 주십시오.",AND(J40="",A40="2007년 이전 졸업자"),"2007년 이전 졸업자",AND(OR(NOT(J40=""),NOT(I40="")),A40="2008년 이후 졸업자"),"2008년 이후 졸업자"),"다시 확인해 주십시오.")</f>
        <v/>
      </c>
      <c r="M40" s="6" t="str" cm="1">
        <f t="array" ref="M40">IFERROR(_xlfn.IFS(AND(NOT(I40=""),L40=A40),LEFT(K40,1)*H40,AND(NOT(J40=""),L40=A40),LEFT(K40,1)*H40),"")</f>
        <v/>
      </c>
      <c r="N40" s="2"/>
      <c r="T40" s="6">
        <v>4.4000000000000004</v>
      </c>
      <c r="U40" s="6">
        <v>61.5</v>
      </c>
    </row>
    <row r="41" spans="1:21" x14ac:dyDescent="0.3">
      <c r="A41" s="3"/>
      <c r="K41" s="6" t="str" cm="1">
        <f t="array" ref="K41">IFERROR(_xlfn.IFS(AND(I41="",J41=""),"",COUNTA(I41:J41)&gt;1,"석차등급을 다시 한번 확인해 주십시오.",AND(NOT(I41=""),J41=""),I41,AND(A41="2008년 이후 졸업자",J41="A"),"1등급",AND(A41="2008년 이후 졸업자",J41="B"),"3등급",AND(A41="2008년 이후 졸업자",J41="C"),"5등급",AND(A41="2008년 이후 졸업자",J41="D"),"7등급",AND(A41="2008년 이후 졸업자",J41="E"),"9등급"),"다시 확인해 주십시오")</f>
        <v/>
      </c>
      <c r="L41" s="5" t="str" cm="1">
        <f t="array" ref="L41">IFERROR(_xlfn.IFS(AND(I41="",J41=""),"",COUNTA(I41:J41)&gt;1,"다시 확인해 주십시오.",AND(J41="",A41="2007년 이전 졸업자"),"2007년 이전 졸업자",AND(OR(NOT(J41=""),NOT(I41="")),A41="2008년 이후 졸업자"),"2008년 이후 졸업자"),"다시 확인해 주십시오.")</f>
        <v/>
      </c>
      <c r="M41" s="6" t="str" cm="1">
        <f t="array" ref="M41">IFERROR(_xlfn.IFS(AND(NOT(I41=""),L41=A41),LEFT(K41,1)*H41,AND(NOT(J41=""),L41=A41),LEFT(K41,1)*H41),"")</f>
        <v/>
      </c>
      <c r="N41" s="2"/>
      <c r="T41" s="6">
        <v>4.5</v>
      </c>
      <c r="U41" s="6">
        <v>61.25</v>
      </c>
    </row>
    <row r="42" spans="1:21" x14ac:dyDescent="0.3">
      <c r="A42" s="3"/>
      <c r="K42" s="6" t="str" cm="1">
        <f t="array" ref="K42">IFERROR(_xlfn.IFS(AND(I42="",J42=""),"",COUNTA(I42:J42)&gt;1,"석차등급을 다시 한번 확인해 주십시오.",AND(NOT(I42=""),J42=""),I42,AND(A42="2008년 이후 졸업자",J42="A"),"1등급",AND(A42="2008년 이후 졸업자",J42="B"),"3등급",AND(A42="2008년 이후 졸업자",J42="C"),"5등급",AND(A42="2008년 이후 졸업자",J42="D"),"7등급",AND(A42="2008년 이후 졸업자",J42="E"),"9등급"),"다시 확인해 주십시오")</f>
        <v/>
      </c>
      <c r="L42" s="5" t="str" cm="1">
        <f t="array" ref="L42">IFERROR(_xlfn.IFS(AND(I42="",J42=""),"",COUNTA(I42:J42)&gt;1,"다시 확인해 주십시오.",AND(J42="",A42="2007년 이전 졸업자"),"2007년 이전 졸업자",AND(OR(NOT(J42=""),NOT(I42="")),A42="2008년 이후 졸업자"),"2008년 이후 졸업자"),"다시 확인해 주십시오.")</f>
        <v/>
      </c>
      <c r="M42" s="6" t="str" cm="1">
        <f t="array" ref="M42">IFERROR(_xlfn.IFS(AND(NOT(I42=""),L42=A42),LEFT(K42,1)*H42,AND(NOT(J42=""),L42=A42),LEFT(K42,1)*H42),"")</f>
        <v/>
      </c>
      <c r="N42" s="2"/>
      <c r="T42" s="6">
        <v>4.5999999999999996</v>
      </c>
      <c r="U42" s="6">
        <v>61</v>
      </c>
    </row>
    <row r="43" spans="1:21" x14ac:dyDescent="0.3">
      <c r="A43" s="3"/>
      <c r="K43" s="6" t="str" cm="1">
        <f t="array" ref="K43">IFERROR(_xlfn.IFS(AND(I43="",J43=""),"",COUNTA(I43:J43)&gt;1,"석차등급을 다시 한번 확인해 주십시오.",AND(NOT(I43=""),J43=""),I43,AND(A43="2008년 이후 졸업자",J43="A"),"1등급",AND(A43="2008년 이후 졸업자",J43="B"),"3등급",AND(A43="2008년 이후 졸업자",J43="C"),"5등급",AND(A43="2008년 이후 졸업자",J43="D"),"7등급",AND(A43="2008년 이후 졸업자",J43="E"),"9등급"),"다시 확인해 주십시오")</f>
        <v/>
      </c>
      <c r="L43" s="5" t="str" cm="1">
        <f t="array" ref="L43">IFERROR(_xlfn.IFS(AND(I43="",J43=""),"",COUNTA(I43:J43)&gt;1,"다시 확인해 주십시오.",AND(J43="",A43="2007년 이전 졸업자"),"2007년 이전 졸업자",AND(OR(NOT(J43=""),NOT(I43="")),A43="2008년 이후 졸업자"),"2008년 이후 졸업자"),"다시 확인해 주십시오.")</f>
        <v/>
      </c>
      <c r="M43" s="6" t="str" cm="1">
        <f t="array" ref="M43">IFERROR(_xlfn.IFS(AND(NOT(I43=""),L43=A43),LEFT(K43,1)*H43,AND(NOT(J43=""),L43=A43),LEFT(K43,1)*H43),"")</f>
        <v/>
      </c>
      <c r="N43" s="2"/>
      <c r="T43" s="6">
        <v>4.7</v>
      </c>
      <c r="U43" s="6">
        <v>60.75</v>
      </c>
    </row>
    <row r="44" spans="1:21" x14ac:dyDescent="0.3">
      <c r="A44" s="3"/>
      <c r="K44" s="6" t="str" cm="1">
        <f t="array" ref="K44">IFERROR(_xlfn.IFS(AND(I44="",J44=""),"",COUNTA(I44:J44)&gt;1,"석차등급을 다시 한번 확인해 주십시오.",AND(NOT(I44=""),J44=""),I44,AND(A44="2008년 이후 졸업자",J44="A"),"1등급",AND(A44="2008년 이후 졸업자",J44="B"),"3등급",AND(A44="2008년 이후 졸업자",J44="C"),"5등급",AND(A44="2008년 이후 졸업자",J44="D"),"7등급",AND(A44="2008년 이후 졸업자",J44="E"),"9등급"),"다시 확인해 주십시오")</f>
        <v/>
      </c>
      <c r="L44" s="5" t="str" cm="1">
        <f t="array" ref="L44">IFERROR(_xlfn.IFS(AND(I44="",J44=""),"",COUNTA(I44:J44)&gt;1,"다시 확인해 주십시오.",AND(J44="",A44="2007년 이전 졸업자"),"2007년 이전 졸업자",AND(OR(NOT(J44=""),NOT(I44="")),A44="2008년 이후 졸업자"),"2008년 이후 졸업자"),"다시 확인해 주십시오.")</f>
        <v/>
      </c>
      <c r="M44" s="6" t="str" cm="1">
        <f t="array" ref="M44">IFERROR(_xlfn.IFS(AND(NOT(I44=""),L44=A44),LEFT(K44,1)*H44,AND(NOT(J44=""),L44=A44),LEFT(K44,1)*H44),"")</f>
        <v/>
      </c>
      <c r="N44" s="2"/>
      <c r="T44" s="6">
        <v>4.8</v>
      </c>
      <c r="U44" s="6">
        <v>60.5</v>
      </c>
    </row>
    <row r="45" spans="1:21" x14ac:dyDescent="0.3">
      <c r="A45" s="3"/>
      <c r="K45" s="6" t="str" cm="1">
        <f t="array" ref="K45">IFERROR(_xlfn.IFS(AND(I45="",J45=""),"",COUNTA(I45:J45)&gt;1,"석차등급을 다시 한번 확인해 주십시오.",AND(NOT(I45=""),J45=""),I45,AND(A45="2008년 이후 졸업자",J45="A"),"1등급",AND(A45="2008년 이후 졸업자",J45="B"),"3등급",AND(A45="2008년 이후 졸업자",J45="C"),"5등급",AND(A45="2008년 이후 졸업자",J45="D"),"7등급",AND(A45="2008년 이후 졸업자",J45="E"),"9등급"),"다시 확인해 주십시오")</f>
        <v/>
      </c>
      <c r="L45" s="5" t="str" cm="1">
        <f t="array" ref="L45">IFERROR(_xlfn.IFS(AND(I45="",J45=""),"",COUNTA(I45:J45)&gt;1,"다시 확인해 주십시오.",AND(J45="",A45="2007년 이전 졸업자"),"2007년 이전 졸업자",AND(OR(NOT(J45=""),NOT(I45="")),A45="2008년 이후 졸업자"),"2008년 이후 졸업자"),"다시 확인해 주십시오.")</f>
        <v/>
      </c>
      <c r="M45" s="6" t="str" cm="1">
        <f t="array" ref="M45">IFERROR(_xlfn.IFS(AND(NOT(I45=""),L45=A45),LEFT(K45,1)*H45,AND(NOT(J45=""),L45=A45),LEFT(K45,1)*H45),"")</f>
        <v/>
      </c>
      <c r="N45" s="2"/>
      <c r="T45" s="6">
        <v>4.9000000000000004</v>
      </c>
      <c r="U45" s="6">
        <v>60.25</v>
      </c>
    </row>
    <row r="46" spans="1:21" x14ac:dyDescent="0.3">
      <c r="A46" s="3"/>
      <c r="K46" s="6" t="str" cm="1">
        <f t="array" ref="K46">IFERROR(_xlfn.IFS(AND(I46="",J46=""),"",COUNTA(I46:J46)&gt;1,"석차등급을 다시 한번 확인해 주십시오.",AND(NOT(I46=""),J46=""),I46,AND(A46="2008년 이후 졸업자",J46="A"),"1등급",AND(A46="2008년 이후 졸업자",J46="B"),"3등급",AND(A46="2008년 이후 졸업자",J46="C"),"5등급",AND(A46="2008년 이후 졸업자",J46="D"),"7등급",AND(A46="2008년 이후 졸업자",J46="E"),"9등급"),"다시 확인해 주십시오")</f>
        <v/>
      </c>
      <c r="L46" s="5" t="str" cm="1">
        <f t="array" ref="L46">IFERROR(_xlfn.IFS(AND(I46="",J46=""),"",COUNTA(I46:J46)&gt;1,"다시 확인해 주십시오.",AND(J46="",A46="2007년 이전 졸업자"),"2007년 이전 졸업자",AND(OR(NOT(J46=""),NOT(I46="")),A46="2008년 이후 졸업자"),"2008년 이후 졸업자"),"다시 확인해 주십시오.")</f>
        <v/>
      </c>
      <c r="M46" s="6" t="str" cm="1">
        <f t="array" ref="M46">IFERROR(_xlfn.IFS(AND(NOT(I46=""),L46=A46),LEFT(K46,1)*H46,AND(NOT(J46=""),L46=A46),LEFT(K46,1)*H46),"")</f>
        <v/>
      </c>
      <c r="N46" s="2"/>
      <c r="T46" s="6">
        <v>5</v>
      </c>
      <c r="U46" s="6">
        <v>60</v>
      </c>
    </row>
    <row r="47" spans="1:21" x14ac:dyDescent="0.3">
      <c r="A47" s="3"/>
      <c r="K47" s="6" t="str" cm="1">
        <f t="array" ref="K47">IFERROR(_xlfn.IFS(AND(I47="",J47=""),"",COUNTA(I47:J47)&gt;1,"석차등급을 다시 한번 확인해 주십시오.",AND(NOT(I47=""),J47=""),I47,AND(A47="2008년 이후 졸업자",J47="A"),"1등급",AND(A47="2008년 이후 졸업자",J47="B"),"3등급",AND(A47="2008년 이후 졸업자",J47="C"),"5등급",AND(A47="2008년 이후 졸업자",J47="D"),"7등급",AND(A47="2008년 이후 졸업자",J47="E"),"9등급"),"다시 확인해 주십시오")</f>
        <v/>
      </c>
      <c r="L47" s="5" t="str" cm="1">
        <f t="array" ref="L47">IFERROR(_xlfn.IFS(AND(I47="",J47=""),"",COUNTA(I47:J47)&gt;1,"다시 확인해 주십시오.",AND(J47="",A47="2007년 이전 졸업자"),"2007년 이전 졸업자",AND(OR(NOT(J47=""),NOT(I47="")),A47="2008년 이후 졸업자"),"2008년 이후 졸업자"),"다시 확인해 주십시오.")</f>
        <v/>
      </c>
      <c r="M47" s="6" t="str" cm="1">
        <f t="array" ref="M47">IFERROR(_xlfn.IFS(AND(NOT(I47=""),L47=A47),LEFT(K47,1)*H47,AND(NOT(J47=""),L47=A47),LEFT(K47,1)*H47),"")</f>
        <v/>
      </c>
      <c r="N47" s="2"/>
      <c r="T47" s="6">
        <v>5.0999999999999996</v>
      </c>
      <c r="U47" s="6">
        <v>59.75</v>
      </c>
    </row>
    <row r="48" spans="1:21" x14ac:dyDescent="0.3">
      <c r="A48" s="3"/>
      <c r="K48" s="6" t="str" cm="1">
        <f t="array" ref="K48">IFERROR(_xlfn.IFS(AND(I48="",J48=""),"",COUNTA(I48:J48)&gt;1,"석차등급을 다시 한번 확인해 주십시오.",AND(NOT(I48=""),J48=""),I48,AND(A48="2008년 이후 졸업자",J48="A"),"1등급",AND(A48="2008년 이후 졸업자",J48="B"),"3등급",AND(A48="2008년 이후 졸업자",J48="C"),"5등급",AND(A48="2008년 이후 졸업자",J48="D"),"7등급",AND(A48="2008년 이후 졸업자",J48="E"),"9등급"),"다시 확인해 주십시오")</f>
        <v/>
      </c>
      <c r="L48" s="5" t="str" cm="1">
        <f t="array" ref="L48">IFERROR(_xlfn.IFS(AND(I48="",J48=""),"",COUNTA(I48:J48)&gt;1,"다시 확인해 주십시오.",AND(J48="",A48="2007년 이전 졸업자"),"2007년 이전 졸업자",AND(OR(NOT(J48=""),NOT(I48="")),A48="2008년 이후 졸업자"),"2008년 이후 졸업자"),"다시 확인해 주십시오.")</f>
        <v/>
      </c>
      <c r="M48" s="6" t="str" cm="1">
        <f t="array" ref="M48">IFERROR(_xlfn.IFS(AND(NOT(I48=""),L48=A48),LEFT(K48,1)*H48,AND(NOT(J48=""),L48=A48),LEFT(K48,1)*H48),"")</f>
        <v/>
      </c>
      <c r="N48" s="2"/>
      <c r="T48" s="6">
        <v>5.2</v>
      </c>
      <c r="U48" s="6">
        <v>59.5</v>
      </c>
    </row>
    <row r="49" spans="1:21" x14ac:dyDescent="0.3">
      <c r="A49" s="3"/>
      <c r="K49" s="6" t="str" cm="1">
        <f t="array" ref="K49">IFERROR(_xlfn.IFS(AND(I49="",J49=""),"",COUNTA(I49:J49)&gt;1,"석차등급을 다시 한번 확인해 주십시오.",AND(NOT(I49=""),J49=""),I49,AND(A49="2008년 이후 졸업자",J49="A"),"1등급",AND(A49="2008년 이후 졸업자",J49="B"),"3등급",AND(A49="2008년 이후 졸업자",J49="C"),"5등급",AND(A49="2008년 이후 졸업자",J49="D"),"7등급",AND(A49="2008년 이후 졸업자",J49="E"),"9등급"),"다시 확인해 주십시오")</f>
        <v/>
      </c>
      <c r="L49" s="5" t="str" cm="1">
        <f t="array" ref="L49">IFERROR(_xlfn.IFS(AND(I49="",J49=""),"",COUNTA(I49:J49)&gt;1,"다시 확인해 주십시오.",AND(J49="",A49="2007년 이전 졸업자"),"2007년 이전 졸업자",AND(OR(NOT(J49=""),NOT(I49="")),A49="2008년 이후 졸업자"),"2008년 이후 졸업자"),"다시 확인해 주십시오.")</f>
        <v/>
      </c>
      <c r="M49" s="6" t="str" cm="1">
        <f t="array" ref="M49">IFERROR(_xlfn.IFS(AND(NOT(I49=""),L49=A49),LEFT(K49,1)*H49,AND(NOT(J49=""),L49=A49),LEFT(K49,1)*H49),"")</f>
        <v/>
      </c>
      <c r="N49" s="2"/>
      <c r="T49" s="6">
        <v>5.3</v>
      </c>
      <c r="U49" s="6">
        <v>59.25</v>
      </c>
    </row>
    <row r="50" spans="1:21" x14ac:dyDescent="0.3">
      <c r="A50" s="3"/>
      <c r="K50" s="6" t="str" cm="1">
        <f t="array" ref="K50">IFERROR(_xlfn.IFS(AND(I50="",J50=""),"",COUNTA(I50:J50)&gt;1,"석차등급을 다시 한번 확인해 주십시오.",AND(NOT(I50=""),J50=""),I50,AND(A50="2008년 이후 졸업자",J50="A"),"1등급",AND(A50="2008년 이후 졸업자",J50="B"),"3등급",AND(A50="2008년 이후 졸업자",J50="C"),"5등급",AND(A50="2008년 이후 졸업자",J50="D"),"7등급",AND(A50="2008년 이후 졸업자",J50="E"),"9등급"),"다시 확인해 주십시오")</f>
        <v/>
      </c>
      <c r="L50" s="5" t="str" cm="1">
        <f t="array" ref="L50">IFERROR(_xlfn.IFS(AND(I50="",J50=""),"",COUNTA(I50:J50)&gt;1,"다시 확인해 주십시오.",AND(J50="",A50="2007년 이전 졸업자"),"2007년 이전 졸업자",AND(OR(NOT(J50=""),NOT(I50="")),A50="2008년 이후 졸업자"),"2008년 이후 졸업자"),"다시 확인해 주십시오.")</f>
        <v/>
      </c>
      <c r="M50" s="6" t="str" cm="1">
        <f t="array" ref="M50">IFERROR(_xlfn.IFS(AND(NOT(I50=""),L50=A50),LEFT(K50,1)*H50,AND(NOT(J50=""),L50=A50),LEFT(K50,1)*H50),"")</f>
        <v/>
      </c>
      <c r="N50" s="2"/>
      <c r="T50" s="6">
        <v>5.4</v>
      </c>
      <c r="U50" s="6">
        <v>59</v>
      </c>
    </row>
    <row r="51" spans="1:21" x14ac:dyDescent="0.3">
      <c r="A51" s="3"/>
      <c r="K51" s="6" t="str" cm="1">
        <f t="array" ref="K51">IFERROR(_xlfn.IFS(AND(I51="",J51=""),"",COUNTA(I51:J51)&gt;1,"석차등급을 다시 한번 확인해 주십시오.",AND(NOT(I51=""),J51=""),I51,AND(A51="2008년 이후 졸업자",J51="A"),"1등급",AND(A51="2008년 이후 졸업자",J51="B"),"3등급",AND(A51="2008년 이후 졸업자",J51="C"),"5등급",AND(A51="2008년 이후 졸업자",J51="D"),"7등급",AND(A51="2008년 이후 졸업자",J51="E"),"9등급"),"다시 확인해 주십시오")</f>
        <v/>
      </c>
      <c r="L51" s="5" t="str" cm="1">
        <f t="array" ref="L51">IFERROR(_xlfn.IFS(AND(I51="",J51=""),"",COUNTA(I51:J51)&gt;1,"다시 확인해 주십시오.",AND(J51="",A51="2007년 이전 졸업자"),"2007년 이전 졸업자",AND(OR(NOT(J51=""),NOT(I51="")),A51="2008년 이후 졸업자"),"2008년 이후 졸업자"),"다시 확인해 주십시오.")</f>
        <v/>
      </c>
      <c r="M51" s="6" t="str" cm="1">
        <f t="array" ref="M51">IFERROR(_xlfn.IFS(AND(NOT(I51=""),L51=A51),LEFT(K51,1)*H51,AND(NOT(J51=""),L51=A51),LEFT(K51,1)*H51),"")</f>
        <v/>
      </c>
      <c r="N51" s="2"/>
      <c r="T51" s="6">
        <v>5.5</v>
      </c>
      <c r="U51" s="6">
        <v>58.75</v>
      </c>
    </row>
    <row r="52" spans="1:21" x14ac:dyDescent="0.3">
      <c r="A52" s="3"/>
      <c r="K52" s="6" t="str" cm="1">
        <f t="array" ref="K52">IFERROR(_xlfn.IFS(AND(I52="",J52=""),"",COUNTA(I52:J52)&gt;1,"석차등급을 다시 한번 확인해 주십시오.",AND(NOT(I52=""),J52=""),I52,AND(A52="2008년 이후 졸업자",J52="A"),"1등급",AND(A52="2008년 이후 졸업자",J52="B"),"3등급",AND(A52="2008년 이후 졸업자",J52="C"),"5등급",AND(A52="2008년 이후 졸업자",J52="D"),"7등급",AND(A52="2008년 이후 졸업자",J52="E"),"9등급"),"다시 확인해 주십시오")</f>
        <v/>
      </c>
      <c r="L52" s="5" t="str" cm="1">
        <f t="array" ref="L52">IFERROR(_xlfn.IFS(AND(I52="",J52=""),"",COUNTA(I52:J52)&gt;1,"다시 확인해 주십시오.",AND(J52="",A52="2007년 이전 졸업자"),"2007년 이전 졸업자",AND(OR(NOT(J52=""),NOT(I52="")),A52="2008년 이후 졸업자"),"2008년 이후 졸업자"),"다시 확인해 주십시오.")</f>
        <v/>
      </c>
      <c r="M52" s="6" t="str" cm="1">
        <f t="array" ref="M52">IFERROR(_xlfn.IFS(AND(NOT(I52=""),L52=A52),LEFT(K52,1)*H52,AND(NOT(J52=""),L52=A52),LEFT(K52,1)*H52),"")</f>
        <v/>
      </c>
      <c r="N52" s="2"/>
      <c r="T52" s="6">
        <v>5.6</v>
      </c>
      <c r="U52" s="6">
        <v>58.5</v>
      </c>
    </row>
    <row r="53" spans="1:21" x14ac:dyDescent="0.3">
      <c r="A53" s="3"/>
      <c r="K53" s="6" t="str" cm="1">
        <f t="array" ref="K53">IFERROR(_xlfn.IFS(AND(I53="",J53=""),"",COUNTA(I53:J53)&gt;1,"석차등급을 다시 한번 확인해 주십시오.",AND(NOT(I53=""),J53=""),I53,AND(A53="2008년 이후 졸업자",J53="A"),"1등급",AND(A53="2008년 이후 졸업자",J53="B"),"3등급",AND(A53="2008년 이후 졸업자",J53="C"),"5등급",AND(A53="2008년 이후 졸업자",J53="D"),"7등급",AND(A53="2008년 이후 졸업자",J53="E"),"9등급"),"다시 확인해 주십시오")</f>
        <v/>
      </c>
      <c r="L53" s="5" t="str" cm="1">
        <f t="array" ref="L53">IFERROR(_xlfn.IFS(AND(I53="",J53=""),"",COUNTA(I53:J53)&gt;1,"다시 확인해 주십시오.",AND(J53="",A53="2007년 이전 졸업자"),"2007년 이전 졸업자",AND(OR(NOT(J53=""),NOT(I53="")),A53="2008년 이후 졸업자"),"2008년 이후 졸업자"),"다시 확인해 주십시오.")</f>
        <v/>
      </c>
      <c r="M53" s="6" t="str" cm="1">
        <f t="array" ref="M53">IFERROR(_xlfn.IFS(AND(NOT(I53=""),L53=A53),LEFT(K53,1)*H53,AND(NOT(J53=""),L53=A53),LEFT(K53,1)*H53),"")</f>
        <v/>
      </c>
      <c r="N53" s="2"/>
      <c r="T53" s="6">
        <v>5.7</v>
      </c>
      <c r="U53" s="6">
        <v>58.25</v>
      </c>
    </row>
    <row r="54" spans="1:21" x14ac:dyDescent="0.3">
      <c r="A54" s="3"/>
      <c r="K54" s="6" t="str" cm="1">
        <f t="array" ref="K54">IFERROR(_xlfn.IFS(AND(I54="",J54=""),"",COUNTA(I54:J54)&gt;1,"석차등급을 다시 한번 확인해 주십시오.",AND(NOT(I54=""),J54=""),I54,AND(A54="2008년 이후 졸업자",J54="A"),"1등급",AND(A54="2008년 이후 졸업자",J54="B"),"3등급",AND(A54="2008년 이후 졸업자",J54="C"),"5등급",AND(A54="2008년 이후 졸업자",J54="D"),"7등급",AND(A54="2008년 이후 졸업자",J54="E"),"9등급"),"다시 확인해 주십시오")</f>
        <v/>
      </c>
      <c r="L54" s="5" t="str" cm="1">
        <f t="array" ref="L54">IFERROR(_xlfn.IFS(AND(I54="",J54=""),"",COUNTA(I54:J54)&gt;1,"다시 확인해 주십시오.",AND(J54="",A54="2007년 이전 졸업자"),"2007년 이전 졸업자",AND(OR(NOT(J54=""),NOT(I54="")),A54="2008년 이후 졸업자"),"2008년 이후 졸업자"),"다시 확인해 주십시오.")</f>
        <v/>
      </c>
      <c r="M54" s="6" t="str" cm="1">
        <f t="array" ref="M54">IFERROR(_xlfn.IFS(AND(NOT(I54=""),L54=A54),LEFT(K54,1)*H54,AND(NOT(J54=""),L54=A54),LEFT(K54,1)*H54),"")</f>
        <v/>
      </c>
      <c r="N54" s="2"/>
      <c r="T54" s="6">
        <v>5.8</v>
      </c>
      <c r="U54" s="6">
        <v>58</v>
      </c>
    </row>
    <row r="55" spans="1:21" x14ac:dyDescent="0.3">
      <c r="A55" s="3"/>
      <c r="K55" s="6" t="str" cm="1">
        <f t="array" ref="K55">IFERROR(_xlfn.IFS(AND(I55="",J55=""),"",COUNTA(I55:J55)&gt;1,"석차등급을 다시 한번 확인해 주십시오.",AND(NOT(I55=""),J55=""),I55,AND(A55="2008년 이후 졸업자",J55="A"),"1등급",AND(A55="2008년 이후 졸업자",J55="B"),"3등급",AND(A55="2008년 이후 졸업자",J55="C"),"5등급",AND(A55="2008년 이후 졸업자",J55="D"),"7등급",AND(A55="2008년 이후 졸업자",J55="E"),"9등급"),"다시 확인해 주십시오")</f>
        <v/>
      </c>
      <c r="L55" s="5" t="str" cm="1">
        <f t="array" ref="L55">IFERROR(_xlfn.IFS(AND(I55="",J55=""),"",COUNTA(I55:J55)&gt;1,"다시 확인해 주십시오.",AND(J55="",A55="2007년 이전 졸업자"),"2007년 이전 졸업자",AND(OR(NOT(J55=""),NOT(I55="")),A55="2008년 이후 졸업자"),"2008년 이후 졸업자"),"다시 확인해 주십시오.")</f>
        <v/>
      </c>
      <c r="M55" s="6" t="str" cm="1">
        <f t="array" ref="M55">IFERROR(_xlfn.IFS(AND(NOT(I55=""),L55=A55),LEFT(K55,1)*H55,AND(NOT(J55=""),L55=A55),LEFT(K55,1)*H55),"")</f>
        <v/>
      </c>
      <c r="N55" s="2"/>
      <c r="T55" s="6">
        <v>5.9</v>
      </c>
      <c r="U55" s="6">
        <v>57.75</v>
      </c>
    </row>
    <row r="56" spans="1:21" x14ac:dyDescent="0.3">
      <c r="A56" s="3"/>
      <c r="K56" s="6" t="str" cm="1">
        <f t="array" ref="K56">IFERROR(_xlfn.IFS(AND(I56="",J56=""),"",COUNTA(I56:J56)&gt;1,"석차등급을 다시 한번 확인해 주십시오.",AND(NOT(I56=""),J56=""),I56,AND(A56="2008년 이후 졸업자",J56="A"),"1등급",AND(A56="2008년 이후 졸업자",J56="B"),"3등급",AND(A56="2008년 이후 졸업자",J56="C"),"5등급",AND(A56="2008년 이후 졸업자",J56="D"),"7등급",AND(A56="2008년 이후 졸업자",J56="E"),"9등급"),"다시 확인해 주십시오")</f>
        <v/>
      </c>
      <c r="L56" s="5" t="str" cm="1">
        <f t="array" ref="L56">IFERROR(_xlfn.IFS(AND(I56="",J56=""),"",COUNTA(I56:J56)&gt;1,"다시 확인해 주십시오.",AND(J56="",A56="2007년 이전 졸업자"),"2007년 이전 졸업자",AND(OR(NOT(J56=""),NOT(I56="")),A56="2008년 이후 졸업자"),"2008년 이후 졸업자"),"다시 확인해 주십시오.")</f>
        <v/>
      </c>
      <c r="M56" s="6" t="str" cm="1">
        <f t="array" ref="M56">IFERROR(_xlfn.IFS(AND(NOT(I56=""),L56=A56),LEFT(K56,1)*H56,AND(NOT(J56=""),L56=A56),LEFT(K56,1)*H56),"")</f>
        <v/>
      </c>
      <c r="N56" s="2"/>
      <c r="T56" s="6">
        <v>6</v>
      </c>
      <c r="U56" s="6">
        <v>57.5</v>
      </c>
    </row>
    <row r="57" spans="1:21" x14ac:dyDescent="0.3">
      <c r="A57" s="3"/>
      <c r="K57" s="6" t="str" cm="1">
        <f t="array" ref="K57">IFERROR(_xlfn.IFS(AND(I57="",J57=""),"",COUNTA(I57:J57)&gt;1,"석차등급을 다시 한번 확인해 주십시오.",AND(NOT(I57=""),J57=""),I57,AND(A57="2008년 이후 졸업자",J57="A"),"1등급",AND(A57="2008년 이후 졸업자",J57="B"),"3등급",AND(A57="2008년 이후 졸업자",J57="C"),"5등급",AND(A57="2008년 이후 졸업자",J57="D"),"7등급",AND(A57="2008년 이후 졸업자",J57="E"),"9등급"),"다시 확인해 주십시오")</f>
        <v/>
      </c>
      <c r="L57" s="5" t="str" cm="1">
        <f t="array" ref="L57">IFERROR(_xlfn.IFS(AND(I57="",J57=""),"",COUNTA(I57:J57)&gt;1,"다시 확인해 주십시오.",AND(J57="",A57="2007년 이전 졸업자"),"2007년 이전 졸업자",AND(OR(NOT(J57=""),NOT(I57="")),A57="2008년 이후 졸업자"),"2008년 이후 졸업자"),"다시 확인해 주십시오.")</f>
        <v/>
      </c>
      <c r="M57" s="6" t="str" cm="1">
        <f t="array" ref="M57">IFERROR(_xlfn.IFS(AND(NOT(I57=""),L57=A57),LEFT(K57,1)*H57,AND(NOT(J57=""),L57=A57),LEFT(K57,1)*H57),"")</f>
        <v/>
      </c>
      <c r="N57" s="2"/>
      <c r="T57" s="6">
        <v>6.1</v>
      </c>
      <c r="U57" s="6">
        <v>57.25</v>
      </c>
    </row>
    <row r="58" spans="1:21" x14ac:dyDescent="0.3">
      <c r="A58" s="3"/>
      <c r="K58" s="6" t="str" cm="1">
        <f t="array" ref="K58">IFERROR(_xlfn.IFS(AND(I58="",J58=""),"",COUNTA(I58:J58)&gt;1,"석차등급을 다시 한번 확인해 주십시오.",AND(NOT(I58=""),J58=""),I58,AND(A58="2008년 이후 졸업자",J58="A"),"1등급",AND(A58="2008년 이후 졸업자",J58="B"),"3등급",AND(A58="2008년 이후 졸업자",J58="C"),"5등급",AND(A58="2008년 이후 졸업자",J58="D"),"7등급",AND(A58="2008년 이후 졸업자",J58="E"),"9등급"),"다시 확인해 주십시오")</f>
        <v/>
      </c>
      <c r="L58" s="5" t="str" cm="1">
        <f t="array" ref="L58">IFERROR(_xlfn.IFS(AND(I58="",J58=""),"",COUNTA(I58:J58)&gt;1,"다시 확인해 주십시오.",AND(J58="",A58="2007년 이전 졸업자"),"2007년 이전 졸업자",AND(OR(NOT(J58=""),NOT(I58="")),A58="2008년 이후 졸업자"),"2008년 이후 졸업자"),"다시 확인해 주십시오.")</f>
        <v/>
      </c>
      <c r="M58" s="6" t="str" cm="1">
        <f t="array" ref="M58">IFERROR(_xlfn.IFS(AND(NOT(I58=""),L58=A58),LEFT(K58,1)*H58,AND(NOT(J58=""),L58=A58),LEFT(K58,1)*H58),"")</f>
        <v/>
      </c>
      <c r="N58" s="2"/>
      <c r="T58" s="6">
        <v>6.2</v>
      </c>
      <c r="U58" s="6">
        <v>57</v>
      </c>
    </row>
    <row r="59" spans="1:21" x14ac:dyDescent="0.3">
      <c r="A59" s="3"/>
      <c r="K59" s="6" t="str" cm="1">
        <f t="array" ref="K59">IFERROR(_xlfn.IFS(AND(I59="",J59=""),"",COUNTA(I59:J59)&gt;1,"석차등급을 다시 한번 확인해 주십시오.",AND(NOT(I59=""),J59=""),I59,AND(A59="2008년 이후 졸업자",J59="A"),"1등급",AND(A59="2008년 이후 졸업자",J59="B"),"3등급",AND(A59="2008년 이후 졸업자",J59="C"),"5등급",AND(A59="2008년 이후 졸업자",J59="D"),"7등급",AND(A59="2008년 이후 졸업자",J59="E"),"9등급"),"다시 확인해 주십시오")</f>
        <v/>
      </c>
      <c r="L59" s="5" t="str" cm="1">
        <f t="array" ref="L59">IFERROR(_xlfn.IFS(AND(I59="",J59=""),"",COUNTA(I59:J59)&gt;1,"다시 확인해 주십시오.",AND(J59="",A59="2007년 이전 졸업자"),"2007년 이전 졸업자",AND(OR(NOT(J59=""),NOT(I59="")),A59="2008년 이후 졸업자"),"2008년 이후 졸업자"),"다시 확인해 주십시오.")</f>
        <v/>
      </c>
      <c r="M59" s="6" t="str" cm="1">
        <f t="array" ref="M59">IFERROR(_xlfn.IFS(AND(NOT(I59=""),L59=A59),LEFT(K59,1)*H59,AND(NOT(J59=""),L59=A59),LEFT(K59,1)*H59),"")</f>
        <v/>
      </c>
      <c r="N59" s="2"/>
      <c r="T59" s="6">
        <v>6.3</v>
      </c>
      <c r="U59" s="6">
        <v>56.75</v>
      </c>
    </row>
    <row r="60" spans="1:21" x14ac:dyDescent="0.3">
      <c r="A60" s="3"/>
      <c r="K60" s="6" t="str" cm="1">
        <f t="array" ref="K60">IFERROR(_xlfn.IFS(AND(I60="",J60=""),"",COUNTA(I60:J60)&gt;1,"석차등급을 다시 한번 확인해 주십시오.",AND(NOT(I60=""),J60=""),I60,AND(A60="2008년 이후 졸업자",J60="A"),"1등급",AND(A60="2008년 이후 졸업자",J60="B"),"3등급",AND(A60="2008년 이후 졸업자",J60="C"),"5등급",AND(A60="2008년 이후 졸업자",J60="D"),"7등급",AND(A60="2008년 이후 졸업자",J60="E"),"9등급"),"다시 확인해 주십시오")</f>
        <v/>
      </c>
      <c r="L60" s="5" t="str" cm="1">
        <f t="array" ref="L60">IFERROR(_xlfn.IFS(AND(I60="",J60=""),"",COUNTA(I60:J60)&gt;1,"다시 확인해 주십시오.",AND(J60="",A60="2007년 이전 졸업자"),"2007년 이전 졸업자",AND(OR(NOT(J60=""),NOT(I60="")),A60="2008년 이후 졸업자"),"2008년 이후 졸업자"),"다시 확인해 주십시오.")</f>
        <v/>
      </c>
      <c r="M60" s="6" t="str" cm="1">
        <f t="array" ref="M60">IFERROR(_xlfn.IFS(AND(NOT(I60=""),L60=A60),LEFT(K60,1)*H60,AND(NOT(J60=""),L60=A60),LEFT(K60,1)*H60),"")</f>
        <v/>
      </c>
      <c r="N60" s="2"/>
      <c r="T60" s="6">
        <v>6.4</v>
      </c>
      <c r="U60" s="6">
        <v>56.5</v>
      </c>
    </row>
    <row r="61" spans="1:21" x14ac:dyDescent="0.3">
      <c r="A61" s="3"/>
      <c r="K61" s="6" t="str" cm="1">
        <f t="array" ref="K61">IFERROR(_xlfn.IFS(AND(I61="",J61=""),"",COUNTA(I61:J61)&gt;1,"석차등급을 다시 한번 확인해 주십시오.",AND(NOT(I61=""),J61=""),I61,AND(A61="2008년 이후 졸업자",J61="A"),"1등급",AND(A61="2008년 이후 졸업자",J61="B"),"3등급",AND(A61="2008년 이후 졸업자",J61="C"),"5등급",AND(A61="2008년 이후 졸업자",J61="D"),"7등급",AND(A61="2008년 이후 졸업자",J61="E"),"9등급"),"다시 확인해 주십시오")</f>
        <v/>
      </c>
      <c r="L61" s="5" t="str" cm="1">
        <f t="array" ref="L61">IFERROR(_xlfn.IFS(AND(I61="",J61=""),"",COUNTA(I61:J61)&gt;1,"다시 확인해 주십시오.",AND(J61="",A61="2007년 이전 졸업자"),"2007년 이전 졸업자",AND(OR(NOT(J61=""),NOT(I61="")),A61="2008년 이후 졸업자"),"2008년 이후 졸업자"),"다시 확인해 주십시오.")</f>
        <v/>
      </c>
      <c r="M61" s="6" t="str" cm="1">
        <f t="array" ref="M61">IFERROR(_xlfn.IFS(AND(NOT(I61=""),L61=A61),LEFT(K61,1)*H61,AND(NOT(J61=""),L61=A61),LEFT(K61,1)*H61),"")</f>
        <v/>
      </c>
      <c r="N61" s="2"/>
      <c r="T61" s="6">
        <v>6.5</v>
      </c>
      <c r="U61" s="6">
        <v>56.25</v>
      </c>
    </row>
    <row r="62" spans="1:21" x14ac:dyDescent="0.3">
      <c r="A62" s="3"/>
      <c r="K62" s="6" t="str" cm="1">
        <f t="array" ref="K62">IFERROR(_xlfn.IFS(AND(I62="",J62=""),"",COUNTA(I62:J62)&gt;1,"석차등급을 다시 한번 확인해 주십시오.",AND(NOT(I62=""),J62=""),I62,AND(A62="2008년 이후 졸업자",J62="A"),"1등급",AND(A62="2008년 이후 졸업자",J62="B"),"3등급",AND(A62="2008년 이후 졸업자",J62="C"),"5등급",AND(A62="2008년 이후 졸업자",J62="D"),"7등급",AND(A62="2008년 이후 졸업자",J62="E"),"9등급"),"다시 확인해 주십시오")</f>
        <v/>
      </c>
      <c r="L62" s="5" t="str" cm="1">
        <f t="array" ref="L62">IFERROR(_xlfn.IFS(AND(I62="",J62=""),"",COUNTA(I62:J62)&gt;1,"다시 확인해 주십시오.",AND(J62="",A62="2007년 이전 졸업자"),"2007년 이전 졸업자",AND(OR(NOT(J62=""),NOT(I62="")),A62="2008년 이후 졸업자"),"2008년 이후 졸업자"),"다시 확인해 주십시오.")</f>
        <v/>
      </c>
      <c r="M62" s="6" t="str" cm="1">
        <f t="array" ref="M62">IFERROR(_xlfn.IFS(AND(NOT(I62=""),L62=A62),LEFT(K62,1)*H62,AND(NOT(J62=""),L62=A62),LEFT(K62,1)*H62),"")</f>
        <v/>
      </c>
      <c r="N62" s="2"/>
      <c r="T62" s="6">
        <v>6.6</v>
      </c>
      <c r="U62" s="6">
        <v>56</v>
      </c>
    </row>
    <row r="63" spans="1:21" x14ac:dyDescent="0.3">
      <c r="A63" s="3"/>
      <c r="K63" s="6" t="str" cm="1">
        <f t="array" ref="K63">IFERROR(_xlfn.IFS(AND(I63="",J63=""),"",COUNTA(I63:J63)&gt;1,"석차등급을 다시 한번 확인해 주십시오.",AND(NOT(I63=""),J63=""),I63,AND(A63="2008년 이후 졸업자",J63="A"),"1등급",AND(A63="2008년 이후 졸업자",J63="B"),"3등급",AND(A63="2008년 이후 졸업자",J63="C"),"5등급",AND(A63="2008년 이후 졸업자",J63="D"),"7등급",AND(A63="2008년 이후 졸업자",J63="E"),"9등급"),"다시 확인해 주십시오")</f>
        <v/>
      </c>
      <c r="L63" s="5" t="str" cm="1">
        <f t="array" ref="L63">IFERROR(_xlfn.IFS(AND(I63="",J63=""),"",COUNTA(I63:J63)&gt;1,"다시 확인해 주십시오.",AND(J63="",A63="2007년 이전 졸업자"),"2007년 이전 졸업자",AND(OR(NOT(J63=""),NOT(I63="")),A63="2008년 이후 졸업자"),"2008년 이후 졸업자"),"다시 확인해 주십시오.")</f>
        <v/>
      </c>
      <c r="M63" s="6" t="str" cm="1">
        <f t="array" ref="M63">IFERROR(_xlfn.IFS(AND(NOT(I63=""),L63=A63),LEFT(K63,1)*H63,AND(NOT(J63=""),L63=A63),LEFT(K63,1)*H63),"")</f>
        <v/>
      </c>
      <c r="N63" s="2"/>
      <c r="T63" s="6">
        <v>6.7</v>
      </c>
      <c r="U63" s="6">
        <v>55.75</v>
      </c>
    </row>
    <row r="64" spans="1:21" x14ac:dyDescent="0.3">
      <c r="A64" s="3"/>
      <c r="K64" s="6" t="str" cm="1">
        <f t="array" ref="K64">IFERROR(_xlfn.IFS(AND(I64="",J64=""),"",COUNTA(I64:J64)&gt;1,"석차등급을 다시 한번 확인해 주십시오.",AND(NOT(I64=""),J64=""),I64,AND(A64="2008년 이후 졸업자",J64="A"),"1등급",AND(A64="2008년 이후 졸업자",J64="B"),"3등급",AND(A64="2008년 이후 졸업자",J64="C"),"5등급",AND(A64="2008년 이후 졸업자",J64="D"),"7등급",AND(A64="2008년 이후 졸업자",J64="E"),"9등급"),"다시 확인해 주십시오")</f>
        <v/>
      </c>
      <c r="L64" s="5" t="str" cm="1">
        <f t="array" ref="L64">IFERROR(_xlfn.IFS(AND(I64="",J64=""),"",COUNTA(I64:J64)&gt;1,"다시 확인해 주십시오.",AND(J64="",A64="2007년 이전 졸업자"),"2007년 이전 졸업자",AND(OR(NOT(J64=""),NOT(I64="")),A64="2008년 이후 졸업자"),"2008년 이후 졸업자"),"다시 확인해 주십시오.")</f>
        <v/>
      </c>
      <c r="M64" s="6" t="str" cm="1">
        <f t="array" ref="M64">IFERROR(_xlfn.IFS(AND(NOT(I64=""),L64=A64),LEFT(K64,1)*H64,AND(NOT(J64=""),L64=A64),LEFT(K64,1)*H64),"")</f>
        <v/>
      </c>
      <c r="N64" s="2"/>
      <c r="T64" s="6">
        <v>6.8</v>
      </c>
      <c r="U64" s="6">
        <v>55.5</v>
      </c>
    </row>
    <row r="65" spans="1:21" x14ac:dyDescent="0.3">
      <c r="A65" s="3"/>
      <c r="K65" s="6" t="str" cm="1">
        <f t="array" ref="K65">IFERROR(_xlfn.IFS(AND(I65="",J65=""),"",COUNTA(I65:J65)&gt;1,"석차등급을 다시 한번 확인해 주십시오.",AND(NOT(I65=""),J65=""),I65,AND(A65="2008년 이후 졸업자",J65="A"),"1등급",AND(A65="2008년 이후 졸업자",J65="B"),"3등급",AND(A65="2008년 이후 졸업자",J65="C"),"5등급",AND(A65="2008년 이후 졸업자",J65="D"),"7등급",AND(A65="2008년 이후 졸업자",J65="E"),"9등급"),"다시 확인해 주십시오")</f>
        <v/>
      </c>
      <c r="L65" s="5" t="str" cm="1">
        <f t="array" ref="L65">IFERROR(_xlfn.IFS(AND(I65="",J65=""),"",COUNTA(I65:J65)&gt;1,"다시 확인해 주십시오.",AND(J65="",A65="2007년 이전 졸업자"),"2007년 이전 졸업자",AND(OR(NOT(J65=""),NOT(I65="")),A65="2008년 이후 졸업자"),"2008년 이후 졸업자"),"다시 확인해 주십시오.")</f>
        <v/>
      </c>
      <c r="M65" s="6" t="str" cm="1">
        <f t="array" ref="M65">IFERROR(_xlfn.IFS(AND(NOT(I65=""),L65=A65),LEFT(K65,1)*H65,AND(NOT(J65=""),L65=A65),LEFT(K65,1)*H65),"")</f>
        <v/>
      </c>
      <c r="N65" s="2"/>
      <c r="T65" s="6">
        <v>6.9</v>
      </c>
      <c r="U65" s="6">
        <v>55.25</v>
      </c>
    </row>
    <row r="66" spans="1:21" x14ac:dyDescent="0.3">
      <c r="A66" s="3"/>
      <c r="K66" s="6" t="str" cm="1">
        <f t="array" ref="K66">IFERROR(_xlfn.IFS(AND(I66="",J66=""),"",COUNTA(I66:J66)&gt;1,"석차등급을 다시 한번 확인해 주십시오.",AND(NOT(I66=""),J66=""),I66,AND(A66="2008년 이후 졸업자",J66="A"),"1등급",AND(A66="2008년 이후 졸업자",J66="B"),"3등급",AND(A66="2008년 이후 졸업자",J66="C"),"5등급",AND(A66="2008년 이후 졸업자",J66="D"),"7등급",AND(A66="2008년 이후 졸업자",J66="E"),"9등급"),"다시 확인해 주십시오")</f>
        <v/>
      </c>
      <c r="L66" s="5" t="str" cm="1">
        <f t="array" ref="L66">IFERROR(_xlfn.IFS(AND(I66="",J66=""),"",COUNTA(I66:J66)&gt;1,"다시 확인해 주십시오.",AND(J66="",A66="2007년 이전 졸업자"),"2007년 이전 졸업자",AND(OR(NOT(J66=""),NOT(I66="")),A66="2008년 이후 졸업자"),"2008년 이후 졸업자"),"다시 확인해 주십시오.")</f>
        <v/>
      </c>
      <c r="M66" s="6" t="str" cm="1">
        <f t="array" ref="M66">IFERROR(_xlfn.IFS(AND(NOT(I66=""),L66=A66),LEFT(K66,1)*H66,AND(NOT(J66=""),L66=A66),LEFT(K66,1)*H66),"")</f>
        <v/>
      </c>
      <c r="N66" s="2"/>
      <c r="T66" s="6">
        <v>7</v>
      </c>
      <c r="U66" s="6">
        <v>55</v>
      </c>
    </row>
    <row r="67" spans="1:21" x14ac:dyDescent="0.3">
      <c r="A67" s="3"/>
      <c r="K67" s="6" t="str" cm="1">
        <f t="array" ref="K67">IFERROR(_xlfn.IFS(AND(I67="",J67=""),"",COUNTA(I67:J67)&gt;1,"석차등급을 다시 한번 확인해 주십시오.",AND(NOT(I67=""),J67=""),I67,AND(A67="2008년 이후 졸업자",J67="A"),"1등급",AND(A67="2008년 이후 졸업자",J67="B"),"3등급",AND(A67="2008년 이후 졸업자",J67="C"),"5등급",AND(A67="2008년 이후 졸업자",J67="D"),"7등급",AND(A67="2008년 이후 졸업자",J67="E"),"9등급"),"다시 확인해 주십시오")</f>
        <v/>
      </c>
      <c r="L67" s="5" t="str" cm="1">
        <f t="array" ref="L67">IFERROR(_xlfn.IFS(AND(I67="",J67=""),"",COUNTA(I67:J67)&gt;1,"다시 확인해 주십시오.",AND(J67="",A67="2007년 이전 졸업자"),"2007년 이전 졸업자",AND(OR(NOT(J67=""),NOT(I67="")),A67="2008년 이후 졸업자"),"2008년 이후 졸업자"),"다시 확인해 주십시오.")</f>
        <v/>
      </c>
      <c r="M67" s="6" t="str" cm="1">
        <f t="array" ref="M67">IFERROR(_xlfn.IFS(AND(NOT(I67=""),L67=A67),LEFT(K67,1)*H67,AND(NOT(J67=""),L67=A67),LEFT(K67,1)*H67),"")</f>
        <v/>
      </c>
      <c r="N67" s="2"/>
      <c r="T67" s="6">
        <v>7.1</v>
      </c>
      <c r="U67" s="6">
        <v>54.75</v>
      </c>
    </row>
    <row r="68" spans="1:21" x14ac:dyDescent="0.3">
      <c r="A68" s="3"/>
      <c r="K68" s="6" t="str" cm="1">
        <f t="array" ref="K68">IFERROR(_xlfn.IFS(AND(I68="",J68=""),"",COUNTA(I68:J68)&gt;1,"석차등급을 다시 한번 확인해 주십시오.",AND(NOT(I68=""),J68=""),I68,AND(A68="2008년 이후 졸업자",J68="A"),"1등급",AND(A68="2008년 이후 졸업자",J68="B"),"3등급",AND(A68="2008년 이후 졸업자",J68="C"),"5등급",AND(A68="2008년 이후 졸업자",J68="D"),"7등급",AND(A68="2008년 이후 졸업자",J68="E"),"9등급"),"다시 확인해 주십시오")</f>
        <v/>
      </c>
      <c r="L68" s="5" t="str" cm="1">
        <f t="array" ref="L68">IFERROR(_xlfn.IFS(AND(I68="",J68=""),"",COUNTA(I68:J68)&gt;1,"다시 확인해 주십시오.",AND(J68="",A68="2007년 이전 졸업자"),"2007년 이전 졸업자",AND(OR(NOT(J68=""),NOT(I68="")),A68="2008년 이후 졸업자"),"2008년 이후 졸업자"),"다시 확인해 주십시오.")</f>
        <v/>
      </c>
      <c r="M68" s="6" t="str" cm="1">
        <f t="array" ref="M68">IFERROR(_xlfn.IFS(AND(NOT(I68=""),L68=A68),LEFT(K68,1)*H68,AND(NOT(J68=""),L68=A68),LEFT(K68,1)*H68),"")</f>
        <v/>
      </c>
      <c r="N68" s="2"/>
      <c r="T68" s="6">
        <v>7.2</v>
      </c>
      <c r="U68" s="6">
        <v>54.5</v>
      </c>
    </row>
    <row r="69" spans="1:21" x14ac:dyDescent="0.3">
      <c r="A69" s="3"/>
      <c r="K69" s="6" t="str" cm="1">
        <f t="array" ref="K69">IFERROR(_xlfn.IFS(AND(I69="",J69=""),"",COUNTA(I69:J69)&gt;1,"석차등급을 다시 한번 확인해 주십시오.",AND(NOT(I69=""),J69=""),I69,AND(A69="2008년 이후 졸업자",J69="A"),"1등급",AND(A69="2008년 이후 졸업자",J69="B"),"3등급",AND(A69="2008년 이후 졸업자",J69="C"),"5등급",AND(A69="2008년 이후 졸업자",J69="D"),"7등급",AND(A69="2008년 이후 졸업자",J69="E"),"9등급"),"다시 확인해 주십시오")</f>
        <v/>
      </c>
      <c r="L69" s="5" t="str" cm="1">
        <f t="array" ref="L69">IFERROR(_xlfn.IFS(AND(I69="",J69=""),"",COUNTA(I69:J69)&gt;1,"다시 확인해 주십시오.",AND(J69="",A69="2007년 이전 졸업자"),"2007년 이전 졸업자",AND(OR(NOT(J69=""),NOT(I69="")),A69="2008년 이후 졸업자"),"2008년 이후 졸업자"),"다시 확인해 주십시오.")</f>
        <v/>
      </c>
      <c r="M69" s="6" t="str" cm="1">
        <f t="array" ref="M69">IFERROR(_xlfn.IFS(AND(NOT(I69=""),L69=A69),LEFT(K69,1)*H69,AND(NOT(J69=""),L69=A69),LEFT(K69,1)*H69),"")</f>
        <v/>
      </c>
      <c r="N69" s="2"/>
      <c r="T69" s="6">
        <v>7.3</v>
      </c>
      <c r="U69" s="6">
        <v>54.25</v>
      </c>
    </row>
    <row r="70" spans="1:21" x14ac:dyDescent="0.3">
      <c r="K70" s="6" t="str" cm="1">
        <f t="array" ref="K70">IFERROR(_xlfn.IFS(AND(I70="",J70=""),"",COUNTA(I70:J70)&gt;1,"석차등급을 다시 한번 확인해 주십시오.",AND(NOT(I70=""),J70=""),I70,AND(A70="2008년 이후 졸업자",J70="A"),"1등급",AND(A70="2008년 이후 졸업자",J70="B"),"3등급",AND(A70="2008년 이후 졸업자",J70="C"),"5등급",AND(A70="2008년 이후 졸업자",J70="D"),"7등급",AND(A70="2008년 이후 졸업자",J70="E"),"9등급"),"다시 확인해 주십시오")</f>
        <v/>
      </c>
      <c r="L70" s="5" t="str" cm="1">
        <f t="array" ref="L70">IFERROR(_xlfn.IFS(AND(I70="",J70=""),"",COUNTA(I70:J70)&gt;1,"다시 확인해 주십시오.",AND(J70="",A70="2007년 이전 졸업자"),"2007년 이전 졸업자",AND(OR(NOT(J70=""),NOT(I70="")),A70="2008년 이후 졸업자"),"2008년 이후 졸업자"),"다시 확인해 주십시오.")</f>
        <v/>
      </c>
      <c r="M70" s="6" t="str" cm="1">
        <f t="array" ref="M70">IFERROR(_xlfn.IFS(AND(NOT(I70=""),L70=A70),LEFT(K70,1)*H70,AND(NOT(J70=""),L70=A70),LEFT(K70,1)*H70),"")</f>
        <v/>
      </c>
      <c r="T70" s="6">
        <v>7.4</v>
      </c>
      <c r="U70" s="6">
        <v>54</v>
      </c>
    </row>
    <row r="71" spans="1:21" x14ac:dyDescent="0.3">
      <c r="K71" s="6" t="str" cm="1">
        <f t="array" ref="K71">IFERROR(_xlfn.IFS(AND(I71="",J71=""),"",COUNTA(I71:J71)&gt;1,"석차등급을 다시 한번 확인해 주십시오.",AND(NOT(I71=""),J71=""),I71,AND(A71="2008년 이후 졸업자",J71="A"),"1등급",AND(A71="2008년 이후 졸업자",J71="B"),"3등급",AND(A71="2008년 이후 졸업자",J71="C"),"5등급",AND(A71="2008년 이후 졸업자",J71="D"),"7등급",AND(A71="2008년 이후 졸업자",J71="E"),"9등급"),"다시 확인해 주십시오")</f>
        <v/>
      </c>
      <c r="L71" s="5" t="str" cm="1">
        <f t="array" ref="L71">IFERROR(_xlfn.IFS(AND(I71="",J71=""),"",COUNTA(I71:J71)&gt;1,"다시 확인해 주십시오.",AND(J71="",A71="2007년 이전 졸업자"),"2007년 이전 졸업자",AND(OR(NOT(J71=""),NOT(I71="")),A71="2008년 이후 졸업자"),"2008년 이후 졸업자"),"다시 확인해 주십시오.")</f>
        <v/>
      </c>
      <c r="M71" s="6" t="str" cm="1">
        <f t="array" ref="M71">IFERROR(_xlfn.IFS(AND(NOT(I71=""),L71=A71),LEFT(K71,1)*H71,AND(NOT(J71=""),L71=A71),LEFT(K71,1)*H71),"")</f>
        <v/>
      </c>
      <c r="T71" s="6">
        <v>7.5</v>
      </c>
      <c r="U71" s="6">
        <v>53.75</v>
      </c>
    </row>
    <row r="72" spans="1:21" x14ac:dyDescent="0.3">
      <c r="K72" s="6" t="str" cm="1">
        <f t="array" ref="K72">IFERROR(_xlfn.IFS(AND(I72="",J72=""),"",COUNTA(I72:J72)&gt;1,"석차등급을 다시 한번 확인해 주십시오.",AND(NOT(I72=""),J72=""),I72,AND(A72="2008년 이후 졸업자",J72="A"),"1등급",AND(A72="2008년 이후 졸업자",J72="B"),"3등급",AND(A72="2008년 이후 졸업자",J72="C"),"5등급",AND(A72="2008년 이후 졸업자",J72="D"),"7등급",AND(A72="2008년 이후 졸업자",J72="E"),"9등급"),"다시 확인해 주십시오")</f>
        <v/>
      </c>
      <c r="L72" s="5" t="str" cm="1">
        <f t="array" ref="L72">IFERROR(_xlfn.IFS(AND(I72="",J72=""),"",COUNTA(I72:J72)&gt;1,"다시 확인해 주십시오.",AND(J72="",A72="2007년 이전 졸업자"),"2007년 이전 졸업자",AND(OR(NOT(J72=""),NOT(I72="")),A72="2008년 이후 졸업자"),"2008년 이후 졸업자"),"다시 확인해 주십시오.")</f>
        <v/>
      </c>
      <c r="M72" s="6" t="str" cm="1">
        <f t="array" ref="M72">IFERROR(_xlfn.IFS(AND(NOT(I72=""),L72=A72),LEFT(K72,1)*H72,AND(NOT(J72=""),L72=A72),LEFT(K72,1)*H72),"")</f>
        <v/>
      </c>
      <c r="T72" s="6">
        <v>7.6</v>
      </c>
      <c r="U72" s="6">
        <v>53.5</v>
      </c>
    </row>
    <row r="73" spans="1:21" x14ac:dyDescent="0.3">
      <c r="K73" s="6" t="str" cm="1">
        <f t="array" ref="K73">IFERROR(_xlfn.IFS(AND(I73="",J73=""),"",COUNTA(I73:J73)&gt;1,"석차등급을 다시 한번 확인해 주십시오.",AND(NOT(I73=""),J73=""),I73,AND(A73="2008년 이후 졸업자",J73="A"),"1등급",AND(A73="2008년 이후 졸업자",J73="B"),"3등급",AND(A73="2008년 이후 졸업자",J73="C"),"5등급",AND(A73="2008년 이후 졸업자",J73="D"),"7등급",AND(A73="2008년 이후 졸업자",J73="E"),"9등급"),"다시 확인해 주십시오")</f>
        <v/>
      </c>
      <c r="L73" s="5" t="str" cm="1">
        <f t="array" ref="L73">IFERROR(_xlfn.IFS(AND(I73="",J73=""),"",COUNTA(I73:J73)&gt;1,"다시 확인해 주십시오.",AND(J73="",A73="2007년 이전 졸업자"),"2007년 이전 졸업자",AND(OR(NOT(J73=""),NOT(I73="")),A73="2008년 이후 졸업자"),"2008년 이후 졸업자"),"다시 확인해 주십시오.")</f>
        <v/>
      </c>
      <c r="M73" s="6" t="str" cm="1">
        <f t="array" ref="M73">IFERROR(_xlfn.IFS(AND(NOT(I73=""),L73=A73),LEFT(K73,1)*H73,AND(NOT(J73=""),L73=A73),LEFT(K73,1)*H73),"")</f>
        <v/>
      </c>
      <c r="T73" s="6">
        <v>7.7</v>
      </c>
      <c r="U73" s="6">
        <v>53.25</v>
      </c>
    </row>
    <row r="74" spans="1:21" x14ac:dyDescent="0.3">
      <c r="K74" s="6" t="str" cm="1">
        <f t="array" ref="K74">IFERROR(_xlfn.IFS(AND(I74="",J74=""),"",COUNTA(I74:J74)&gt;1,"석차등급을 다시 한번 확인해 주십시오.",AND(NOT(I74=""),J74=""),I74,AND(A74="2008년 이후 졸업자",J74="A"),"1등급",AND(A74="2008년 이후 졸업자",J74="B"),"3등급",AND(A74="2008년 이후 졸업자",J74="C"),"5등급",AND(A74="2008년 이후 졸업자",J74="D"),"7등급",AND(A74="2008년 이후 졸업자",J74="E"),"9등급"),"다시 확인해 주십시오")</f>
        <v/>
      </c>
      <c r="L74" s="5" t="str" cm="1">
        <f t="array" ref="L74">IFERROR(_xlfn.IFS(AND(I74="",J74=""),"",COUNTA(I74:J74)&gt;1,"다시 확인해 주십시오.",AND(J74="",A74="2007년 이전 졸업자"),"2007년 이전 졸업자",AND(OR(NOT(J74=""),NOT(I74="")),A74="2008년 이후 졸업자"),"2008년 이후 졸업자"),"다시 확인해 주십시오.")</f>
        <v/>
      </c>
      <c r="M74" s="6" t="str" cm="1">
        <f t="array" ref="M74">IFERROR(_xlfn.IFS(AND(NOT(I74=""),L74=A74),LEFT(K74,1)*H74,AND(NOT(J74=""),L74=A74),LEFT(K74,1)*H74),"")</f>
        <v/>
      </c>
      <c r="T74" s="6">
        <v>7.8</v>
      </c>
      <c r="U74" s="6">
        <v>53</v>
      </c>
    </row>
    <row r="75" spans="1:21" x14ac:dyDescent="0.3">
      <c r="K75" s="6" t="str" cm="1">
        <f t="array" ref="K75">IFERROR(_xlfn.IFS(AND(I75="",J75=""),"",COUNTA(I75:J75)&gt;1,"석차등급을 다시 한번 확인해 주십시오.",AND(NOT(I75=""),J75=""),I75,AND(A75="2008년 이후 졸업자",J75="A"),"1등급",AND(A75="2008년 이후 졸업자",J75="B"),"3등급",AND(A75="2008년 이후 졸업자",J75="C"),"5등급",AND(A75="2008년 이후 졸업자",J75="D"),"7등급",AND(A75="2008년 이후 졸업자",J75="E"),"9등급"),"다시 확인해 주십시오")</f>
        <v/>
      </c>
      <c r="L75" s="5" t="str" cm="1">
        <f t="array" ref="L75">IFERROR(_xlfn.IFS(AND(I75="",J75=""),"",COUNTA(I75:J75)&gt;1,"다시 확인해 주십시오.",AND(J75="",A75="2007년 이전 졸업자"),"2007년 이전 졸업자",AND(OR(NOT(J75=""),NOT(I75="")),A75="2008년 이후 졸업자"),"2008년 이후 졸업자"),"다시 확인해 주십시오.")</f>
        <v/>
      </c>
      <c r="M75" s="6" t="str" cm="1">
        <f t="array" ref="M75">IFERROR(_xlfn.IFS(AND(NOT(I75=""),L75=A75),LEFT(K75,1)*H75,AND(NOT(J75=""),L75=A75),LEFT(K75,1)*H75),"")</f>
        <v/>
      </c>
      <c r="T75" s="6">
        <v>7.9</v>
      </c>
      <c r="U75" s="6">
        <v>52.75</v>
      </c>
    </row>
    <row r="76" spans="1:21" x14ac:dyDescent="0.3">
      <c r="K76" s="6" t="str" cm="1">
        <f t="array" ref="K76">IFERROR(_xlfn.IFS(AND(I76="",J76=""),"",COUNTA(I76:J76)&gt;1,"석차등급을 다시 한번 확인해 주십시오.",AND(NOT(I76=""),J76=""),I76,AND(A76="2008년 이후 졸업자",J76="A"),"1등급",AND(A76="2008년 이후 졸업자",J76="B"),"3등급",AND(A76="2008년 이후 졸업자",J76="C"),"5등급",AND(A76="2008년 이후 졸업자",J76="D"),"7등급",AND(A76="2008년 이후 졸업자",J76="E"),"9등급"),"다시 확인해 주십시오")</f>
        <v/>
      </c>
      <c r="L76" s="5" t="str" cm="1">
        <f t="array" ref="L76">IFERROR(_xlfn.IFS(AND(I76="",J76=""),"",COUNTA(I76:J76)&gt;1,"다시 확인해 주십시오.",AND(J76="",A76="2007년 이전 졸업자"),"2007년 이전 졸업자",AND(OR(NOT(J76=""),NOT(I76="")),A76="2008년 이후 졸업자"),"2008년 이후 졸업자"),"다시 확인해 주십시오.")</f>
        <v/>
      </c>
      <c r="M76" s="6" t="str" cm="1">
        <f t="array" ref="M76">IFERROR(_xlfn.IFS(AND(NOT(I76=""),L76=A76),LEFT(K76,1)*H76,AND(NOT(J76=""),L76=A76),LEFT(K76,1)*H76),"")</f>
        <v/>
      </c>
      <c r="T76" s="6">
        <v>8</v>
      </c>
      <c r="U76" s="6">
        <v>52.5</v>
      </c>
    </row>
    <row r="77" spans="1:21" x14ac:dyDescent="0.3">
      <c r="K77" s="6" t="str" cm="1">
        <f t="array" ref="K77">IFERROR(_xlfn.IFS(AND(I77="",J77=""),"",COUNTA(I77:J77)&gt;1,"석차등급을 다시 한번 확인해 주십시오.",AND(NOT(I77=""),J77=""),I77,AND(A77="2008년 이후 졸업자",J77="A"),"1등급",AND(A77="2008년 이후 졸업자",J77="B"),"3등급",AND(A77="2008년 이후 졸업자",J77="C"),"5등급",AND(A77="2008년 이후 졸업자",J77="D"),"7등급",AND(A77="2008년 이후 졸업자",J77="E"),"9등급"),"다시 확인해 주십시오")</f>
        <v/>
      </c>
      <c r="L77" s="5" t="str" cm="1">
        <f t="array" ref="L77">IFERROR(_xlfn.IFS(AND(I77="",J77=""),"",COUNTA(I77:J77)&gt;1,"다시 확인해 주십시오.",AND(J77="",A77="2007년 이전 졸업자"),"2007년 이전 졸업자",AND(OR(NOT(J77=""),NOT(I77="")),A77="2008년 이후 졸업자"),"2008년 이후 졸업자"),"다시 확인해 주십시오.")</f>
        <v/>
      </c>
      <c r="M77" s="6" t="str" cm="1">
        <f t="array" ref="M77">IFERROR(_xlfn.IFS(AND(NOT(I77=""),L77=A77),LEFT(K77,1)*H77,AND(NOT(J77=""),L77=A77),LEFT(K77,1)*H77),"")</f>
        <v/>
      </c>
      <c r="T77" s="6">
        <v>8.1</v>
      </c>
      <c r="U77" s="6">
        <v>52.25</v>
      </c>
    </row>
    <row r="78" spans="1:21" x14ac:dyDescent="0.3">
      <c r="K78" s="6" t="str" cm="1">
        <f t="array" ref="K78">IFERROR(_xlfn.IFS(AND(I78="",J78=""),"",COUNTA(I78:J78)&gt;1,"석차등급을 다시 한번 확인해 주십시오.",AND(NOT(I78=""),J78=""),I78,AND(A78="2008년 이후 졸업자",J78="A"),"1등급",AND(A78="2008년 이후 졸업자",J78="B"),"3등급",AND(A78="2008년 이후 졸업자",J78="C"),"5등급",AND(A78="2008년 이후 졸업자",J78="D"),"7등급",AND(A78="2008년 이후 졸업자",J78="E"),"9등급"),"다시 확인해 주십시오")</f>
        <v/>
      </c>
      <c r="L78" s="5" t="str" cm="1">
        <f t="array" ref="L78">IFERROR(_xlfn.IFS(AND(I78="",J78=""),"",COUNTA(I78:J78)&gt;1,"다시 확인해 주십시오.",AND(J78="",A78="2007년 이전 졸업자"),"2007년 이전 졸업자",AND(OR(NOT(J78=""),NOT(I78="")),A78="2008년 이후 졸업자"),"2008년 이후 졸업자"),"다시 확인해 주십시오.")</f>
        <v/>
      </c>
      <c r="M78" s="6" t="str" cm="1">
        <f t="array" ref="M78">IFERROR(_xlfn.IFS(AND(NOT(I78=""),L78=A78),LEFT(K78,1)*H78,AND(NOT(J78=""),L78=A78),LEFT(K78,1)*H78),"")</f>
        <v/>
      </c>
      <c r="T78" s="6">
        <v>8.1999999999999993</v>
      </c>
      <c r="U78" s="6">
        <v>52</v>
      </c>
    </row>
    <row r="79" spans="1:21" x14ac:dyDescent="0.3">
      <c r="K79" s="6" t="str" cm="1">
        <f t="array" ref="K79">IFERROR(_xlfn.IFS(AND(I79="",J79=""),"",COUNTA(I79:J79)&gt;1,"석차등급을 다시 한번 확인해 주십시오.",AND(NOT(I79=""),J79=""),I79,AND(A79="2008년 이후 졸업자",J79="A"),"1등급",AND(A79="2008년 이후 졸업자",J79="B"),"3등급",AND(A79="2008년 이후 졸업자",J79="C"),"5등급",AND(A79="2008년 이후 졸업자",J79="D"),"7등급",AND(A79="2008년 이후 졸업자",J79="E"),"9등급"),"다시 확인해 주십시오")</f>
        <v/>
      </c>
      <c r="L79" s="5" t="str" cm="1">
        <f t="array" ref="L79">IFERROR(_xlfn.IFS(AND(I79="",J79=""),"",COUNTA(I79:J79)&gt;1,"다시 확인해 주십시오.",AND(J79="",A79="2007년 이전 졸업자"),"2007년 이전 졸업자",AND(OR(NOT(J79=""),NOT(I79="")),A79="2008년 이후 졸업자"),"2008년 이후 졸업자"),"다시 확인해 주십시오.")</f>
        <v/>
      </c>
      <c r="M79" s="6" t="str" cm="1">
        <f t="array" ref="M79">IFERROR(_xlfn.IFS(AND(NOT(I79=""),L79=A79),LEFT(K79,1)*H79,AND(NOT(J79=""),L79=A79),LEFT(K79,1)*H79),"")</f>
        <v/>
      </c>
      <c r="T79" s="6">
        <v>8.3000000000000007</v>
      </c>
      <c r="U79" s="6">
        <v>51.75</v>
      </c>
    </row>
    <row r="80" spans="1:21" x14ac:dyDescent="0.3">
      <c r="K80" s="6" t="str" cm="1">
        <f t="array" ref="K80">IFERROR(_xlfn.IFS(AND(I80="",J80=""),"",COUNTA(I80:J80)&gt;1,"석차등급을 다시 한번 확인해 주십시오.",AND(NOT(I80=""),J80=""),I80,AND(A80="2008년 이후 졸업자",J80="A"),"1등급",AND(A80="2008년 이후 졸업자",J80="B"),"3등급",AND(A80="2008년 이후 졸업자",J80="C"),"5등급",AND(A80="2008년 이후 졸업자",J80="D"),"7등급",AND(A80="2008년 이후 졸업자",J80="E"),"9등급"),"다시 확인해 주십시오")</f>
        <v/>
      </c>
      <c r="L80" s="5" t="str" cm="1">
        <f t="array" ref="L80">IFERROR(_xlfn.IFS(AND(I80="",J80=""),"",COUNTA(I80:J80)&gt;1,"다시 확인해 주십시오.",AND(J80="",A80="2007년 이전 졸업자"),"2007년 이전 졸업자",AND(OR(NOT(J80=""),NOT(I80="")),A80="2008년 이후 졸업자"),"2008년 이후 졸업자"),"다시 확인해 주십시오.")</f>
        <v/>
      </c>
      <c r="M80" s="6" t="str" cm="1">
        <f t="array" ref="M80">IFERROR(_xlfn.IFS(AND(NOT(I80=""),L80=A80),LEFT(K80,1)*H80,AND(NOT(J80=""),L80=A80),LEFT(K80,1)*H80),"")</f>
        <v/>
      </c>
      <c r="T80" s="6">
        <v>8.4</v>
      </c>
      <c r="U80" s="6">
        <v>51.5</v>
      </c>
    </row>
    <row r="81" spans="11:21" x14ac:dyDescent="0.3">
      <c r="K81" s="6" t="str" cm="1">
        <f t="array" ref="K81">IFERROR(_xlfn.IFS(AND(I81="",J81=""),"",COUNTA(I81:J81)&gt;1,"석차등급을 다시 한번 확인해 주십시오.",AND(NOT(I81=""),J81=""),I81,AND(A81="2008년 이후 졸업자",J81="A"),"1등급",AND(A81="2008년 이후 졸업자",J81="B"),"3등급",AND(A81="2008년 이후 졸업자",J81="C"),"5등급",AND(A81="2008년 이후 졸업자",J81="D"),"7등급",AND(A81="2008년 이후 졸업자",J81="E"),"9등급"),"다시 확인해 주십시오")</f>
        <v/>
      </c>
      <c r="L81" s="5" t="str" cm="1">
        <f t="array" ref="L81">IFERROR(_xlfn.IFS(AND(I81="",J81=""),"",COUNTA(I81:J81)&gt;1,"다시 확인해 주십시오.",AND(J81="",A81="2007년 이전 졸업자"),"2007년 이전 졸업자",AND(OR(NOT(J81=""),NOT(I81="")),A81="2008년 이후 졸업자"),"2008년 이후 졸업자"),"다시 확인해 주십시오.")</f>
        <v/>
      </c>
      <c r="M81" s="6" t="str" cm="1">
        <f t="array" ref="M81">IFERROR(_xlfn.IFS(AND(NOT(I81=""),L81=A81),LEFT(K81,1)*H81,AND(NOT(J81=""),L81=A81),LEFT(K81,1)*H81),"")</f>
        <v/>
      </c>
      <c r="T81" s="6">
        <v>8.5</v>
      </c>
      <c r="U81" s="6">
        <v>51.25</v>
      </c>
    </row>
    <row r="82" spans="11:21" x14ac:dyDescent="0.3">
      <c r="K82" s="6" t="str" cm="1">
        <f t="array" ref="K82">IFERROR(_xlfn.IFS(AND(I82="",J82=""),"",COUNTA(I82:J82)&gt;1,"석차등급을 다시 한번 확인해 주십시오.",AND(NOT(I82=""),J82=""),I82,AND(A82="2008년 이후 졸업자",J82="A"),"1등급",AND(A82="2008년 이후 졸업자",J82="B"),"3등급",AND(A82="2008년 이후 졸업자",J82="C"),"5등급",AND(A82="2008년 이후 졸업자",J82="D"),"7등급",AND(A82="2008년 이후 졸업자",J82="E"),"9등급"),"다시 확인해 주십시오")</f>
        <v/>
      </c>
      <c r="L82" s="5" t="str" cm="1">
        <f t="array" ref="L82">IFERROR(_xlfn.IFS(AND(I82="",J82=""),"",COUNTA(I82:J82)&gt;1,"다시 확인해 주십시오.",AND(J82="",A82="2007년 이전 졸업자"),"2007년 이전 졸업자",AND(OR(NOT(J82=""),NOT(I82="")),A82="2008년 이후 졸업자"),"2008년 이후 졸업자"),"다시 확인해 주십시오.")</f>
        <v/>
      </c>
      <c r="M82" s="6" t="str" cm="1">
        <f t="array" ref="M82">IFERROR(_xlfn.IFS(AND(NOT(I82=""),L82=A82),LEFT(K82,1)*H82,AND(NOT(J82=""),L82=A82),LEFT(K82,1)*H82),"")</f>
        <v/>
      </c>
      <c r="T82" s="6">
        <v>8.6</v>
      </c>
      <c r="U82" s="6">
        <v>51</v>
      </c>
    </row>
    <row r="83" spans="11:21" x14ac:dyDescent="0.3">
      <c r="K83" s="6" t="str" cm="1">
        <f t="array" ref="K83">IFERROR(_xlfn.IFS(AND(I83="",J83=""),"",COUNTA(I83:J83)&gt;1,"석차등급을 다시 한번 확인해 주십시오.",AND(NOT(I83=""),J83=""),I83,AND(A83="2008년 이후 졸업자",J83="A"),"1등급",AND(A83="2008년 이후 졸업자",J83="B"),"3등급",AND(A83="2008년 이후 졸업자",J83="C"),"5등급",AND(A83="2008년 이후 졸업자",J83="D"),"7등급",AND(A83="2008년 이후 졸업자",J83="E"),"9등급"),"다시 확인해 주십시오")</f>
        <v/>
      </c>
      <c r="L83" s="5" t="str" cm="1">
        <f t="array" ref="L83">IFERROR(_xlfn.IFS(AND(I83="",J83=""),"",COUNTA(I83:J83)&gt;1,"다시 확인해 주십시오.",AND(J83="",A83="2007년 이전 졸업자"),"2007년 이전 졸업자",AND(OR(NOT(J83=""),NOT(I83="")),A83="2008년 이후 졸업자"),"2008년 이후 졸업자"),"다시 확인해 주십시오.")</f>
        <v/>
      </c>
      <c r="M83" s="6" t="str" cm="1">
        <f t="array" ref="M83">IFERROR(_xlfn.IFS(AND(NOT(I83=""),L83=A83),LEFT(K83,1)*H83,AND(NOT(J83=""),L83=A83),LEFT(K83,1)*H83),"")</f>
        <v/>
      </c>
      <c r="T83" s="6">
        <v>8.6999999999999993</v>
      </c>
      <c r="U83" s="6">
        <v>50.75</v>
      </c>
    </row>
    <row r="84" spans="11:21" x14ac:dyDescent="0.3">
      <c r="K84" s="6" t="str" cm="1">
        <f t="array" ref="K84">IFERROR(_xlfn.IFS(AND(I84="",J84=""),"",COUNTA(I84:J84)&gt;1,"석차등급을 다시 한번 확인해 주십시오.",AND(NOT(I84=""),J84=""),I84,AND(A84="2008년 이후 졸업자",J84="A"),"1등급",AND(A84="2008년 이후 졸업자",J84="B"),"3등급",AND(A84="2008년 이후 졸업자",J84="C"),"5등급",AND(A84="2008년 이후 졸업자",J84="D"),"7등급",AND(A84="2008년 이후 졸업자",J84="E"),"9등급"),"다시 확인해 주십시오")</f>
        <v/>
      </c>
      <c r="L84" s="5" t="str" cm="1">
        <f t="array" ref="L84">IFERROR(_xlfn.IFS(AND(I84="",J84=""),"",COUNTA(I84:J84)&gt;1,"다시 확인해 주십시오.",AND(J84="",A84="2007년 이전 졸업자"),"2007년 이전 졸업자",AND(OR(NOT(J84=""),NOT(I84="")),A84="2008년 이후 졸업자"),"2008년 이후 졸업자"),"다시 확인해 주십시오.")</f>
        <v/>
      </c>
      <c r="M84" s="6" t="str" cm="1">
        <f t="array" ref="M84">IFERROR(_xlfn.IFS(AND(NOT(I84=""),L84=A84),LEFT(K84,1)*H84,AND(NOT(J84=""),L84=A84),LEFT(K84,1)*H84),"")</f>
        <v/>
      </c>
      <c r="T84" s="6">
        <v>8.8000000000000007</v>
      </c>
      <c r="U84" s="6">
        <v>50.5</v>
      </c>
    </row>
    <row r="85" spans="11:21" x14ac:dyDescent="0.3">
      <c r="K85" s="6" t="str" cm="1">
        <f t="array" ref="K85">IFERROR(_xlfn.IFS(AND(I85="",J85=""),"",COUNTA(I85:J85)&gt;1,"석차등급을 다시 한번 확인해 주십시오.",AND(NOT(I85=""),J85=""),I85,AND(A85="2008년 이후 졸업자",J85="A"),"1등급",AND(A85="2008년 이후 졸업자",J85="B"),"3등급",AND(A85="2008년 이후 졸업자",J85="C"),"5등급",AND(A85="2008년 이후 졸업자",J85="D"),"7등급",AND(A85="2008년 이후 졸업자",J85="E"),"9등급"),"다시 확인해 주십시오")</f>
        <v/>
      </c>
      <c r="L85" s="5" t="str" cm="1">
        <f t="array" ref="L85">IFERROR(_xlfn.IFS(AND(I85="",J85=""),"",COUNTA(I85:J85)&gt;1,"다시 확인해 주십시오.",AND(J85="",A85="2007년 이전 졸업자"),"2007년 이전 졸업자",AND(OR(NOT(J85=""),NOT(I85="")),A85="2008년 이후 졸업자"),"2008년 이후 졸업자"),"다시 확인해 주십시오.")</f>
        <v/>
      </c>
      <c r="M85" s="6" t="str" cm="1">
        <f t="array" ref="M85">IFERROR(_xlfn.IFS(AND(NOT(I85=""),L85=A85),LEFT(K85,1)*H85,AND(NOT(J85=""),L85=A85),LEFT(K85,1)*H85),"")</f>
        <v/>
      </c>
      <c r="T85" s="6">
        <v>8.9</v>
      </c>
      <c r="U85" s="6">
        <v>50.25</v>
      </c>
    </row>
    <row r="86" spans="11:21" x14ac:dyDescent="0.3">
      <c r="K86" s="6" t="str" cm="1">
        <f t="array" ref="K86">IFERROR(_xlfn.IFS(AND(I86="",J86=""),"",COUNTA(I86:J86)&gt;1,"석차등급을 다시 한번 확인해 주십시오.",AND(NOT(I86=""),J86=""),I86,AND(A86="2008년 이후 졸업자",J86="A"),"1등급",AND(A86="2008년 이후 졸업자",J86="B"),"3등급",AND(A86="2008년 이후 졸업자",J86="C"),"5등급",AND(A86="2008년 이후 졸업자",J86="D"),"7등급",AND(A86="2008년 이후 졸업자",J86="E"),"9등급"),"다시 확인해 주십시오")</f>
        <v/>
      </c>
      <c r="L86" s="5" t="str" cm="1">
        <f t="array" ref="L86">IFERROR(_xlfn.IFS(AND(I86="",J86=""),"",COUNTA(I86:J86)&gt;1,"다시 확인해 주십시오.",AND(J86="",A86="2007년 이전 졸업자"),"2007년 이전 졸업자",AND(OR(NOT(J86=""),NOT(I86="")),A86="2008년 이후 졸업자"),"2008년 이후 졸업자"),"다시 확인해 주십시오.")</f>
        <v/>
      </c>
      <c r="M86" s="6" t="str" cm="1">
        <f t="array" ref="M86">IFERROR(_xlfn.IFS(AND(NOT(I86=""),L86=A86),LEFT(K86,1)*H86,AND(NOT(J86=""),L86=A86),LEFT(K86,1)*H86),"")</f>
        <v/>
      </c>
      <c r="T86" s="6">
        <v>9</v>
      </c>
      <c r="U86" s="6">
        <v>50</v>
      </c>
    </row>
    <row r="87" spans="11:21" x14ac:dyDescent="0.3">
      <c r="K87" s="6" t="str" cm="1">
        <f t="array" ref="K87">IFERROR(_xlfn.IFS(AND(I87="",J87=""),"",COUNTA(I87:J87)&gt;1,"석차등급을 다시 한번 확인해 주십시오.",AND(NOT(I87=""),J87=""),I87,AND(A87="2008년 이후 졸업자",J87="A"),"1등급",AND(A87="2008년 이후 졸업자",J87="B"),"3등급",AND(A87="2008년 이후 졸업자",J87="C"),"5등급",AND(A87="2008년 이후 졸업자",J87="D"),"7등급",AND(A87="2008년 이후 졸업자",J87="E"),"9등급"),"다시 확인해 주십시오")</f>
        <v/>
      </c>
      <c r="L87" s="5" t="str" cm="1">
        <f t="array" ref="L87">IFERROR(_xlfn.IFS(AND(I87="",J87=""),"",COUNTA(I87:J87)&gt;1,"다시 확인해 주십시오.",AND(J87="",A87="2007년 이전 졸업자"),"2007년 이전 졸업자",AND(OR(NOT(J87=""),NOT(I87="")),A87="2008년 이후 졸업자"),"2008년 이후 졸업자"),"다시 확인해 주십시오.")</f>
        <v/>
      </c>
      <c r="M87" s="6" t="str" cm="1">
        <f t="array" ref="M87">IFERROR(_xlfn.IFS(AND(NOT(I87=""),L87=A87),LEFT(K87,1)*H87,AND(NOT(J87=""),L87=A87),LEFT(K87,1)*H87),"")</f>
        <v/>
      </c>
    </row>
    <row r="88" spans="11:21" x14ac:dyDescent="0.3">
      <c r="K88" s="6" t="str" cm="1">
        <f t="array" ref="K88">IFERROR(_xlfn.IFS(AND(I88="",J88=""),"",COUNTA(I88:J88)&gt;1,"석차등급을 다시 한번 확인해 주십시오.",AND(NOT(I88=""),J88=""),I88,AND(A88="2008년 이후 졸업자",J88="A"),"1등급",AND(A88="2008년 이후 졸업자",J88="B"),"3등급",AND(A88="2008년 이후 졸업자",J88="C"),"5등급",AND(A88="2008년 이후 졸업자",J88="D"),"7등급",AND(A88="2008년 이후 졸업자",J88="E"),"9등급"),"다시 확인해 주십시오")</f>
        <v/>
      </c>
      <c r="L88" s="5" t="str" cm="1">
        <f t="array" ref="L88">IFERROR(_xlfn.IFS(AND(I88="",J88=""),"",COUNTA(I88:J88)&gt;1,"다시 확인해 주십시오.",AND(J88="",A88="2007년 이전 졸업자"),"2007년 이전 졸업자",AND(OR(NOT(J88=""),NOT(I88="")),A88="2008년 이후 졸업자"),"2008년 이후 졸업자"),"다시 확인해 주십시오.")</f>
        <v/>
      </c>
      <c r="M88" s="6" t="str" cm="1">
        <f t="array" ref="M88">IFERROR(_xlfn.IFS(AND(NOT(I88=""),L88=A88),LEFT(K88,1)*H88,AND(NOT(J88=""),L88=A88),LEFT(K88,1)*H88),"")</f>
        <v/>
      </c>
    </row>
    <row r="89" spans="11:21" x14ac:dyDescent="0.3">
      <c r="K89" s="6" t="str" cm="1">
        <f t="array" ref="K89">IFERROR(_xlfn.IFS(AND(I89="",J89=""),"",COUNTA(I89:J89)&gt;1,"석차등급을 다시 한번 확인해 주십시오.",AND(NOT(I89=""),J89=""),I89,AND(A89="2008년 이후 졸업자",J89="A"),"1등급",AND(A89="2008년 이후 졸업자",J89="B"),"3등급",AND(A89="2008년 이후 졸업자",J89="C"),"5등급",AND(A89="2008년 이후 졸업자",J89="D"),"7등급",AND(A89="2008년 이후 졸업자",J89="E"),"9등급"),"다시 확인해 주십시오")</f>
        <v/>
      </c>
      <c r="L89" s="5" t="str" cm="1">
        <f t="array" ref="L89">IFERROR(_xlfn.IFS(AND(I89="",J89=""),"",COUNTA(I89:J89)&gt;1,"다시 확인해 주십시오.",AND(J89="",A89="2007년 이전 졸업자"),"2007년 이전 졸업자",AND(OR(NOT(J89=""),NOT(I89="")),A89="2008년 이후 졸업자"),"2008년 이후 졸업자"),"다시 확인해 주십시오.")</f>
        <v/>
      </c>
      <c r="M89" s="6" t="str" cm="1">
        <f t="array" ref="M89">IFERROR(_xlfn.IFS(AND(NOT(I89=""),L89=A89),LEFT(K89,1)*H89,AND(NOT(J89=""),L89=A89),LEFT(K89,1)*H89),"")</f>
        <v/>
      </c>
    </row>
    <row r="90" spans="11:21" x14ac:dyDescent="0.3">
      <c r="K90" s="6" t="str" cm="1">
        <f t="array" ref="K90">IFERROR(_xlfn.IFS(AND(I90="",J90=""),"",COUNTA(I90:J90)&gt;1,"석차등급을 다시 한번 확인해 주십시오.",AND(NOT(I90=""),J90=""),I90,AND(A90="2008년 이후 졸업자",J90="A"),"1등급",AND(A90="2008년 이후 졸업자",J90="B"),"3등급",AND(A90="2008년 이후 졸업자",J90="C"),"5등급",AND(A90="2008년 이후 졸업자",J90="D"),"7등급",AND(A90="2008년 이후 졸업자",J90="E"),"9등급"),"다시 확인해 주십시오")</f>
        <v/>
      </c>
      <c r="L90" s="5" t="str" cm="1">
        <f t="array" ref="L90">IFERROR(_xlfn.IFS(AND(I90="",J90=""),"",COUNTA(I90:J90)&gt;1,"다시 확인해 주십시오.",AND(J90="",A90="2007년 이전 졸업자"),"2007년 이전 졸업자",AND(OR(NOT(J90=""),NOT(I90="")),A90="2008년 이후 졸업자"),"2008년 이후 졸업자"),"다시 확인해 주십시오.")</f>
        <v/>
      </c>
      <c r="M90" s="6" t="str" cm="1">
        <f t="array" ref="M90">IFERROR(_xlfn.IFS(AND(NOT(I90=""),L90=A90),LEFT(K90,1)*H90,AND(NOT(J90=""),L90=A90),LEFT(K90,1)*H90),"")</f>
        <v/>
      </c>
    </row>
    <row r="91" spans="11:21" x14ac:dyDescent="0.3">
      <c r="K91" s="6" t="str" cm="1">
        <f t="array" ref="K91">IFERROR(_xlfn.IFS(AND(I91="",J91=""),"",COUNTA(I91:J91)&gt;1,"석차등급을 다시 한번 확인해 주십시오.",AND(NOT(I91=""),J91=""),I91,AND(A91="2008년 이후 졸업자",J91="A"),"1등급",AND(A91="2008년 이후 졸업자",J91="B"),"3등급",AND(A91="2008년 이후 졸업자",J91="C"),"5등급",AND(A91="2008년 이후 졸업자",J91="D"),"7등급",AND(A91="2008년 이후 졸업자",J91="E"),"9등급"),"다시 확인해 주십시오")</f>
        <v/>
      </c>
      <c r="L91" s="5" t="str" cm="1">
        <f t="array" ref="L91">IFERROR(_xlfn.IFS(AND(I91="",J91=""),"",COUNTA(I91:J91)&gt;1,"다시 확인해 주십시오.",AND(J91="",A91="2007년 이전 졸업자"),"2007년 이전 졸업자",AND(OR(NOT(J91=""),NOT(I91="")),A91="2008년 이후 졸업자"),"2008년 이후 졸업자"),"다시 확인해 주십시오.")</f>
        <v/>
      </c>
      <c r="M91" s="6" t="str" cm="1">
        <f t="array" ref="M91">IFERROR(_xlfn.IFS(AND(NOT(I91=""),L91=A91),LEFT(K91,1)*H91,AND(NOT(J91=""),L91=A91),LEFT(K91,1)*H91),"")</f>
        <v/>
      </c>
    </row>
    <row r="92" spans="11:21" x14ac:dyDescent="0.3">
      <c r="K92" s="6" t="str" cm="1">
        <f t="array" ref="K92">IFERROR(_xlfn.IFS(AND(I92="",J92=""),"",COUNTA(I92:J92)&gt;1,"석차등급을 다시 한번 확인해 주십시오.",AND(NOT(I92=""),J92=""),I92,AND(A92="2008년 이후 졸업자",J92="A"),"1등급",AND(A92="2008년 이후 졸업자",J92="B"),"3등급",AND(A92="2008년 이후 졸업자",J92="C"),"5등급",AND(A92="2008년 이후 졸업자",J92="D"),"7등급",AND(A92="2008년 이후 졸업자",J92="E"),"9등급"),"다시 확인해 주십시오")</f>
        <v/>
      </c>
      <c r="L92" s="5" t="str" cm="1">
        <f t="array" ref="L92">IFERROR(_xlfn.IFS(AND(I92="",J92=""),"",COUNTA(I92:J92)&gt;1,"다시 확인해 주십시오.",AND(J92="",A92="2007년 이전 졸업자"),"2007년 이전 졸업자",AND(OR(NOT(J92=""),NOT(I92="")),A92="2008년 이후 졸업자"),"2008년 이후 졸업자"),"다시 확인해 주십시오.")</f>
        <v/>
      </c>
      <c r="M92" s="6" t="str" cm="1">
        <f t="array" ref="M92">IFERROR(_xlfn.IFS(AND(NOT(I92=""),L92=A92),LEFT(K92,1)*H92,AND(NOT(J92=""),L92=A92),LEFT(K92,1)*H92),"")</f>
        <v/>
      </c>
    </row>
    <row r="93" spans="11:21" x14ac:dyDescent="0.3">
      <c r="K93" s="6" t="str" cm="1">
        <f t="array" ref="K93">IFERROR(_xlfn.IFS(AND(I93="",J93=""),"",COUNTA(I93:J93)&gt;1,"석차등급을 다시 한번 확인해 주십시오.",AND(NOT(I93=""),J93=""),I93,AND(A93="2008년 이후 졸업자",J93="A"),"1등급",AND(A93="2008년 이후 졸업자",J93="B"),"3등급",AND(A93="2008년 이후 졸업자",J93="C"),"5등급",AND(A93="2008년 이후 졸업자",J93="D"),"7등급",AND(A93="2008년 이후 졸업자",J93="E"),"9등급"),"다시 확인해 주십시오")</f>
        <v/>
      </c>
      <c r="L93" s="5" t="str" cm="1">
        <f t="array" ref="L93">IFERROR(_xlfn.IFS(AND(I93="",J93=""),"",COUNTA(I93:J93)&gt;1,"다시 확인해 주십시오.",AND(J93="",A93="2007년 이전 졸업자"),"2007년 이전 졸업자",AND(OR(NOT(J93=""),NOT(I93="")),A93="2008년 이후 졸업자"),"2008년 이후 졸업자"),"다시 확인해 주십시오.")</f>
        <v/>
      </c>
      <c r="M93" s="6" t="str" cm="1">
        <f t="array" ref="M93">IFERROR(_xlfn.IFS(AND(NOT(I93=""),L93=A93),LEFT(K93,1)*H93,AND(NOT(J93=""),L93=A93),LEFT(K93,1)*H93),"")</f>
        <v/>
      </c>
    </row>
    <row r="94" spans="11:21" x14ac:dyDescent="0.3">
      <c r="K94" s="6" t="str" cm="1">
        <f t="array" ref="K94">IFERROR(_xlfn.IFS(AND(I94="",J94=""),"",COUNTA(I94:J94)&gt;1,"석차등급을 다시 한번 확인해 주십시오.",AND(NOT(I94=""),J94=""),I94,AND(A94="2008년 이후 졸업자",J94="A"),"1등급",AND(A94="2008년 이후 졸업자",J94="B"),"3등급",AND(A94="2008년 이후 졸업자",J94="C"),"5등급",AND(A94="2008년 이후 졸업자",J94="D"),"7등급",AND(A94="2008년 이후 졸업자",J94="E"),"9등급"),"다시 확인해 주십시오")</f>
        <v/>
      </c>
      <c r="L94" s="5" t="str" cm="1">
        <f t="array" ref="L94">IFERROR(_xlfn.IFS(AND(I94="",J94=""),"",COUNTA(I94:J94)&gt;1,"다시 확인해 주십시오.",AND(J94="",A94="2007년 이전 졸업자"),"2007년 이전 졸업자",AND(OR(NOT(J94=""),NOT(I94="")),A94="2008년 이후 졸업자"),"2008년 이후 졸업자"),"다시 확인해 주십시오.")</f>
        <v/>
      </c>
      <c r="M94" s="6" t="str" cm="1">
        <f t="array" ref="M94">IFERROR(_xlfn.IFS(AND(NOT(I94=""),L94=A94),LEFT(K94,1)*H94,AND(NOT(J94=""),L94=A94),LEFT(K94,1)*H94),"")</f>
        <v/>
      </c>
    </row>
    <row r="95" spans="11:21" x14ac:dyDescent="0.3">
      <c r="K95" s="6" t="str" cm="1">
        <f t="array" ref="K95">IFERROR(_xlfn.IFS(AND(I95="",J95=""),"",COUNTA(I95:J95)&gt;1,"석차등급을 다시 한번 확인해 주십시오.",AND(NOT(I95=""),J95=""),I95,AND(A95="2008년 이후 졸업자",J95="A"),"1등급",AND(A95="2008년 이후 졸업자",J95="B"),"3등급",AND(A95="2008년 이후 졸업자",J95="C"),"5등급",AND(A95="2008년 이후 졸업자",J95="D"),"7등급",AND(A95="2008년 이후 졸업자",J95="E"),"9등급"),"다시 확인해 주십시오")</f>
        <v/>
      </c>
      <c r="L95" s="5" t="str" cm="1">
        <f t="array" ref="L95">IFERROR(_xlfn.IFS(AND(I95="",J95=""),"",COUNTA(I95:J95)&gt;1,"다시 확인해 주십시오.",AND(J95="",A95="2007년 이전 졸업자"),"2007년 이전 졸업자",AND(OR(NOT(J95=""),NOT(I95="")),A95="2008년 이후 졸업자"),"2008년 이후 졸업자"),"다시 확인해 주십시오.")</f>
        <v/>
      </c>
      <c r="M95" s="6" t="str" cm="1">
        <f t="array" ref="M95">IFERROR(_xlfn.IFS(AND(NOT(I95=""),L95=A95),LEFT(K95,1)*H95,AND(NOT(J95=""),L95=A95),LEFT(K95,1)*H95),"")</f>
        <v/>
      </c>
    </row>
    <row r="96" spans="11:21" x14ac:dyDescent="0.3">
      <c r="K96" s="6" t="str" cm="1">
        <f t="array" ref="K96">IFERROR(_xlfn.IFS(AND(I96="",J96=""),"",COUNTA(I96:J96)&gt;1,"석차등급을 다시 한번 확인해 주십시오.",AND(NOT(I96=""),J96=""),I96,AND(A96="2008년 이후 졸업자",J96="A"),"1등급",AND(A96="2008년 이후 졸업자",J96="B"),"3등급",AND(A96="2008년 이후 졸업자",J96="C"),"5등급",AND(A96="2008년 이후 졸업자",J96="D"),"7등급",AND(A96="2008년 이후 졸업자",J96="E"),"9등급"),"다시 확인해 주십시오")</f>
        <v/>
      </c>
      <c r="L96" s="5" t="str" cm="1">
        <f t="array" ref="L96">IFERROR(_xlfn.IFS(AND(I96="",J96=""),"",COUNTA(I96:J96)&gt;1,"다시 확인해 주십시오.",AND(J96="",A96="2007년 이전 졸업자"),"2007년 이전 졸업자",AND(OR(NOT(J96=""),NOT(I96="")),A96="2008년 이후 졸업자"),"2008년 이후 졸업자"),"다시 확인해 주십시오.")</f>
        <v/>
      </c>
      <c r="M96" s="6" t="str" cm="1">
        <f t="array" ref="M96">IFERROR(_xlfn.IFS(AND(NOT(I96=""),L96=A96),LEFT(K96,1)*H96,AND(NOT(J96=""),L96=A96),LEFT(K96,1)*H96),"")</f>
        <v/>
      </c>
    </row>
    <row r="97" spans="11:13" x14ac:dyDescent="0.3">
      <c r="K97" s="6" t="str" cm="1">
        <f t="array" ref="K97">IFERROR(_xlfn.IFS(AND(I97="",J97=""),"",COUNTA(I97:J97)&gt;1,"석차등급을 다시 한번 확인해 주십시오.",AND(NOT(I97=""),J97=""),I97,AND(A97="2008년 이후 졸업자",J97="A"),"1등급",AND(A97="2008년 이후 졸업자",J97="B"),"3등급",AND(A97="2008년 이후 졸업자",J97="C"),"5등급",AND(A97="2008년 이후 졸업자",J97="D"),"7등급",AND(A97="2008년 이후 졸업자",J97="E"),"9등급"),"다시 확인해 주십시오")</f>
        <v/>
      </c>
      <c r="L97" s="5" t="str" cm="1">
        <f t="array" ref="L97">IFERROR(_xlfn.IFS(AND(I97="",J97=""),"",COUNTA(I97:J97)&gt;1,"다시 확인해 주십시오.",AND(J97="",A97="2007년 이전 졸업자"),"2007년 이전 졸업자",AND(OR(NOT(J97=""),NOT(I97="")),A97="2008년 이후 졸업자"),"2008년 이후 졸업자"),"다시 확인해 주십시오.")</f>
        <v/>
      </c>
      <c r="M97" s="6" t="str" cm="1">
        <f t="array" ref="M97">IFERROR(_xlfn.IFS(AND(NOT(I97=""),L97=A97),LEFT(K97,1)*H97,AND(NOT(J97=""),L97=A97),LEFT(K97,1)*H97),"")</f>
        <v/>
      </c>
    </row>
    <row r="98" spans="11:13" x14ac:dyDescent="0.3">
      <c r="K98" s="6" t="str" cm="1">
        <f t="array" ref="K98">IFERROR(_xlfn.IFS(AND(I98="",J98=""),"",COUNTA(I98:J98)&gt;1,"석차등급을 다시 한번 확인해 주십시오.",AND(NOT(I98=""),J98=""),I98,AND(A98="2008년 이후 졸업자",J98="A"),"1등급",AND(A98="2008년 이후 졸업자",J98="B"),"3등급",AND(A98="2008년 이후 졸업자",J98="C"),"5등급",AND(A98="2008년 이후 졸업자",J98="D"),"7등급",AND(A98="2008년 이후 졸업자",J98="E"),"9등급"),"다시 확인해 주십시오")</f>
        <v/>
      </c>
      <c r="L98" s="5" t="str" cm="1">
        <f t="array" ref="L98">IFERROR(_xlfn.IFS(AND(I98="",J98=""),"",COUNTA(I98:J98)&gt;1,"다시 확인해 주십시오.",AND(J98="",A98="2007년 이전 졸업자"),"2007년 이전 졸업자",AND(OR(NOT(J98=""),NOT(I98="")),A98="2008년 이후 졸업자"),"2008년 이후 졸업자"),"다시 확인해 주십시오.")</f>
        <v/>
      </c>
      <c r="M98" s="6" t="str" cm="1">
        <f t="array" ref="M98">IFERROR(_xlfn.IFS(AND(NOT(I98=""),L98=A98),LEFT(K98,1)*H98,AND(NOT(J98=""),L98=A98),LEFT(K98,1)*H98),"")</f>
        <v/>
      </c>
    </row>
    <row r="99" spans="11:13" x14ac:dyDescent="0.3">
      <c r="K99" s="6" t="str" cm="1">
        <f t="array" ref="K99">IFERROR(_xlfn.IFS(AND(I99="",J99=""),"",COUNTA(I99:J99)&gt;1,"석차등급을 다시 한번 확인해 주십시오.",AND(NOT(I99=""),J99=""),I99,AND(A99="2008년 이후 졸업자",J99="A"),"1등급",AND(A99="2008년 이후 졸업자",J99="B"),"3등급",AND(A99="2008년 이후 졸업자",J99="C"),"5등급",AND(A99="2008년 이후 졸업자",J99="D"),"7등급",AND(A99="2008년 이후 졸업자",J99="E"),"9등급"),"다시 확인해 주십시오")</f>
        <v/>
      </c>
      <c r="L99" s="5" t="str" cm="1">
        <f t="array" ref="L99">IFERROR(_xlfn.IFS(AND(I99="",J99=""),"",COUNTA(I99:J99)&gt;1,"다시 확인해 주십시오.",AND(J99="",A99="2007년 이전 졸업자"),"2007년 이전 졸업자",AND(OR(NOT(J99=""),NOT(I99="")),A99="2008년 이후 졸업자"),"2008년 이후 졸업자"),"다시 확인해 주십시오.")</f>
        <v/>
      </c>
      <c r="M99" s="6" t="str" cm="1">
        <f t="array" ref="M99">IFERROR(_xlfn.IFS(AND(NOT(I99=""),L99=A99),LEFT(K99,1)*H99,AND(NOT(J99=""),L99=A99),LEFT(K99,1)*H99),"")</f>
        <v/>
      </c>
    </row>
    <row r="100" spans="11:13" x14ac:dyDescent="0.3">
      <c r="K100" s="6" t="str" cm="1">
        <f t="array" ref="K100">IFERROR(_xlfn.IFS(AND(I100="",J100=""),"",COUNTA(I100:J100)&gt;1,"석차등급을 다시 한번 확인해 주십시오.",AND(NOT(I100=""),J100=""),I100,AND(A100="2008년 이후 졸업자",J100="A"),"1등급",AND(A100="2008년 이후 졸업자",J100="B"),"3등급",AND(A100="2008년 이후 졸업자",J100="C"),"5등급",AND(A100="2008년 이후 졸업자",J100="D"),"7등급",AND(A100="2008년 이후 졸업자",J100="E"),"9등급"),"다시 확인해 주십시오")</f>
        <v/>
      </c>
      <c r="L100" s="5" t="str" cm="1">
        <f t="array" ref="L100">IFERROR(_xlfn.IFS(AND(I100="",J100=""),"",COUNTA(I100:J100)&gt;1,"다시 확인해 주십시오.",AND(J100="",A100="2007년 이전 졸업자"),"2007년 이전 졸업자",AND(OR(NOT(J100=""),NOT(I100="")),A100="2008년 이후 졸업자"),"2008년 이후 졸업자"),"다시 확인해 주십시오.")</f>
        <v/>
      </c>
      <c r="M100" s="6" t="str" cm="1">
        <f t="array" ref="M100">IFERROR(_xlfn.IFS(AND(NOT(I100=""),L100=A100),LEFT(K100,1)*H100,AND(NOT(J100=""),L100=A100),LEFT(K100,1)*H100),"")</f>
        <v/>
      </c>
    </row>
    <row r="101" spans="11:13" x14ac:dyDescent="0.3">
      <c r="K101" s="6" t="str" cm="1">
        <f t="array" ref="K101">IFERROR(_xlfn.IFS(AND(I101="",J101=""),"",COUNTA(I101:J101)&gt;1,"석차등급을 다시 한번 확인해 주십시오.",AND(NOT(I101=""),J101=""),I101,AND(A101="2008년 이후 졸업자",J101="A"),"1등급",AND(A101="2008년 이후 졸업자",J101="B"),"3등급",AND(A101="2008년 이후 졸업자",J101="C"),"5등급",AND(A101="2008년 이후 졸업자",J101="D"),"7등급",AND(A101="2008년 이후 졸업자",J101="E"),"9등급"),"다시 확인해 주십시오")</f>
        <v/>
      </c>
      <c r="L101" s="5" t="str" cm="1">
        <f t="array" ref="L101">IFERROR(_xlfn.IFS(AND(I101="",J101=""),"",COUNTA(I101:J101)&gt;1,"다시 확인해 주십시오.",AND(J101="",A101="2007년 이전 졸업자"),"2007년 이전 졸업자",AND(OR(NOT(J101=""),NOT(I101="")),A101="2008년 이후 졸업자"),"2008년 이후 졸업자"),"다시 확인해 주십시오.")</f>
        <v/>
      </c>
      <c r="M101" s="6" t="str" cm="1">
        <f t="array" ref="M101">IFERROR(_xlfn.IFS(AND(NOT(I101=""),L101=A101),LEFT(K101,1)*H101,AND(NOT(J101=""),L101=A101),LEFT(K101,1)*H101),"")</f>
        <v/>
      </c>
    </row>
    <row r="102" spans="11:13" x14ac:dyDescent="0.3">
      <c r="K102" s="6" t="str" cm="1">
        <f t="array" ref="K102">IFERROR(_xlfn.IFS(AND(I102="",J102=""),"",COUNTA(I102:J102)&gt;1,"석차등급을 다시 한번 확인해 주십시오.",AND(NOT(I102=""),J102=""),I102,AND(A102="2008년 이후 졸업자",J102="A"),"1등급",AND(A102="2008년 이후 졸업자",J102="B"),"3등급",AND(A102="2008년 이후 졸업자",J102="C"),"5등급",AND(A102="2008년 이후 졸업자",J102="D"),"7등급",AND(A102="2008년 이후 졸업자",J102="E"),"9등급"),"다시 확인해 주십시오")</f>
        <v/>
      </c>
      <c r="L102" s="5" t="str" cm="1">
        <f t="array" ref="L102">IFERROR(_xlfn.IFS(AND(I102="",J102=""),"",COUNTA(I102:J102)&gt;1,"다시 확인해 주십시오.",AND(J102="",A102="2007년 이전 졸업자"),"2007년 이전 졸업자",AND(OR(NOT(J102=""),NOT(I102="")),A102="2008년 이후 졸업자"),"2008년 이후 졸업자"),"다시 확인해 주십시오.")</f>
        <v/>
      </c>
      <c r="M102" s="6" t="str" cm="1">
        <f t="array" ref="M102">IFERROR(_xlfn.IFS(AND(NOT(I102=""),L102=A102),LEFT(K102,1)*H102,AND(NOT(J102=""),L102=A102),LEFT(K102,1)*H102),"")</f>
        <v/>
      </c>
    </row>
    <row r="103" spans="11:13" x14ac:dyDescent="0.3">
      <c r="K103" s="6" t="str" cm="1">
        <f t="array" ref="K103">IFERROR(_xlfn.IFS(AND(I103="",J103=""),"",COUNTA(I103:J103)&gt;1,"석차등급을 다시 한번 확인해 주십시오.",AND(NOT(I103=""),J103=""),I103,AND(A103="2008년 이후 졸업자",J103="A"),"1등급",AND(A103="2008년 이후 졸업자",J103="B"),"3등급",AND(A103="2008년 이후 졸업자",J103="C"),"5등급",AND(A103="2008년 이후 졸업자",J103="D"),"7등급",AND(A103="2008년 이후 졸업자",J103="E"),"9등급"),"다시 확인해 주십시오")</f>
        <v/>
      </c>
      <c r="L103" s="5" t="str" cm="1">
        <f t="array" ref="L103">IFERROR(_xlfn.IFS(AND(I103="",J103=""),"",COUNTA(I103:J103)&gt;1,"다시 확인해 주십시오.",AND(J103="",A103="2007년 이전 졸업자"),"2007년 이전 졸업자",AND(OR(NOT(J103=""),NOT(I103="")),A103="2008년 이후 졸업자"),"2008년 이후 졸업자"),"다시 확인해 주십시오.")</f>
        <v/>
      </c>
      <c r="M103" s="6" t="str" cm="1">
        <f t="array" ref="M103">IFERROR(_xlfn.IFS(AND(NOT(I103=""),L103=A103),LEFT(K103,1)*H103,AND(NOT(J103=""),L103=A103),LEFT(K103,1)*H103),"")</f>
        <v/>
      </c>
    </row>
    <row r="104" spans="11:13" x14ac:dyDescent="0.3">
      <c r="K104" s="6" t="str" cm="1">
        <f t="array" ref="K104">IFERROR(_xlfn.IFS(AND(I104="",J104=""),"",COUNTA(I104:J104)&gt;1,"석차등급을 다시 한번 확인해 주십시오.",AND(NOT(I104=""),J104=""),I104,AND(A104="2008년 이후 졸업자",J104="A"),"1등급",AND(A104="2008년 이후 졸업자",J104="B"),"3등급",AND(A104="2008년 이후 졸업자",J104="C"),"5등급",AND(A104="2008년 이후 졸업자",J104="D"),"7등급",AND(A104="2008년 이후 졸업자",J104="E"),"9등급"),"다시 확인해 주십시오")</f>
        <v/>
      </c>
      <c r="L104" s="5" t="str" cm="1">
        <f t="array" ref="L104">IFERROR(_xlfn.IFS(AND(I104="",J104=""),"",COUNTA(I104:J104)&gt;1,"다시 확인해 주십시오.",AND(J104="",A104="2007년 이전 졸업자"),"2007년 이전 졸업자",AND(OR(NOT(J104=""),NOT(I104="")),A104="2008년 이후 졸업자"),"2008년 이후 졸업자"),"다시 확인해 주십시오.")</f>
        <v/>
      </c>
      <c r="M104" s="6" t="str" cm="1">
        <f t="array" ref="M104">IFERROR(_xlfn.IFS(AND(NOT(I104=""),L104=A104),LEFT(K104,1)*H104,AND(NOT(J104=""),L104=A104),LEFT(K104,1)*H104),"")</f>
        <v/>
      </c>
    </row>
    <row r="105" spans="11:13" x14ac:dyDescent="0.3">
      <c r="K105" s="6" t="str" cm="1">
        <f t="array" ref="K105">IFERROR(_xlfn.IFS(AND(I105="",J105=""),"",COUNTA(I105:J105)&gt;1,"석차등급을 다시 한번 확인해 주십시오.",AND(NOT(I105=""),J105=""),I105,AND(A105="2008년 이후 졸업자",J105="A"),"1등급",AND(A105="2008년 이후 졸업자",J105="B"),"3등급",AND(A105="2008년 이후 졸업자",J105="C"),"5등급",AND(A105="2008년 이후 졸업자",J105="D"),"7등급",AND(A105="2008년 이후 졸업자",J105="E"),"9등급"),"다시 확인해 주십시오")</f>
        <v/>
      </c>
      <c r="L105" s="5" t="str" cm="1">
        <f t="array" ref="L105">IFERROR(_xlfn.IFS(AND(I105="",J105=""),"",COUNTA(I105:J105)&gt;1,"다시 확인해 주십시오.",AND(J105="",A105="2007년 이전 졸업자"),"2007년 이전 졸업자",AND(OR(NOT(J105=""),NOT(I105="")),A105="2008년 이후 졸업자"),"2008년 이후 졸업자"),"다시 확인해 주십시오.")</f>
        <v/>
      </c>
      <c r="M105" s="6" t="str" cm="1">
        <f t="array" ref="M105">IFERROR(_xlfn.IFS(AND(NOT(I105=""),L105=A105),LEFT(K105,1)*H105,AND(NOT(J105=""),L105=A105),LEFT(K105,1)*H105),"")</f>
        <v/>
      </c>
    </row>
    <row r="106" spans="11:13" x14ac:dyDescent="0.3">
      <c r="K106" s="6" t="str" cm="1">
        <f t="array" ref="K106">IFERROR(_xlfn.IFS(AND(I106="",J106=""),"",COUNTA(I106:J106)&gt;1,"석차등급을 다시 한번 확인해 주십시오.",AND(NOT(I106=""),J106=""),I106,AND(A106="2008년 이후 졸업자",J106="A"),"1등급",AND(A106="2008년 이후 졸업자",J106="B"),"3등급",AND(A106="2008년 이후 졸업자",J106="C"),"5등급",AND(A106="2008년 이후 졸업자",J106="D"),"7등급",AND(A106="2008년 이후 졸업자",J106="E"),"9등급"),"다시 확인해 주십시오")</f>
        <v/>
      </c>
      <c r="L106" s="5" t="str" cm="1">
        <f t="array" ref="L106">IFERROR(_xlfn.IFS(AND(I106="",J106=""),"",COUNTA(I106:J106)&gt;1,"다시 확인해 주십시오.",AND(J106="",A106="2007년 이전 졸업자"),"2007년 이전 졸업자",AND(OR(NOT(J106=""),NOT(I106="")),A106="2008년 이후 졸업자"),"2008년 이후 졸업자"),"다시 확인해 주십시오.")</f>
        <v/>
      </c>
      <c r="M106" s="6" t="str" cm="1">
        <f t="array" ref="M106">IFERROR(_xlfn.IFS(AND(NOT(I106=""),L106=A106),LEFT(K106,1)*H106,AND(NOT(J106=""),L106=A106),LEFT(K106,1)*H106),"")</f>
        <v/>
      </c>
    </row>
    <row r="107" spans="11:13" x14ac:dyDescent="0.3">
      <c r="K107" s="6" t="str" cm="1">
        <f t="array" ref="K107">IFERROR(_xlfn.IFS(AND(I107="",J107=""),"",COUNTA(I107:J107)&gt;1,"석차등급을 다시 한번 확인해 주십시오.",AND(NOT(I107=""),J107=""),I107,AND(A107="2008년 이후 졸업자",J107="A"),"1등급",AND(A107="2008년 이후 졸업자",J107="B"),"3등급",AND(A107="2008년 이후 졸업자",J107="C"),"5등급",AND(A107="2008년 이후 졸업자",J107="D"),"7등급",AND(A107="2008년 이후 졸업자",J107="E"),"9등급"),"다시 확인해 주십시오")</f>
        <v/>
      </c>
      <c r="L107" s="5" t="str" cm="1">
        <f t="array" ref="L107">IFERROR(_xlfn.IFS(AND(I107="",J107=""),"",COUNTA(I107:J107)&gt;1,"다시 확인해 주십시오.",AND(J107="",A107="2007년 이전 졸업자"),"2007년 이전 졸업자",AND(OR(NOT(J107=""),NOT(I107="")),A107="2008년 이후 졸업자"),"2008년 이후 졸업자"),"다시 확인해 주십시오.")</f>
        <v/>
      </c>
      <c r="M107" s="6" t="str" cm="1">
        <f t="array" ref="M107">IFERROR(_xlfn.IFS(AND(NOT(I107=""),L107=A107),LEFT(K107,1)*H107,AND(NOT(J107=""),L107=A107),LEFT(K107,1)*H107),"")</f>
        <v/>
      </c>
    </row>
    <row r="108" spans="11:13" x14ac:dyDescent="0.3">
      <c r="K108" s="6" t="str" cm="1">
        <f t="array" ref="K108">IFERROR(_xlfn.IFS(AND(I108="",J108=""),"",COUNTA(I108:J108)&gt;1,"석차등급을 다시 한번 확인해 주십시오.",AND(NOT(I108=""),J108=""),I108,AND(A108="2008년 이후 졸업자",J108="A"),"1등급",AND(A108="2008년 이후 졸업자",J108="B"),"3등급",AND(A108="2008년 이후 졸업자",J108="C"),"5등급",AND(A108="2008년 이후 졸업자",J108="D"),"7등급",AND(A108="2008년 이후 졸업자",J108="E"),"9등급"),"다시 확인해 주십시오")</f>
        <v/>
      </c>
      <c r="L108" s="5" t="str" cm="1">
        <f t="array" ref="L108">IFERROR(_xlfn.IFS(AND(I108="",J108=""),"",COUNTA(I108:J108)&gt;1,"다시 확인해 주십시오.",AND(J108="",A108="2007년 이전 졸업자"),"2007년 이전 졸업자",AND(OR(NOT(J108=""),NOT(I108="")),A108="2008년 이후 졸업자"),"2008년 이후 졸업자"),"다시 확인해 주십시오.")</f>
        <v/>
      </c>
      <c r="M108" s="6" t="str" cm="1">
        <f t="array" ref="M108">IFERROR(_xlfn.IFS(AND(NOT(I108=""),L108=A108),LEFT(K108,1)*H108,AND(NOT(J108=""),L108=A108),LEFT(K108,1)*H108),"")</f>
        <v/>
      </c>
    </row>
    <row r="109" spans="11:13" x14ac:dyDescent="0.3">
      <c r="K109" s="6" t="str" cm="1">
        <f t="array" ref="K109">IFERROR(_xlfn.IFS(AND(I109="",J109=""),"",COUNTA(I109:J109)&gt;1,"석차등급을 다시 한번 확인해 주십시오.",AND(NOT(I109=""),J109=""),I109,AND(A109="2008년 이후 졸업자",J109="A"),"1등급",AND(A109="2008년 이후 졸업자",J109="B"),"3등급",AND(A109="2008년 이후 졸업자",J109="C"),"5등급",AND(A109="2008년 이후 졸업자",J109="D"),"7등급",AND(A109="2008년 이후 졸업자",J109="E"),"9등급"),"다시 확인해 주십시오")</f>
        <v/>
      </c>
      <c r="L109" s="5" t="str" cm="1">
        <f t="array" ref="L109">IFERROR(_xlfn.IFS(AND(I109="",J109=""),"",COUNTA(I109:J109)&gt;1,"다시 확인해 주십시오.",AND(J109="",A109="2007년 이전 졸업자"),"2007년 이전 졸업자",AND(OR(NOT(J109=""),NOT(I109="")),A109="2008년 이후 졸업자"),"2008년 이후 졸업자"),"다시 확인해 주십시오.")</f>
        <v/>
      </c>
      <c r="M109" s="6" t="str" cm="1">
        <f t="array" ref="M109">IFERROR(_xlfn.IFS(AND(NOT(I109=""),L109=A109),LEFT(K109,1)*H109,AND(NOT(J109=""),L109=A109),LEFT(K109,1)*H109),"")</f>
        <v/>
      </c>
    </row>
    <row r="110" spans="11:13" x14ac:dyDescent="0.3">
      <c r="K110" s="6" t="str" cm="1">
        <f t="array" ref="K110">IFERROR(_xlfn.IFS(AND(I110="",J110=""),"",COUNTA(I110:J110)&gt;1,"석차등급을 다시 한번 확인해 주십시오.",AND(NOT(I110=""),J110=""),I110,AND(A110="2008년 이후 졸업자",J110="A"),"1등급",AND(A110="2008년 이후 졸업자",J110="B"),"3등급",AND(A110="2008년 이후 졸업자",J110="C"),"5등급",AND(A110="2008년 이후 졸업자",J110="D"),"7등급",AND(A110="2008년 이후 졸업자",J110="E"),"9등급"),"다시 확인해 주십시오")</f>
        <v/>
      </c>
      <c r="L110" s="5" t="str" cm="1">
        <f t="array" ref="L110">IFERROR(_xlfn.IFS(AND(I110="",J110=""),"",COUNTA(I110:J110)&gt;1,"다시 확인해 주십시오.",AND(J110="",A110="2007년 이전 졸업자"),"2007년 이전 졸업자",AND(OR(NOT(J110=""),NOT(I110="")),A110="2008년 이후 졸업자"),"2008년 이후 졸업자"),"다시 확인해 주십시오.")</f>
        <v/>
      </c>
      <c r="M110" s="6" t="str" cm="1">
        <f t="array" ref="M110">IFERROR(_xlfn.IFS(AND(NOT(I110=""),L110=A110),LEFT(K110,1)*H110,AND(NOT(J110=""),L110=A110),LEFT(K110,1)*H110),"")</f>
        <v/>
      </c>
    </row>
    <row r="111" spans="11:13" x14ac:dyDescent="0.3">
      <c r="K111" s="6" t="str" cm="1">
        <f t="array" ref="K111">IFERROR(_xlfn.IFS(AND(I111="",J111=""),"",COUNTA(I111:J111)&gt;1,"석차등급을 다시 한번 확인해 주십시오.",AND(NOT(I111=""),J111=""),I111,AND(A111="2008년 이후 졸업자",J111="A"),"1등급",AND(A111="2008년 이후 졸업자",J111="B"),"3등급",AND(A111="2008년 이후 졸업자",J111="C"),"5등급",AND(A111="2008년 이후 졸업자",J111="D"),"7등급",AND(A111="2008년 이후 졸업자",J111="E"),"9등급"),"다시 확인해 주십시오")</f>
        <v/>
      </c>
      <c r="L111" s="5" t="str" cm="1">
        <f t="array" ref="L111">IFERROR(_xlfn.IFS(AND(I111="",J111=""),"",COUNTA(I111:J111)&gt;1,"다시 확인해 주십시오.",AND(J111="",A111="2007년 이전 졸업자"),"2007년 이전 졸업자",AND(OR(NOT(J111=""),NOT(I111="")),A111="2008년 이후 졸업자"),"2008년 이후 졸업자"),"다시 확인해 주십시오.")</f>
        <v/>
      </c>
      <c r="M111" s="6" t="str" cm="1">
        <f t="array" ref="M111">IFERROR(_xlfn.IFS(AND(NOT(I111=""),L111=A111),LEFT(K111,1)*H111,AND(NOT(J111=""),L111=A111),LEFT(K111,1)*H111),"")</f>
        <v/>
      </c>
    </row>
    <row r="112" spans="11:13" x14ac:dyDescent="0.3">
      <c r="K112" s="6" t="str" cm="1">
        <f t="array" ref="K112">IFERROR(_xlfn.IFS(AND(I112="",J112=""),"",COUNTA(I112:J112)&gt;1,"석차등급을 다시 한번 확인해 주십시오.",AND(NOT(I112=""),J112=""),I112,AND(A112="2008년 이후 졸업자",J112="A"),"1등급",AND(A112="2008년 이후 졸업자",J112="B"),"3등급",AND(A112="2008년 이후 졸업자",J112="C"),"5등급",AND(A112="2008년 이후 졸업자",J112="D"),"7등급",AND(A112="2008년 이후 졸업자",J112="E"),"9등급"),"다시 확인해 주십시오")</f>
        <v/>
      </c>
      <c r="L112" s="5" t="str" cm="1">
        <f t="array" ref="L112">IFERROR(_xlfn.IFS(AND(I112="",J112=""),"",COUNTA(I112:J112)&gt;1,"다시 확인해 주십시오.",AND(J112="",A112="2007년 이전 졸업자"),"2007년 이전 졸업자",AND(OR(NOT(J112=""),NOT(I112="")),A112="2008년 이후 졸업자"),"2008년 이후 졸업자"),"다시 확인해 주십시오.")</f>
        <v/>
      </c>
      <c r="M112" s="6" t="str" cm="1">
        <f t="array" ref="M112">IFERROR(_xlfn.IFS(AND(NOT(I112=""),L112=A112),LEFT(K112,1)*H112,AND(NOT(J112=""),L112=A112),LEFT(K112,1)*H112),"")</f>
        <v/>
      </c>
    </row>
    <row r="113" spans="11:13" x14ac:dyDescent="0.3">
      <c r="K113" s="6" t="str" cm="1">
        <f t="array" ref="K113">IFERROR(_xlfn.IFS(AND(I113="",J113=""),"",COUNTA(I113:J113)&gt;1,"석차등급을 다시 한번 확인해 주십시오.",AND(NOT(I113=""),J113=""),I113,AND(A113="2008년 이후 졸업자",J113="A"),"1등급",AND(A113="2008년 이후 졸업자",J113="B"),"3등급",AND(A113="2008년 이후 졸업자",J113="C"),"5등급",AND(A113="2008년 이후 졸업자",J113="D"),"7등급",AND(A113="2008년 이후 졸업자",J113="E"),"9등급"),"다시 확인해 주십시오")</f>
        <v/>
      </c>
      <c r="L113" s="5" t="str" cm="1">
        <f t="array" ref="L113">IFERROR(_xlfn.IFS(AND(I113="",J113=""),"",COUNTA(I113:J113)&gt;1,"다시 확인해 주십시오.",AND(J113="",A113="2007년 이전 졸업자"),"2007년 이전 졸업자",AND(OR(NOT(J113=""),NOT(I113="")),A113="2008년 이후 졸업자"),"2008년 이후 졸업자"),"다시 확인해 주십시오.")</f>
        <v/>
      </c>
      <c r="M113" s="6" t="str" cm="1">
        <f t="array" ref="M113">IFERROR(_xlfn.IFS(AND(NOT(I113=""),L113=A113),LEFT(K113,1)*H113,AND(NOT(J113=""),L113=A113),LEFT(K113,1)*H113),"")</f>
        <v/>
      </c>
    </row>
    <row r="114" spans="11:13" x14ac:dyDescent="0.3">
      <c r="K114" s="6" t="str" cm="1">
        <f t="array" ref="K114">IFERROR(_xlfn.IFS(AND(I114="",J114=""),"",COUNTA(I114:J114)&gt;1,"석차등급을 다시 한번 확인해 주십시오.",AND(NOT(I114=""),J114=""),I114,AND(A114="2008년 이후 졸업자",J114="A"),"1등급",AND(A114="2008년 이후 졸업자",J114="B"),"3등급",AND(A114="2008년 이후 졸업자",J114="C"),"5등급",AND(A114="2008년 이후 졸업자",J114="D"),"7등급",AND(A114="2008년 이후 졸업자",J114="E"),"9등급"),"다시 확인해 주십시오")</f>
        <v/>
      </c>
      <c r="L114" s="5" t="str" cm="1">
        <f t="array" ref="L114">IFERROR(_xlfn.IFS(AND(I114="",J114=""),"",COUNTA(I114:J114)&gt;1,"다시 확인해 주십시오.",AND(J114="",A114="2007년 이전 졸업자"),"2007년 이전 졸업자",AND(OR(NOT(J114=""),NOT(I114="")),A114="2008년 이후 졸업자"),"2008년 이후 졸업자"),"다시 확인해 주십시오.")</f>
        <v/>
      </c>
      <c r="M114" s="6" t="str" cm="1">
        <f t="array" ref="M114">IFERROR(_xlfn.IFS(AND(NOT(I114=""),L114=A114),LEFT(K114,1)*H114,AND(NOT(J114=""),L114=A114),LEFT(K114,1)*H114),"")</f>
        <v/>
      </c>
    </row>
    <row r="115" spans="11:13" x14ac:dyDescent="0.3">
      <c r="K115" s="6" t="str" cm="1">
        <f t="array" ref="K115">IFERROR(_xlfn.IFS(AND(I115="",J115=""),"",COUNTA(I115:J115)&gt;1,"석차등급을 다시 한번 확인해 주십시오.",AND(NOT(I115=""),J115=""),I115,AND(A115="2008년 이후 졸업자",J115="A"),"1등급",AND(A115="2008년 이후 졸업자",J115="B"),"3등급",AND(A115="2008년 이후 졸업자",J115="C"),"5등급",AND(A115="2008년 이후 졸업자",J115="D"),"7등급",AND(A115="2008년 이후 졸업자",J115="E"),"9등급"),"다시 확인해 주십시오")</f>
        <v/>
      </c>
      <c r="L115" s="5" t="str" cm="1">
        <f t="array" ref="L115">IFERROR(_xlfn.IFS(AND(I115="",J115=""),"",COUNTA(I115:J115)&gt;1,"다시 확인해 주십시오.",AND(J115="",A115="2007년 이전 졸업자"),"2007년 이전 졸업자",AND(OR(NOT(J115=""),NOT(I115="")),A115="2008년 이후 졸업자"),"2008년 이후 졸업자"),"다시 확인해 주십시오.")</f>
        <v/>
      </c>
      <c r="M115" s="6" t="str" cm="1">
        <f t="array" ref="M115">IFERROR(_xlfn.IFS(AND(NOT(I115=""),L115=A115),LEFT(K115,1)*H115,AND(NOT(J115=""),L115=A115),LEFT(K115,1)*H115),"")</f>
        <v/>
      </c>
    </row>
    <row r="116" spans="11:13" x14ac:dyDescent="0.3">
      <c r="K116" s="6" t="str" cm="1">
        <f t="array" ref="K116">IFERROR(_xlfn.IFS(AND(I116="",J116=""),"",COUNTA(I116:J116)&gt;1,"석차등급을 다시 한번 확인해 주십시오.",AND(NOT(I116=""),J116=""),I116,AND(A116="2008년 이후 졸업자",J116="A"),"1등급",AND(A116="2008년 이후 졸업자",J116="B"),"3등급",AND(A116="2008년 이후 졸업자",J116="C"),"5등급",AND(A116="2008년 이후 졸업자",J116="D"),"7등급",AND(A116="2008년 이후 졸업자",J116="E"),"9등급"),"다시 확인해 주십시오")</f>
        <v/>
      </c>
      <c r="L116" s="5" t="str" cm="1">
        <f t="array" ref="L116">IFERROR(_xlfn.IFS(AND(I116="",J116=""),"",COUNTA(I116:J116)&gt;1,"다시 확인해 주십시오.",AND(J116="",A116="2007년 이전 졸업자"),"2007년 이전 졸업자",AND(OR(NOT(J116=""),NOT(I116="")),A116="2008년 이후 졸업자"),"2008년 이후 졸업자"),"다시 확인해 주십시오.")</f>
        <v/>
      </c>
      <c r="M116" s="6" t="str" cm="1">
        <f t="array" ref="M116">IFERROR(_xlfn.IFS(AND(NOT(I116=""),L116=A116),LEFT(K116,1)*H116,AND(NOT(J116=""),L116=A116),LEFT(K116,1)*H116),"")</f>
        <v/>
      </c>
    </row>
    <row r="117" spans="11:13" x14ac:dyDescent="0.3">
      <c r="K117" s="6" t="str" cm="1">
        <f t="array" ref="K117">IFERROR(_xlfn.IFS(AND(I117="",J117=""),"",COUNTA(I117:J117)&gt;1,"석차등급을 다시 한번 확인해 주십시오.",AND(NOT(I117=""),J117=""),I117,AND(A117="2008년 이후 졸업자",J117="A"),"1등급",AND(A117="2008년 이후 졸업자",J117="B"),"3등급",AND(A117="2008년 이후 졸업자",J117="C"),"5등급",AND(A117="2008년 이후 졸업자",J117="D"),"7등급",AND(A117="2008년 이후 졸업자",J117="E"),"9등급"),"다시 확인해 주십시오")</f>
        <v/>
      </c>
      <c r="L117" s="5" t="str" cm="1">
        <f t="array" ref="L117">IFERROR(_xlfn.IFS(AND(I117="",J117=""),"",COUNTA(I117:J117)&gt;1,"다시 확인해 주십시오.",AND(J117="",A117="2007년 이전 졸업자"),"2007년 이전 졸업자",AND(OR(NOT(J117=""),NOT(I117="")),A117="2008년 이후 졸업자"),"2008년 이후 졸업자"),"다시 확인해 주십시오.")</f>
        <v/>
      </c>
      <c r="M117" s="6" t="str" cm="1">
        <f t="array" ref="M117">IFERROR(_xlfn.IFS(AND(NOT(I117=""),L117=A117),LEFT(K117,1)*H117,AND(NOT(J117=""),L117=A117),LEFT(K117,1)*H117),"")</f>
        <v/>
      </c>
    </row>
    <row r="118" spans="11:13" x14ac:dyDescent="0.3">
      <c r="K118" s="6" t="str" cm="1">
        <f t="array" ref="K118">IFERROR(_xlfn.IFS(AND(I118="",J118=""),"",COUNTA(I118:J118)&gt;1,"석차등급을 다시 한번 확인해 주십시오.",AND(NOT(I118=""),J118=""),I118,AND(A118="2008년 이후 졸업자",J118="A"),"1등급",AND(A118="2008년 이후 졸업자",J118="B"),"3등급",AND(A118="2008년 이후 졸업자",J118="C"),"5등급",AND(A118="2008년 이후 졸업자",J118="D"),"7등급",AND(A118="2008년 이후 졸업자",J118="E"),"9등급"),"다시 확인해 주십시오")</f>
        <v/>
      </c>
      <c r="L118" s="5" t="str" cm="1">
        <f t="array" ref="L118">IFERROR(_xlfn.IFS(AND(I118="",J118=""),"",COUNTA(I118:J118)&gt;1,"다시 확인해 주십시오.",AND(J118="",A118="2007년 이전 졸업자"),"2007년 이전 졸업자",AND(OR(NOT(J118=""),NOT(I118="")),A118="2008년 이후 졸업자"),"2008년 이후 졸업자"),"다시 확인해 주십시오.")</f>
        <v/>
      </c>
      <c r="M118" s="6" t="str" cm="1">
        <f t="array" ref="M118">IFERROR(_xlfn.IFS(AND(NOT(I118=""),L118=A118),LEFT(K118,1)*H118,AND(NOT(J118=""),L118=A118),LEFT(K118,1)*H118),"")</f>
        <v/>
      </c>
    </row>
    <row r="119" spans="11:13" x14ac:dyDescent="0.3">
      <c r="K119" s="6" t="str" cm="1">
        <f t="array" ref="K119">IFERROR(_xlfn.IFS(AND(I119="",J119=""),"",COUNTA(I119:J119)&gt;1,"석차등급을 다시 한번 확인해 주십시오.",AND(NOT(I119=""),J119=""),I119,AND(A119="2008년 이후 졸업자",J119="A"),"1등급",AND(A119="2008년 이후 졸업자",J119="B"),"3등급",AND(A119="2008년 이후 졸업자",J119="C"),"5등급",AND(A119="2008년 이후 졸업자",J119="D"),"7등급",AND(A119="2008년 이후 졸업자",J119="E"),"9등급"),"다시 확인해 주십시오")</f>
        <v/>
      </c>
      <c r="L119" s="5" t="str" cm="1">
        <f t="array" ref="L119">IFERROR(_xlfn.IFS(AND(I119="",J119=""),"",COUNTA(I119:J119)&gt;1,"다시 확인해 주십시오.",AND(J119="",A119="2007년 이전 졸업자"),"2007년 이전 졸업자",AND(OR(NOT(J119=""),NOT(I119="")),A119="2008년 이후 졸업자"),"2008년 이후 졸업자"),"다시 확인해 주십시오.")</f>
        <v/>
      </c>
      <c r="M119" s="6" t="str" cm="1">
        <f t="array" ref="M119">IFERROR(_xlfn.IFS(AND(NOT(I119=""),L119=A119),LEFT(K119,1)*H119,AND(NOT(J119=""),L119=A119),LEFT(K119,1)*H119),"")</f>
        <v/>
      </c>
    </row>
    <row r="120" spans="11:13" x14ac:dyDescent="0.3">
      <c r="K120" s="6" t="str" cm="1">
        <f t="array" ref="K120">IFERROR(_xlfn.IFS(AND(I120="",J120=""),"",COUNTA(I120:J120)&gt;1,"석차등급을 다시 한번 확인해 주십시오.",AND(NOT(I120=""),J120=""),I120,AND(A120="2008년 이후 졸업자",J120="A"),"1등급",AND(A120="2008년 이후 졸업자",J120="B"),"3등급",AND(A120="2008년 이후 졸업자",J120="C"),"5등급",AND(A120="2008년 이후 졸업자",J120="D"),"7등급",AND(A120="2008년 이후 졸업자",J120="E"),"9등급"),"다시 확인해 주십시오")</f>
        <v/>
      </c>
      <c r="L120" s="5" t="str" cm="1">
        <f t="array" ref="L120">IFERROR(_xlfn.IFS(AND(I120="",J120=""),"",COUNTA(I120:J120)&gt;1,"다시 확인해 주십시오.",AND(J120="",A120="2007년 이전 졸업자"),"2007년 이전 졸업자",AND(OR(NOT(J120=""),NOT(I120="")),A120="2008년 이후 졸업자"),"2008년 이후 졸업자"),"다시 확인해 주십시오.")</f>
        <v/>
      </c>
      <c r="M120" s="6" t="str" cm="1">
        <f t="array" ref="M120">IFERROR(_xlfn.IFS(AND(NOT(I120=""),L120=A120),LEFT(K120,1)*H120,AND(NOT(J120=""),L120=A120),LEFT(K120,1)*H120),"")</f>
        <v/>
      </c>
    </row>
    <row r="121" spans="11:13" x14ac:dyDescent="0.3">
      <c r="K121" s="6" t="str" cm="1">
        <f t="array" ref="K121">IFERROR(_xlfn.IFS(AND(I121="",J121=""),"",COUNTA(I121:J121)&gt;1,"석차등급을 다시 한번 확인해 주십시오.",AND(NOT(I121=""),J121=""),I121,AND(A121="2008년 이후 졸업자",J121="A"),"1등급",AND(A121="2008년 이후 졸업자",J121="B"),"3등급",AND(A121="2008년 이후 졸업자",J121="C"),"5등급",AND(A121="2008년 이후 졸업자",J121="D"),"7등급",AND(A121="2008년 이후 졸업자",J121="E"),"9등급"),"다시 확인해 주십시오")</f>
        <v/>
      </c>
      <c r="L121" s="5" t="str" cm="1">
        <f t="array" ref="L121">IFERROR(_xlfn.IFS(AND(I121="",J121=""),"",COUNTA(I121:J121)&gt;1,"다시 확인해 주십시오.",AND(J121="",A121="2007년 이전 졸업자"),"2007년 이전 졸업자",AND(OR(NOT(J121=""),NOT(I121="")),A121="2008년 이후 졸업자"),"2008년 이후 졸업자"),"다시 확인해 주십시오.")</f>
        <v/>
      </c>
      <c r="M121" s="6" t="str" cm="1">
        <f t="array" ref="M121">IFERROR(_xlfn.IFS(AND(NOT(I121=""),L121=A121),LEFT(K121,1)*H121,AND(NOT(J121=""),L121=A121),LEFT(K121,1)*H121),"")</f>
        <v/>
      </c>
    </row>
    <row r="122" spans="11:13" x14ac:dyDescent="0.3">
      <c r="K122" s="6" t="str" cm="1">
        <f t="array" ref="K122">IFERROR(_xlfn.IFS(AND(I122="",J122=""),"",COUNTA(I122:J122)&gt;1,"석차등급을 다시 한번 확인해 주십시오.",AND(NOT(I122=""),J122=""),I122,AND(A122="2008년 이후 졸업자",J122="A"),"1등급",AND(A122="2008년 이후 졸업자",J122="B"),"3등급",AND(A122="2008년 이후 졸업자",J122="C"),"5등급",AND(A122="2008년 이후 졸업자",J122="D"),"7등급",AND(A122="2008년 이후 졸업자",J122="E"),"9등급"),"다시 확인해 주십시오")</f>
        <v/>
      </c>
      <c r="L122" s="5" t="str" cm="1">
        <f t="array" ref="L122">IFERROR(_xlfn.IFS(AND(I122="",J122=""),"",COUNTA(I122:J122)&gt;1,"다시 확인해 주십시오.",AND(J122="",A122="2007년 이전 졸업자"),"2007년 이전 졸업자",AND(OR(NOT(J122=""),NOT(I122="")),A122="2008년 이후 졸업자"),"2008년 이후 졸업자"),"다시 확인해 주십시오.")</f>
        <v/>
      </c>
      <c r="M122" s="6" t="str" cm="1">
        <f t="array" ref="M122">IFERROR(_xlfn.IFS(AND(NOT(I122=""),L122=A122),LEFT(K122,1)*H122,AND(NOT(J122=""),L122=A122),LEFT(K122,1)*H122),"")</f>
        <v/>
      </c>
    </row>
    <row r="123" spans="11:13" x14ac:dyDescent="0.3">
      <c r="K123" s="6" t="str" cm="1">
        <f t="array" ref="K123">IFERROR(_xlfn.IFS(AND(I123="",J123=""),"",COUNTA(I123:J123)&gt;1,"석차등급을 다시 한번 확인해 주십시오.",AND(NOT(I123=""),J123=""),I123,AND(A123="2008년 이후 졸업자",J123="A"),"1등급",AND(A123="2008년 이후 졸업자",J123="B"),"3등급",AND(A123="2008년 이후 졸업자",J123="C"),"5등급",AND(A123="2008년 이후 졸업자",J123="D"),"7등급",AND(A123="2008년 이후 졸업자",J123="E"),"9등급"),"다시 확인해 주십시오")</f>
        <v/>
      </c>
      <c r="L123" s="5" t="str" cm="1">
        <f t="array" ref="L123">IFERROR(_xlfn.IFS(AND(I123="",J123=""),"",COUNTA(I123:J123)&gt;1,"다시 확인해 주십시오.",AND(J123="",A123="2007년 이전 졸업자"),"2007년 이전 졸업자",AND(OR(NOT(J123=""),NOT(I123="")),A123="2008년 이후 졸업자"),"2008년 이후 졸업자"),"다시 확인해 주십시오.")</f>
        <v/>
      </c>
      <c r="M123" s="6" t="str" cm="1">
        <f t="array" ref="M123">IFERROR(_xlfn.IFS(AND(NOT(I123=""),L123=A123),LEFT(K123,1)*H123,AND(NOT(J123=""),L123=A123),LEFT(K123,1)*H123),"")</f>
        <v/>
      </c>
    </row>
    <row r="124" spans="11:13" x14ac:dyDescent="0.3">
      <c r="K124" s="6" t="str" cm="1">
        <f t="array" ref="K124">IFERROR(_xlfn.IFS(AND(I124="",J124=""),"",COUNTA(I124:J124)&gt;1,"석차등급을 다시 한번 확인해 주십시오.",AND(NOT(I124=""),J124=""),I124,AND(A124="2008년 이후 졸업자",J124="A"),"1등급",AND(A124="2008년 이후 졸업자",J124="B"),"3등급",AND(A124="2008년 이후 졸업자",J124="C"),"5등급",AND(A124="2008년 이후 졸업자",J124="D"),"7등급",AND(A124="2008년 이후 졸업자",J124="E"),"9등급"),"다시 확인해 주십시오")</f>
        <v/>
      </c>
      <c r="L124" s="5" t="str" cm="1">
        <f t="array" ref="L124">IFERROR(_xlfn.IFS(AND(I124="",J124=""),"",COUNTA(I124:J124)&gt;1,"다시 확인해 주십시오.",AND(J124="",A124="2007년 이전 졸업자"),"2007년 이전 졸업자",AND(OR(NOT(J124=""),NOT(I124="")),A124="2008년 이후 졸업자"),"2008년 이후 졸업자"),"다시 확인해 주십시오.")</f>
        <v/>
      </c>
      <c r="M124" s="6" t="str" cm="1">
        <f t="array" ref="M124">IFERROR(_xlfn.IFS(AND(NOT(I124=""),L124=A124),LEFT(K124,1)*H124,AND(NOT(J124=""),L124=A124),LEFT(K124,1)*H124),"")</f>
        <v/>
      </c>
    </row>
    <row r="125" spans="11:13" x14ac:dyDescent="0.3">
      <c r="K125" s="6" t="str" cm="1">
        <f t="array" ref="K125">IFERROR(_xlfn.IFS(AND(I125="",J125=""),"",COUNTA(I125:J125)&gt;1,"석차등급을 다시 한번 확인해 주십시오.",AND(NOT(I125=""),J125=""),I125,AND(A125="2008년 이후 졸업자",J125="A"),"1등급",AND(A125="2008년 이후 졸업자",J125="B"),"3등급",AND(A125="2008년 이후 졸업자",J125="C"),"5등급",AND(A125="2008년 이후 졸업자",J125="D"),"7등급",AND(A125="2008년 이후 졸업자",J125="E"),"9등급"),"다시 확인해 주십시오")</f>
        <v/>
      </c>
      <c r="L125" s="5" t="str" cm="1">
        <f t="array" ref="L125">IFERROR(_xlfn.IFS(AND(I125="",J125=""),"",COUNTA(I125:J125)&gt;1,"다시 확인해 주십시오.",AND(J125="",A125="2007년 이전 졸업자"),"2007년 이전 졸업자",AND(OR(NOT(J125=""),NOT(I125="")),A125="2008년 이후 졸업자"),"2008년 이후 졸업자"),"다시 확인해 주십시오.")</f>
        <v/>
      </c>
      <c r="M125" s="6" t="str" cm="1">
        <f t="array" ref="M125">IFERROR(_xlfn.IFS(AND(NOT(I125=""),L125=A125),LEFT(K125,1)*H125,AND(NOT(J125=""),L125=A125),LEFT(K125,1)*H125),"")</f>
        <v/>
      </c>
    </row>
    <row r="126" spans="11:13" x14ac:dyDescent="0.3">
      <c r="K126" s="6" t="str" cm="1">
        <f t="array" ref="K126">IFERROR(_xlfn.IFS(AND(I126="",J126=""),"",COUNTA(I126:J126)&gt;1,"석차등급을 다시 한번 확인해 주십시오.",AND(NOT(I126=""),J126=""),I126,AND(A126="2008년 이후 졸업자",J126="A"),"1등급",AND(A126="2008년 이후 졸업자",J126="B"),"3등급",AND(A126="2008년 이후 졸업자",J126="C"),"5등급",AND(A126="2008년 이후 졸업자",J126="D"),"7등급",AND(A126="2008년 이후 졸업자",J126="E"),"9등급"),"다시 확인해 주십시오")</f>
        <v/>
      </c>
      <c r="L126" s="5" t="str" cm="1">
        <f t="array" ref="L126">IFERROR(_xlfn.IFS(AND(I126="",J126=""),"",COUNTA(I126:J126)&gt;1,"다시 확인해 주십시오.",AND(J126="",A126="2007년 이전 졸업자"),"2007년 이전 졸업자",AND(OR(NOT(J126=""),NOT(I126="")),A126="2008년 이후 졸업자"),"2008년 이후 졸업자"),"다시 확인해 주십시오.")</f>
        <v/>
      </c>
      <c r="M126" s="6" t="str" cm="1">
        <f t="array" ref="M126">IFERROR(_xlfn.IFS(AND(NOT(I126=""),L126=A126),LEFT(K126,1)*H126,AND(NOT(J126=""),L126=A126),LEFT(K126,1)*H126),"")</f>
        <v/>
      </c>
    </row>
    <row r="127" spans="11:13" x14ac:dyDescent="0.3">
      <c r="K127" s="6" t="str" cm="1">
        <f t="array" ref="K127">IFERROR(_xlfn.IFS(AND(I127="",J127=""),"",COUNTA(I127:J127)&gt;1,"석차등급을 다시 한번 확인해 주십시오.",AND(NOT(I127=""),J127=""),I127,AND(A127="2008년 이후 졸업자",J127="A"),"1등급",AND(A127="2008년 이후 졸업자",J127="B"),"3등급",AND(A127="2008년 이후 졸업자",J127="C"),"5등급",AND(A127="2008년 이후 졸업자",J127="D"),"7등급",AND(A127="2008년 이후 졸업자",J127="E"),"9등급"),"다시 확인해 주십시오")</f>
        <v/>
      </c>
      <c r="L127" s="5" t="str" cm="1">
        <f t="array" ref="L127">IFERROR(_xlfn.IFS(AND(I127="",J127=""),"",COUNTA(I127:J127)&gt;1,"다시 확인해 주십시오.",AND(J127="",A127="2007년 이전 졸업자"),"2007년 이전 졸업자",AND(OR(NOT(J127=""),NOT(I127="")),A127="2008년 이후 졸업자"),"2008년 이후 졸업자"),"다시 확인해 주십시오.")</f>
        <v/>
      </c>
      <c r="M127" s="6" t="str" cm="1">
        <f t="array" ref="M127">IFERROR(_xlfn.IFS(AND(NOT(I127=""),L127=A127),LEFT(K127,1)*H127,AND(NOT(J127=""),L127=A127),LEFT(K127,1)*H127),"")</f>
        <v/>
      </c>
    </row>
    <row r="128" spans="11:13" x14ac:dyDescent="0.3">
      <c r="K128" s="6" t="str" cm="1">
        <f t="array" ref="K128">IFERROR(_xlfn.IFS(AND(I128="",J128=""),"",COUNTA(I128:J128)&gt;1,"석차등급을 다시 한번 확인해 주십시오.",AND(NOT(I128=""),J128=""),I128,AND(A128="2008년 이후 졸업자",J128="A"),"1등급",AND(A128="2008년 이후 졸업자",J128="B"),"3등급",AND(A128="2008년 이후 졸업자",J128="C"),"5등급",AND(A128="2008년 이후 졸업자",J128="D"),"7등급",AND(A128="2008년 이후 졸업자",J128="E"),"9등급"),"다시 확인해 주십시오")</f>
        <v/>
      </c>
      <c r="L128" s="5" t="str" cm="1">
        <f t="array" ref="L128">IFERROR(_xlfn.IFS(AND(I128="",J128=""),"",COUNTA(I128:J128)&gt;1,"다시 확인해 주십시오.",AND(J128="",A128="2007년 이전 졸업자"),"2007년 이전 졸업자",AND(OR(NOT(J128=""),NOT(I128="")),A128="2008년 이후 졸업자"),"2008년 이후 졸업자"),"다시 확인해 주십시오.")</f>
        <v/>
      </c>
      <c r="M128" s="6" t="str" cm="1">
        <f t="array" ref="M128">IFERROR(_xlfn.IFS(AND(NOT(I128=""),L128=A128),LEFT(K128,1)*H128,AND(NOT(J128=""),L128=A128),LEFT(K128,1)*H128),"")</f>
        <v/>
      </c>
    </row>
    <row r="129" spans="11:13" x14ac:dyDescent="0.3">
      <c r="K129" s="6" t="str" cm="1">
        <f t="array" ref="K129">IFERROR(_xlfn.IFS(AND(I129="",J129=""),"",COUNTA(I129:J129)&gt;1,"석차등급을 다시 한번 확인해 주십시오.",AND(NOT(I129=""),J129=""),I129,AND(A129="2008년 이후 졸업자",J129="A"),"1등급",AND(A129="2008년 이후 졸업자",J129="B"),"3등급",AND(A129="2008년 이후 졸업자",J129="C"),"5등급",AND(A129="2008년 이후 졸업자",J129="D"),"7등급",AND(A129="2008년 이후 졸업자",J129="E"),"9등급"),"다시 확인해 주십시오")</f>
        <v/>
      </c>
      <c r="L129" s="5" t="str" cm="1">
        <f t="array" ref="L129">IFERROR(_xlfn.IFS(AND(I129="",J129=""),"",COUNTA(I129:J129)&gt;1,"다시 확인해 주십시오.",AND(J129="",A129="2007년 이전 졸업자"),"2007년 이전 졸업자",AND(OR(NOT(J129=""),NOT(I129="")),A129="2008년 이후 졸업자"),"2008년 이후 졸업자"),"다시 확인해 주십시오.")</f>
        <v/>
      </c>
      <c r="M129" s="6" t="str" cm="1">
        <f t="array" ref="M129">IFERROR(_xlfn.IFS(AND(NOT(I129=""),L129=A129),LEFT(K129,1)*H129,AND(NOT(J129=""),L129=A129),LEFT(K129,1)*H129),"")</f>
        <v/>
      </c>
    </row>
    <row r="130" spans="11:13" x14ac:dyDescent="0.3">
      <c r="K130" s="6" t="str" cm="1">
        <f t="array" ref="K130">IFERROR(_xlfn.IFS(AND(I130="",J130=""),"",COUNTA(I130:J130)&gt;1,"석차등급을 다시 한번 확인해 주십시오.",AND(NOT(I130=""),J130=""),I130,AND(A130="2008년 이후 졸업자",J130="A"),"1등급",AND(A130="2008년 이후 졸업자",J130="B"),"3등급",AND(A130="2008년 이후 졸업자",J130="C"),"5등급",AND(A130="2008년 이후 졸업자",J130="D"),"7등급",AND(A130="2008년 이후 졸업자",J130="E"),"9등급"),"다시 확인해 주십시오")</f>
        <v/>
      </c>
      <c r="L130" s="5" t="str" cm="1">
        <f t="array" ref="L130">IFERROR(_xlfn.IFS(AND(I130="",J130=""),"",COUNTA(I130:J130)&gt;1,"다시 확인해 주십시오.",AND(J130="",A130="2007년 이전 졸업자"),"2007년 이전 졸업자",AND(OR(NOT(J130=""),NOT(I130="")),A130="2008년 이후 졸업자"),"2008년 이후 졸업자"),"다시 확인해 주십시오.")</f>
        <v/>
      </c>
      <c r="M130" s="6" t="str" cm="1">
        <f t="array" ref="M130">IFERROR(_xlfn.IFS(AND(NOT(I130=""),L130=A130),LEFT(K130,1)*H130,AND(NOT(J130=""),L130=A130),LEFT(K130,1)*H130),"")</f>
        <v/>
      </c>
    </row>
    <row r="131" spans="11:13" x14ac:dyDescent="0.3">
      <c r="K131" s="6" t="str" cm="1">
        <f t="array" ref="K131">IFERROR(_xlfn.IFS(AND(I131="",J131=""),"",COUNTA(I131:J131)&gt;1,"석차등급을 다시 한번 확인해 주십시오.",AND(NOT(I131=""),J131=""),I131,AND(A131="2008년 이후 졸업자",J131="A"),"1등급",AND(A131="2008년 이후 졸업자",J131="B"),"3등급",AND(A131="2008년 이후 졸업자",J131="C"),"5등급",AND(A131="2008년 이후 졸업자",J131="D"),"7등급",AND(A131="2008년 이후 졸업자",J131="E"),"9등급"),"다시 확인해 주십시오")</f>
        <v/>
      </c>
      <c r="L131" s="5" t="str" cm="1">
        <f t="array" ref="L131">IFERROR(_xlfn.IFS(AND(I131="",J131=""),"",COUNTA(I131:J131)&gt;1,"다시 확인해 주십시오.",AND(J131="",A131="2007년 이전 졸업자"),"2007년 이전 졸업자",AND(OR(NOT(J131=""),NOT(I131="")),A131="2008년 이후 졸업자"),"2008년 이후 졸업자"),"다시 확인해 주십시오.")</f>
        <v/>
      </c>
      <c r="M131" s="6" t="str" cm="1">
        <f t="array" ref="M131">IFERROR(_xlfn.IFS(AND(NOT(I131=""),L131=A131),LEFT(K131,1)*H131,AND(NOT(J131=""),L131=A131),LEFT(K131,1)*H131),"")</f>
        <v/>
      </c>
    </row>
    <row r="132" spans="11:13" x14ac:dyDescent="0.3">
      <c r="K132" s="6" t="str" cm="1">
        <f t="array" ref="K132">IFERROR(_xlfn.IFS(AND(I132="",J132=""),"",COUNTA(I132:J132)&gt;1,"석차등급을 다시 한번 확인해 주십시오.",AND(NOT(I132=""),J132=""),I132,AND(A132="2008년 이후 졸업자",J132="A"),"1등급",AND(A132="2008년 이후 졸업자",J132="B"),"3등급",AND(A132="2008년 이후 졸업자",J132="C"),"5등급",AND(A132="2008년 이후 졸업자",J132="D"),"7등급",AND(A132="2008년 이후 졸업자",J132="E"),"9등급"),"다시 확인해 주십시오")</f>
        <v/>
      </c>
      <c r="L132" s="5" t="str" cm="1">
        <f t="array" ref="L132">IFERROR(_xlfn.IFS(AND(I132="",J132=""),"",COUNTA(I132:J132)&gt;1,"다시 확인해 주십시오.",AND(J132="",A132="2007년 이전 졸업자"),"2007년 이전 졸업자",AND(OR(NOT(J132=""),NOT(I132="")),A132="2008년 이후 졸업자"),"2008년 이후 졸업자"),"다시 확인해 주십시오.")</f>
        <v/>
      </c>
      <c r="M132" s="6" t="str" cm="1">
        <f t="array" ref="M132">IFERROR(_xlfn.IFS(AND(NOT(I132=""),L132=A132),LEFT(K132,1)*H132,AND(NOT(J132=""),L132=A132),LEFT(K132,1)*H132),"")</f>
        <v/>
      </c>
    </row>
    <row r="133" spans="11:13" x14ac:dyDescent="0.3">
      <c r="K133" s="6" t="str" cm="1">
        <f t="array" ref="K133">IFERROR(_xlfn.IFS(AND(I133="",J133=""),"",COUNTA(I133:J133)&gt;1,"석차등급을 다시 한번 확인해 주십시오.",AND(NOT(I133=""),J133=""),I133,AND(A133="2008년 이후 졸업자",J133="A"),"1등급",AND(A133="2008년 이후 졸업자",J133="B"),"3등급",AND(A133="2008년 이후 졸업자",J133="C"),"5등급",AND(A133="2008년 이후 졸업자",J133="D"),"7등급",AND(A133="2008년 이후 졸업자",J133="E"),"9등급"),"다시 확인해 주십시오")</f>
        <v/>
      </c>
      <c r="L133" s="5" t="str" cm="1">
        <f t="array" ref="L133">IFERROR(_xlfn.IFS(AND(I133="",J133=""),"",COUNTA(I133:J133)&gt;1,"다시 확인해 주십시오.",AND(J133="",A133="2007년 이전 졸업자"),"2007년 이전 졸업자",AND(OR(NOT(J133=""),NOT(I133="")),A133="2008년 이후 졸업자"),"2008년 이후 졸업자"),"다시 확인해 주십시오.")</f>
        <v/>
      </c>
      <c r="M133" s="6" t="str" cm="1">
        <f t="array" ref="M133">IFERROR(_xlfn.IFS(AND(NOT(I133=""),L133=A133),LEFT(K133,1)*H133,AND(NOT(J133=""),L133=A133),LEFT(K133,1)*H133),"")</f>
        <v/>
      </c>
    </row>
    <row r="134" spans="11:13" x14ac:dyDescent="0.3">
      <c r="K134" s="6" t="str" cm="1">
        <f t="array" ref="K134">IFERROR(_xlfn.IFS(AND(I134="",J134=""),"",COUNTA(I134:J134)&gt;1,"석차등급을 다시 한번 확인해 주십시오.",AND(NOT(I134=""),J134=""),I134,AND(A134="2008년 이후 졸업자",J134="A"),"1등급",AND(A134="2008년 이후 졸업자",J134="B"),"3등급",AND(A134="2008년 이후 졸업자",J134="C"),"5등급",AND(A134="2008년 이후 졸업자",J134="D"),"7등급",AND(A134="2008년 이후 졸업자",J134="E"),"9등급"),"다시 확인해 주십시오")</f>
        <v/>
      </c>
      <c r="L134" s="5" t="str" cm="1">
        <f t="array" ref="L134">IFERROR(_xlfn.IFS(AND(I134="",J134=""),"",COUNTA(I134:J134)&gt;1,"다시 확인해 주십시오.",AND(J134="",A134="2007년 이전 졸업자"),"2007년 이전 졸업자",AND(OR(NOT(J134=""),NOT(I134="")),A134="2008년 이후 졸업자"),"2008년 이후 졸업자"),"다시 확인해 주십시오.")</f>
        <v/>
      </c>
      <c r="M134" s="6" t="str" cm="1">
        <f t="array" ref="M134">IFERROR(_xlfn.IFS(AND(NOT(I134=""),L134=A134),LEFT(K134,1)*H134,AND(NOT(J134=""),L134=A134),LEFT(K134,1)*H134),"")</f>
        <v/>
      </c>
    </row>
    <row r="135" spans="11:13" x14ac:dyDescent="0.3">
      <c r="K135" s="6" t="str" cm="1">
        <f t="array" ref="K135">IFERROR(_xlfn.IFS(AND(I135="",J135=""),"",COUNTA(I135:J135)&gt;1,"석차등급을 다시 한번 확인해 주십시오.",AND(NOT(I135=""),J135=""),I135,AND(A135="2008년 이후 졸업자",J135="A"),"1등급",AND(A135="2008년 이후 졸업자",J135="B"),"3등급",AND(A135="2008년 이후 졸업자",J135="C"),"5등급",AND(A135="2008년 이후 졸업자",J135="D"),"7등급",AND(A135="2008년 이후 졸업자",J135="E"),"9등급"),"다시 확인해 주십시오")</f>
        <v/>
      </c>
      <c r="L135" s="5" t="str" cm="1">
        <f t="array" ref="L135">IFERROR(_xlfn.IFS(AND(I135="",J135=""),"",COUNTA(I135:J135)&gt;1,"다시 확인해 주십시오.",AND(J135="",A135="2007년 이전 졸업자"),"2007년 이전 졸업자",AND(OR(NOT(J135=""),NOT(I135="")),A135="2008년 이후 졸업자"),"2008년 이후 졸업자"),"다시 확인해 주십시오.")</f>
        <v/>
      </c>
      <c r="M135" s="6" t="str" cm="1">
        <f t="array" ref="M135">IFERROR(_xlfn.IFS(AND(NOT(I135=""),L135=A135),LEFT(K135,1)*H135,AND(NOT(J135=""),L135=A135),LEFT(K135,1)*H135),"")</f>
        <v/>
      </c>
    </row>
    <row r="136" spans="11:13" x14ac:dyDescent="0.3">
      <c r="K136" s="6" t="str" cm="1">
        <f t="array" ref="K136">IFERROR(_xlfn.IFS(AND(I136="",J136=""),"",COUNTA(I136:J136)&gt;1,"석차등급을 다시 한번 확인해 주십시오.",AND(NOT(I136=""),J136=""),I136,AND(A136="2008년 이후 졸업자",J136="A"),"1등급",AND(A136="2008년 이후 졸업자",J136="B"),"3등급",AND(A136="2008년 이후 졸업자",J136="C"),"5등급",AND(A136="2008년 이후 졸업자",J136="D"),"7등급",AND(A136="2008년 이후 졸업자",J136="E"),"9등급"),"다시 확인해 주십시오")</f>
        <v/>
      </c>
      <c r="L136" s="5" t="str" cm="1">
        <f t="array" ref="L136">IFERROR(_xlfn.IFS(AND(I136="",J136=""),"",COUNTA(I136:J136)&gt;1,"다시 확인해 주십시오.",AND(J136="",A136="2007년 이전 졸업자"),"2007년 이전 졸업자",AND(OR(NOT(J136=""),NOT(I136="")),A136="2008년 이후 졸업자"),"2008년 이후 졸업자"),"다시 확인해 주십시오.")</f>
        <v/>
      </c>
      <c r="M136" s="6" t="str" cm="1">
        <f t="array" ref="M136">IFERROR(_xlfn.IFS(AND(NOT(I136=""),L136=A136),LEFT(K136,1)*H136,AND(NOT(J136=""),L136=A136),LEFT(K136,1)*H136),"")</f>
        <v/>
      </c>
    </row>
    <row r="137" spans="11:13" x14ac:dyDescent="0.3">
      <c r="K137" s="6" t="str" cm="1">
        <f t="array" ref="K137">IFERROR(_xlfn.IFS(AND(I137="",J137=""),"",COUNTA(I137:J137)&gt;1,"석차등급을 다시 한번 확인해 주십시오.",AND(NOT(I137=""),J137=""),I137,AND(A137="2008년 이후 졸업자",J137="A"),"1등급",AND(A137="2008년 이후 졸업자",J137="B"),"3등급",AND(A137="2008년 이후 졸업자",J137="C"),"5등급",AND(A137="2008년 이후 졸업자",J137="D"),"7등급",AND(A137="2008년 이후 졸업자",J137="E"),"9등급"),"다시 확인해 주십시오")</f>
        <v/>
      </c>
      <c r="L137" s="5" t="str" cm="1">
        <f t="array" ref="L137">IFERROR(_xlfn.IFS(AND(I137="",J137=""),"",COUNTA(I137:J137)&gt;1,"다시 확인해 주십시오.",AND(J137="",A137="2007년 이전 졸업자"),"2007년 이전 졸업자",AND(OR(NOT(J137=""),NOT(I137="")),A137="2008년 이후 졸업자"),"2008년 이후 졸업자"),"다시 확인해 주십시오.")</f>
        <v/>
      </c>
      <c r="M137" s="6" t="str" cm="1">
        <f t="array" ref="M137">IFERROR(_xlfn.IFS(AND(NOT(I137=""),L137=A137),LEFT(K137,1)*H137,AND(NOT(J137=""),L137=A137),LEFT(K137,1)*H137),"")</f>
        <v/>
      </c>
    </row>
    <row r="138" spans="11:13" x14ac:dyDescent="0.3">
      <c r="K138" s="6" t="str" cm="1">
        <f t="array" ref="K138">IFERROR(_xlfn.IFS(AND(I138="",J138=""),"",COUNTA(I138:J138)&gt;1,"석차등급을 다시 한번 확인해 주십시오.",AND(NOT(I138=""),J138=""),I138,AND(A138="2008년 이후 졸업자",J138="A"),"1등급",AND(A138="2008년 이후 졸업자",J138="B"),"3등급",AND(A138="2008년 이후 졸업자",J138="C"),"5등급",AND(A138="2008년 이후 졸업자",J138="D"),"7등급",AND(A138="2008년 이후 졸업자",J138="E"),"9등급"),"다시 확인해 주십시오")</f>
        <v/>
      </c>
      <c r="L138" s="5" t="str" cm="1">
        <f t="array" ref="L138">IFERROR(_xlfn.IFS(AND(I138="",J138=""),"",COUNTA(I138:J138)&gt;1,"다시 확인해 주십시오.",AND(J138="",A138="2007년 이전 졸업자"),"2007년 이전 졸업자",AND(OR(NOT(J138=""),NOT(I138="")),A138="2008년 이후 졸업자"),"2008년 이후 졸업자"),"다시 확인해 주십시오.")</f>
        <v/>
      </c>
      <c r="M138" s="6" t="str" cm="1">
        <f t="array" ref="M138">IFERROR(_xlfn.IFS(AND(NOT(I138=""),L138=A138),LEFT(K138,1)*H138,AND(NOT(J138=""),L138=A138),LEFT(K138,1)*H138),"")</f>
        <v/>
      </c>
    </row>
    <row r="139" spans="11:13" x14ac:dyDescent="0.3">
      <c r="K139" s="6" t="str" cm="1">
        <f t="array" ref="K139">IFERROR(_xlfn.IFS(AND(I139="",J139=""),"",COUNTA(I139:J139)&gt;1,"석차등급을 다시 한번 확인해 주십시오.",AND(NOT(I139=""),J139=""),I139,AND(A139="2008년 이후 졸업자",J139="A"),"1등급",AND(A139="2008년 이후 졸업자",J139="B"),"3등급",AND(A139="2008년 이후 졸업자",J139="C"),"5등급",AND(A139="2008년 이후 졸업자",J139="D"),"7등급",AND(A139="2008년 이후 졸업자",J139="E"),"9등급"),"다시 확인해 주십시오")</f>
        <v/>
      </c>
      <c r="L139" s="5" t="str" cm="1">
        <f t="array" ref="L139">IFERROR(_xlfn.IFS(AND(I139="",J139=""),"",COUNTA(I139:J139)&gt;1,"다시 확인해 주십시오.",AND(J139="",A139="2007년 이전 졸업자"),"2007년 이전 졸업자",AND(OR(NOT(J139=""),NOT(I139="")),A139="2008년 이후 졸업자"),"2008년 이후 졸업자"),"다시 확인해 주십시오.")</f>
        <v/>
      </c>
      <c r="M139" s="6" t="str" cm="1">
        <f t="array" ref="M139">IFERROR(_xlfn.IFS(AND(NOT(I139=""),L139=A139),LEFT(K139,1)*H139,AND(NOT(J139=""),L139=A139),LEFT(K139,1)*H139),"")</f>
        <v/>
      </c>
    </row>
    <row r="140" spans="11:13" x14ac:dyDescent="0.3">
      <c r="K140" s="6" t="str" cm="1">
        <f t="array" ref="K140">IFERROR(_xlfn.IFS(AND(I140="",J140=""),"",COUNTA(I140:J140)&gt;1,"석차등급을 다시 한번 확인해 주십시오.",AND(NOT(I140=""),J140=""),I140,AND(A140="2008년 이후 졸업자",J140="A"),"1등급",AND(A140="2008년 이후 졸업자",J140="B"),"3등급",AND(A140="2008년 이후 졸업자",J140="C"),"5등급",AND(A140="2008년 이후 졸업자",J140="D"),"7등급",AND(A140="2008년 이후 졸업자",J140="E"),"9등급"),"다시 확인해 주십시오")</f>
        <v/>
      </c>
      <c r="L140" s="5" t="str" cm="1">
        <f t="array" ref="L140">IFERROR(_xlfn.IFS(AND(I140="",J140=""),"",COUNTA(I140:J140)&gt;1,"다시 확인해 주십시오.",AND(J140="",A140="2007년 이전 졸업자"),"2007년 이전 졸업자",AND(OR(NOT(J140=""),NOT(I140="")),A140="2008년 이후 졸업자"),"2008년 이후 졸업자"),"다시 확인해 주십시오.")</f>
        <v/>
      </c>
      <c r="M140" s="6" t="str" cm="1">
        <f t="array" ref="M140">IFERROR(_xlfn.IFS(AND(NOT(I140=""),L140=A140),LEFT(K140,1)*H140,AND(NOT(J140=""),L140=A140),LEFT(K140,1)*H140),"")</f>
        <v/>
      </c>
    </row>
    <row r="141" spans="11:13" x14ac:dyDescent="0.3">
      <c r="K141" s="6" t="str" cm="1">
        <f t="array" ref="K141">IFERROR(_xlfn.IFS(AND(I141="",J141=""),"",COUNTA(I141:J141)&gt;1,"석차등급을 다시 한번 확인해 주십시오.",AND(NOT(I141=""),J141=""),I141,AND(A141="2008년 이후 졸업자",J141="A"),"1등급",AND(A141="2008년 이후 졸업자",J141="B"),"3등급",AND(A141="2008년 이후 졸업자",J141="C"),"5등급",AND(A141="2008년 이후 졸업자",J141="D"),"7등급",AND(A141="2008년 이후 졸업자",J141="E"),"9등급"),"다시 확인해 주십시오")</f>
        <v/>
      </c>
      <c r="L141" s="5" t="str" cm="1">
        <f t="array" ref="L141">IFERROR(_xlfn.IFS(AND(I141="",J141=""),"",COUNTA(I141:J141)&gt;1,"다시 확인해 주십시오.",AND(J141="",A141="2007년 이전 졸업자"),"2007년 이전 졸업자",AND(OR(NOT(J141=""),NOT(I141="")),A141="2008년 이후 졸업자"),"2008년 이후 졸업자"),"다시 확인해 주십시오.")</f>
        <v/>
      </c>
      <c r="M141" s="6" t="str" cm="1">
        <f t="array" ref="M141">IFERROR(_xlfn.IFS(AND(NOT(I141=""),L141=A141),LEFT(K141,1)*H141,AND(NOT(J141=""),L141=A141),LEFT(K141,1)*H141),"")</f>
        <v/>
      </c>
    </row>
    <row r="142" spans="11:13" x14ac:dyDescent="0.3">
      <c r="K142" s="6" t="str" cm="1">
        <f t="array" ref="K142">IFERROR(_xlfn.IFS(AND(I142="",J142=""),"",COUNTA(I142:J142)&gt;1,"석차등급을 다시 한번 확인해 주십시오.",AND(NOT(I142=""),J142=""),I142,AND(A142="2008년 이후 졸업자",J142="A"),"1등급",AND(A142="2008년 이후 졸업자",J142="B"),"3등급",AND(A142="2008년 이후 졸업자",J142="C"),"5등급",AND(A142="2008년 이후 졸업자",J142="D"),"7등급",AND(A142="2008년 이후 졸업자",J142="E"),"9등급"),"다시 확인해 주십시오")</f>
        <v/>
      </c>
      <c r="L142" s="5" t="str" cm="1">
        <f t="array" ref="L142">IFERROR(_xlfn.IFS(AND(I142="",J142=""),"",COUNTA(I142:J142)&gt;1,"다시 확인해 주십시오.",AND(J142="",A142="2007년 이전 졸업자"),"2007년 이전 졸업자",AND(OR(NOT(J142=""),NOT(I142="")),A142="2008년 이후 졸업자"),"2008년 이후 졸업자"),"다시 확인해 주십시오.")</f>
        <v/>
      </c>
      <c r="M142" s="6" t="str" cm="1">
        <f t="array" ref="M142">IFERROR(_xlfn.IFS(AND(NOT(I142=""),L142=A142),LEFT(K142,1)*H142,AND(NOT(J142=""),L142=A142),LEFT(K142,1)*H142),"")</f>
        <v/>
      </c>
    </row>
    <row r="143" spans="11:13" x14ac:dyDescent="0.3">
      <c r="K143" s="6" t="str" cm="1">
        <f t="array" ref="K143">IFERROR(_xlfn.IFS(AND(I143="",J143=""),"",COUNTA(I143:J143)&gt;1,"석차등급을 다시 한번 확인해 주십시오.",AND(NOT(I143=""),J143=""),I143,AND(A143="2008년 이후 졸업자",J143="A"),"1등급",AND(A143="2008년 이후 졸업자",J143="B"),"3등급",AND(A143="2008년 이후 졸업자",J143="C"),"5등급",AND(A143="2008년 이후 졸업자",J143="D"),"7등급",AND(A143="2008년 이후 졸업자",J143="E"),"9등급"),"다시 확인해 주십시오")</f>
        <v/>
      </c>
      <c r="L143" s="5" t="str" cm="1">
        <f t="array" ref="L143">IFERROR(_xlfn.IFS(AND(I143="",J143=""),"",COUNTA(I143:J143)&gt;1,"다시 확인해 주십시오.",AND(J143="",A143="2007년 이전 졸업자"),"2007년 이전 졸업자",AND(OR(NOT(J143=""),NOT(I143="")),A143="2008년 이후 졸업자"),"2008년 이후 졸업자"),"다시 확인해 주십시오.")</f>
        <v/>
      </c>
      <c r="M143" s="6" t="str" cm="1">
        <f t="array" ref="M143">IFERROR(_xlfn.IFS(AND(NOT(I143=""),L143=A143),LEFT(K143,1)*H143,AND(NOT(J143=""),L143=A143),LEFT(K143,1)*H143),"")</f>
        <v/>
      </c>
    </row>
    <row r="144" spans="11:13" x14ac:dyDescent="0.3">
      <c r="K144" s="6" t="str" cm="1">
        <f t="array" ref="K144">IFERROR(_xlfn.IFS(AND(I144="",J144=""),"",COUNTA(I144:J144)&gt;1,"석차등급을 다시 한번 확인해 주십시오.",AND(NOT(I144=""),J144=""),I144,AND(A144="2008년 이후 졸업자",J144="A"),"1등급",AND(A144="2008년 이후 졸업자",J144="B"),"3등급",AND(A144="2008년 이후 졸업자",J144="C"),"5등급",AND(A144="2008년 이후 졸업자",J144="D"),"7등급",AND(A144="2008년 이후 졸업자",J144="E"),"9등급"),"다시 확인해 주십시오")</f>
        <v/>
      </c>
      <c r="L144" s="5" t="str" cm="1">
        <f t="array" ref="L144">IFERROR(_xlfn.IFS(AND(I144="",J144=""),"",COUNTA(I144:J144)&gt;1,"다시 확인해 주십시오.",AND(J144="",A144="2007년 이전 졸업자"),"2007년 이전 졸업자",AND(OR(NOT(J144=""),NOT(I144="")),A144="2008년 이후 졸업자"),"2008년 이후 졸업자"),"다시 확인해 주십시오.")</f>
        <v/>
      </c>
      <c r="M144" s="6" t="str" cm="1">
        <f t="array" ref="M144">IFERROR(_xlfn.IFS(AND(NOT(I144=""),L144=A144),LEFT(K144,1)*H144,AND(NOT(J144=""),L144=A144),LEFT(K144,1)*H144),"")</f>
        <v/>
      </c>
    </row>
    <row r="145" spans="11:13" x14ac:dyDescent="0.3">
      <c r="K145" s="6" t="str" cm="1">
        <f t="array" ref="K145">IFERROR(_xlfn.IFS(AND(I145="",J145=""),"",COUNTA(I145:J145)&gt;1,"석차등급을 다시 한번 확인해 주십시오.",AND(NOT(I145=""),J145=""),I145,AND(A145="2008년 이후 졸업자",J145="A"),"1등급",AND(A145="2008년 이후 졸업자",J145="B"),"3등급",AND(A145="2008년 이후 졸업자",J145="C"),"5등급",AND(A145="2008년 이후 졸업자",J145="D"),"7등급",AND(A145="2008년 이후 졸업자",J145="E"),"9등급"),"다시 확인해 주십시오")</f>
        <v/>
      </c>
      <c r="L145" s="5" t="str" cm="1">
        <f t="array" ref="L145">IFERROR(_xlfn.IFS(AND(I145="",J145=""),"",COUNTA(I145:J145)&gt;1,"다시 확인해 주십시오.",AND(J145="",A145="2007년 이전 졸업자"),"2007년 이전 졸업자",AND(OR(NOT(J145=""),NOT(I145="")),A145="2008년 이후 졸업자"),"2008년 이후 졸업자"),"다시 확인해 주십시오.")</f>
        <v/>
      </c>
      <c r="M145" s="6" t="str" cm="1">
        <f t="array" ref="M145">IFERROR(_xlfn.IFS(AND(NOT(I145=""),L145=A145),LEFT(K145,1)*H145,AND(NOT(J145=""),L145=A145),LEFT(K145,1)*H145),"")</f>
        <v/>
      </c>
    </row>
    <row r="146" spans="11:13" x14ac:dyDescent="0.3">
      <c r="K146" s="6" t="str" cm="1">
        <f t="array" ref="K146">IFERROR(_xlfn.IFS(AND(I146="",J146=""),"",COUNTA(I146:J146)&gt;1,"석차등급을 다시 한번 확인해 주십시오.",AND(NOT(I146=""),J146=""),I146,AND(A146="2008년 이후 졸업자",J146="A"),"1등급",AND(A146="2008년 이후 졸업자",J146="B"),"3등급",AND(A146="2008년 이후 졸업자",J146="C"),"5등급",AND(A146="2008년 이후 졸업자",J146="D"),"7등급",AND(A146="2008년 이후 졸업자",J146="E"),"9등급"),"다시 확인해 주십시오")</f>
        <v/>
      </c>
      <c r="L146" s="5" t="str" cm="1">
        <f t="array" ref="L146">IFERROR(_xlfn.IFS(AND(I146="",J146=""),"",COUNTA(I146:J146)&gt;1,"다시 확인해 주십시오.",AND(J146="",A146="2007년 이전 졸업자"),"2007년 이전 졸업자",AND(OR(NOT(J146=""),NOT(I146="")),A146="2008년 이후 졸업자"),"2008년 이후 졸업자"),"다시 확인해 주십시오.")</f>
        <v/>
      </c>
      <c r="M146" s="6" t="str" cm="1">
        <f t="array" ref="M146">IFERROR(_xlfn.IFS(AND(NOT(I146=""),L146=A146),LEFT(K146,1)*H146,AND(NOT(J146=""),L146=A146),LEFT(K146,1)*H146),"")</f>
        <v/>
      </c>
    </row>
    <row r="147" spans="11:13" x14ac:dyDescent="0.3">
      <c r="K147" s="6" t="str" cm="1">
        <f t="array" ref="K147">IFERROR(_xlfn.IFS(AND(I147="",J147=""),"",COUNTA(I147:J147)&gt;1,"석차등급을 다시 한번 확인해 주십시오.",AND(NOT(I147=""),J147=""),I147,AND(A147="2008년 이후 졸업자",J147="A"),"1등급",AND(A147="2008년 이후 졸업자",J147="B"),"3등급",AND(A147="2008년 이후 졸업자",J147="C"),"5등급",AND(A147="2008년 이후 졸업자",J147="D"),"7등급",AND(A147="2008년 이후 졸업자",J147="E"),"9등급"),"다시 확인해 주십시오")</f>
        <v/>
      </c>
      <c r="L147" s="5" t="str" cm="1">
        <f t="array" ref="L147">IFERROR(_xlfn.IFS(AND(I147="",J147=""),"",COUNTA(I147:J147)&gt;1,"다시 확인해 주십시오.",AND(J147="",A147="2007년 이전 졸업자"),"2007년 이전 졸업자",AND(OR(NOT(J147=""),NOT(I147="")),A147="2008년 이후 졸업자"),"2008년 이후 졸업자"),"다시 확인해 주십시오.")</f>
        <v/>
      </c>
      <c r="M147" s="6" t="str" cm="1">
        <f t="array" ref="M147">IFERROR(_xlfn.IFS(AND(NOT(I147=""),L147=A147),LEFT(K147,1)*H147,AND(NOT(J147=""),L147=A147),LEFT(K147,1)*H147),"")</f>
        <v/>
      </c>
    </row>
    <row r="148" spans="11:13" x14ac:dyDescent="0.3">
      <c r="K148" s="6" t="str" cm="1">
        <f t="array" ref="K148">IFERROR(_xlfn.IFS(AND(I148="",J148=""),"",COUNTA(I148:J148)&gt;1,"석차등급을 다시 한번 확인해 주십시오.",AND(NOT(I148=""),J148=""),I148,AND(A148="2008년 이후 졸업자",J148="A"),"1등급",AND(A148="2008년 이후 졸업자",J148="B"),"3등급",AND(A148="2008년 이후 졸업자",J148="C"),"5등급",AND(A148="2008년 이후 졸업자",J148="D"),"7등급",AND(A148="2008년 이후 졸업자",J148="E"),"9등급"),"다시 확인해 주십시오")</f>
        <v/>
      </c>
      <c r="L148" s="5" t="str" cm="1">
        <f t="array" ref="L148">IFERROR(_xlfn.IFS(AND(I148="",J148=""),"",COUNTA(I148:J148)&gt;1,"다시 확인해 주십시오.",AND(J148="",A148="2007년 이전 졸업자"),"2007년 이전 졸업자",AND(OR(NOT(J148=""),NOT(I148="")),A148="2008년 이후 졸업자"),"2008년 이후 졸업자"),"다시 확인해 주십시오.")</f>
        <v/>
      </c>
      <c r="M148" s="6" t="str" cm="1">
        <f t="array" ref="M148">IFERROR(_xlfn.IFS(AND(NOT(I148=""),L148=A148),LEFT(K148,1)*H148,AND(NOT(J148=""),L148=A148),LEFT(K148,1)*H148),"")</f>
        <v/>
      </c>
    </row>
    <row r="149" spans="11:13" x14ac:dyDescent="0.3">
      <c r="K149" s="6" t="str" cm="1">
        <f t="array" ref="K149">IFERROR(_xlfn.IFS(AND(I149="",J149=""),"",COUNTA(I149:J149)&gt;1,"석차등급을 다시 한번 확인해 주십시오.",AND(NOT(I149=""),J149=""),I149,AND(A149="2008년 이후 졸업자",J149="A"),"1등급",AND(A149="2008년 이후 졸업자",J149="B"),"3등급",AND(A149="2008년 이후 졸업자",J149="C"),"5등급",AND(A149="2008년 이후 졸업자",J149="D"),"7등급",AND(A149="2008년 이후 졸업자",J149="E"),"9등급"),"다시 확인해 주십시오")</f>
        <v/>
      </c>
      <c r="L149" s="5" t="str" cm="1">
        <f t="array" ref="L149">IFERROR(_xlfn.IFS(AND(I149="",J149=""),"",COUNTA(I149:J149)&gt;1,"다시 확인해 주십시오.",AND(J149="",A149="2007년 이전 졸업자"),"2007년 이전 졸업자",AND(OR(NOT(J149=""),NOT(I149="")),A149="2008년 이후 졸업자"),"2008년 이후 졸업자"),"다시 확인해 주십시오.")</f>
        <v/>
      </c>
      <c r="M149" s="6" t="str" cm="1">
        <f t="array" ref="M149">IFERROR(_xlfn.IFS(AND(NOT(I149=""),L149=A149),LEFT(K149,1)*H149,AND(NOT(J149=""),L149=A149),LEFT(K149,1)*H149),"")</f>
        <v/>
      </c>
    </row>
    <row r="150" spans="11:13" x14ac:dyDescent="0.3">
      <c r="K150" s="6" t="str" cm="1">
        <f t="array" ref="K150">IFERROR(_xlfn.IFS(AND(I150="",J150=""),"",COUNTA(I150:J150)&gt;1,"석차등급을 다시 한번 확인해 주십시오.",AND(NOT(I150=""),J150=""),I150,AND(A150="2008년 이후 졸업자",J150="A"),"1등급",AND(A150="2008년 이후 졸업자",J150="B"),"3등급",AND(A150="2008년 이후 졸업자",J150="C"),"5등급",AND(A150="2008년 이후 졸업자",J150="D"),"7등급",AND(A150="2008년 이후 졸업자",J150="E"),"9등급"),"다시 확인해 주십시오")</f>
        <v/>
      </c>
      <c r="L150" s="5" t="str" cm="1">
        <f t="array" ref="L150">IFERROR(_xlfn.IFS(AND(I150="",J150=""),"",COUNTA(I150:J150)&gt;1,"다시 확인해 주십시오.",AND(J150="",A150="2007년 이전 졸업자"),"2007년 이전 졸업자",AND(OR(NOT(J150=""),NOT(I150="")),A150="2008년 이후 졸업자"),"2008년 이후 졸업자"),"다시 확인해 주십시오.")</f>
        <v/>
      </c>
      <c r="M150" s="6" t="str" cm="1">
        <f t="array" ref="M150">IFERROR(_xlfn.IFS(AND(NOT(I150=""),L150=A150),LEFT(K150,1)*H150,AND(NOT(J150=""),L150=A150),LEFT(K150,1)*H150),"")</f>
        <v/>
      </c>
    </row>
    <row r="151" spans="11:13" x14ac:dyDescent="0.3">
      <c r="K151" s="6" t="str" cm="1">
        <f t="array" ref="K151">IFERROR(_xlfn.IFS(AND(I151="",J151=""),"",COUNTA(I151:J151)&gt;1,"석차등급을 다시 한번 확인해 주십시오.",AND(NOT(I151=""),J151=""),I151,AND(A151="2008년 이후 졸업자",J151="A"),"1등급",AND(A151="2008년 이후 졸업자",J151="B"),"3등급",AND(A151="2008년 이후 졸업자",J151="C"),"5등급",AND(A151="2008년 이후 졸업자",J151="D"),"7등급",AND(A151="2008년 이후 졸업자",J151="E"),"9등급"),"다시 확인해 주십시오")</f>
        <v/>
      </c>
      <c r="L151" s="5" t="str" cm="1">
        <f t="array" ref="L151">IFERROR(_xlfn.IFS(AND(I151="",J151=""),"",COUNTA(I151:J151)&gt;1,"다시 확인해 주십시오.",AND(J151="",A151="2007년 이전 졸업자"),"2007년 이전 졸업자",AND(OR(NOT(J151=""),NOT(I151="")),A151="2008년 이후 졸업자"),"2008년 이후 졸업자"),"다시 확인해 주십시오.")</f>
        <v/>
      </c>
      <c r="M151" s="6" t="str" cm="1">
        <f t="array" ref="M151">IFERROR(_xlfn.IFS(AND(NOT(I151=""),L151=A151),LEFT(K151,1)*H151,AND(NOT(J151=""),L151=A151),LEFT(K151,1)*H151),"")</f>
        <v/>
      </c>
    </row>
    <row r="152" spans="11:13" x14ac:dyDescent="0.3">
      <c r="K152" s="6" t="str" cm="1">
        <f t="array" ref="K152">IFERROR(_xlfn.IFS(AND(I152="",J152=""),"",COUNTA(I152:J152)&gt;1,"석차등급을 다시 한번 확인해 주십시오.",AND(NOT(I152=""),J152=""),I152,AND(A152="2008년 이후 졸업자",J152="A"),"1등급",AND(A152="2008년 이후 졸업자",J152="B"),"3등급",AND(A152="2008년 이후 졸업자",J152="C"),"5등급",AND(A152="2008년 이후 졸업자",J152="D"),"7등급",AND(A152="2008년 이후 졸업자",J152="E"),"9등급"),"다시 확인해 주십시오")</f>
        <v/>
      </c>
      <c r="L152" s="5" t="str" cm="1">
        <f t="array" ref="L152">IFERROR(_xlfn.IFS(AND(I152="",J152=""),"",COUNTA(I152:J152)&gt;1,"다시 확인해 주십시오.",AND(J152="",A152="2007년 이전 졸업자"),"2007년 이전 졸업자",AND(OR(NOT(J152=""),NOT(I152="")),A152="2008년 이후 졸업자"),"2008년 이후 졸업자"),"다시 확인해 주십시오.")</f>
        <v/>
      </c>
      <c r="M152" s="6" t="str" cm="1">
        <f t="array" ref="M152">IFERROR(_xlfn.IFS(AND(NOT(I152=""),L152=A152),LEFT(K152,1)*H152,AND(NOT(J152=""),L152=A152),LEFT(K152,1)*H152),"")</f>
        <v/>
      </c>
    </row>
    <row r="153" spans="11:13" x14ac:dyDescent="0.3">
      <c r="K153" s="6" t="str" cm="1">
        <f t="array" ref="K153">IFERROR(_xlfn.IFS(AND(I153="",J153=""),"",COUNTA(I153:J153)&gt;1,"석차등급을 다시 한번 확인해 주십시오.",AND(NOT(I153=""),J153=""),I153,AND(A153="2008년 이후 졸업자",J153="A"),"1등급",AND(A153="2008년 이후 졸업자",J153="B"),"3등급",AND(A153="2008년 이후 졸업자",J153="C"),"5등급",AND(A153="2008년 이후 졸업자",J153="D"),"7등급",AND(A153="2008년 이후 졸업자",J153="E"),"9등급"),"다시 확인해 주십시오")</f>
        <v/>
      </c>
      <c r="L153" s="5" t="str" cm="1">
        <f t="array" ref="L153">IFERROR(_xlfn.IFS(AND(I153="",J153=""),"",COUNTA(I153:J153)&gt;1,"다시 확인해 주십시오.",AND(J153="",A153="2007년 이전 졸업자"),"2007년 이전 졸업자",AND(OR(NOT(J153=""),NOT(I153="")),A153="2008년 이후 졸업자"),"2008년 이후 졸업자"),"다시 확인해 주십시오.")</f>
        <v/>
      </c>
      <c r="M153" s="6" t="str" cm="1">
        <f t="array" ref="M153">IFERROR(_xlfn.IFS(AND(NOT(I153=""),L153=A153),LEFT(K153,1)*H153,AND(NOT(J153=""),L153=A153),LEFT(K153,1)*H153),"")</f>
        <v/>
      </c>
    </row>
    <row r="154" spans="11:13" x14ac:dyDescent="0.3">
      <c r="K154" s="6" t="str" cm="1">
        <f t="array" ref="K154">IFERROR(_xlfn.IFS(AND(I154="",J154=""),"",COUNTA(I154:J154)&gt;1,"석차등급을 다시 한번 확인해 주십시오.",AND(NOT(I154=""),J154=""),I154,AND(A154="2008년 이후 졸업자",J154="A"),"1등급",AND(A154="2008년 이후 졸업자",J154="B"),"3등급",AND(A154="2008년 이후 졸업자",J154="C"),"5등급",AND(A154="2008년 이후 졸업자",J154="D"),"7등급",AND(A154="2008년 이후 졸업자",J154="E"),"9등급"),"다시 확인해 주십시오")</f>
        <v/>
      </c>
      <c r="L154" s="5" t="str" cm="1">
        <f t="array" ref="L154">IFERROR(_xlfn.IFS(AND(I154="",J154=""),"",COUNTA(I154:J154)&gt;1,"다시 확인해 주십시오.",AND(J154="",A154="2007년 이전 졸업자"),"2007년 이전 졸업자",AND(OR(NOT(J154=""),NOT(I154="")),A154="2008년 이후 졸업자"),"2008년 이후 졸업자"),"다시 확인해 주십시오.")</f>
        <v/>
      </c>
      <c r="M154" s="6" t="str" cm="1">
        <f t="array" ref="M154">IFERROR(_xlfn.IFS(AND(NOT(I154=""),L154=A154),LEFT(K154,1)*H154,AND(NOT(J154=""),L154=A154),LEFT(K154,1)*H154),"")</f>
        <v/>
      </c>
    </row>
    <row r="155" spans="11:13" x14ac:dyDescent="0.3">
      <c r="K155" s="6" t="str" cm="1">
        <f t="array" ref="K155">IFERROR(_xlfn.IFS(AND(I155="",J155=""),"",COUNTA(I155:J155)&gt;1,"석차등급을 다시 한번 확인해 주십시오.",AND(NOT(I155=""),J155=""),I155,AND(A155="2008년 이후 졸업자",J155="A"),"1등급",AND(A155="2008년 이후 졸업자",J155="B"),"3등급",AND(A155="2008년 이후 졸업자",J155="C"),"5등급",AND(A155="2008년 이후 졸업자",J155="D"),"7등급",AND(A155="2008년 이후 졸업자",J155="E"),"9등급"),"다시 확인해 주십시오")</f>
        <v/>
      </c>
      <c r="L155" s="5" t="str" cm="1">
        <f t="array" ref="L155">IFERROR(_xlfn.IFS(AND(I155="",J155=""),"",COUNTA(I155:J155)&gt;1,"다시 확인해 주십시오.",AND(J155="",A155="2007년 이전 졸업자"),"2007년 이전 졸업자",AND(OR(NOT(J155=""),NOT(I155="")),A155="2008년 이후 졸업자"),"2008년 이후 졸업자"),"다시 확인해 주십시오.")</f>
        <v/>
      </c>
      <c r="M155" s="6" t="str" cm="1">
        <f t="array" ref="M155">IFERROR(_xlfn.IFS(AND(NOT(I155=""),L155=A155),LEFT(K155,1)*H155,AND(NOT(J155=""),L155=A155),LEFT(K155,1)*H155),"")</f>
        <v/>
      </c>
    </row>
    <row r="156" spans="11:13" x14ac:dyDescent="0.3">
      <c r="K156" s="6" t="str" cm="1">
        <f t="array" ref="K156">IFERROR(_xlfn.IFS(AND(I156="",J156=""),"",COUNTA(I156:J156)&gt;1,"석차등급을 다시 한번 확인해 주십시오.",AND(NOT(I156=""),J156=""),I156,AND(A156="2008년 이후 졸업자",J156="A"),"1등급",AND(A156="2008년 이후 졸업자",J156="B"),"3등급",AND(A156="2008년 이후 졸업자",J156="C"),"5등급",AND(A156="2008년 이후 졸업자",J156="D"),"7등급",AND(A156="2008년 이후 졸업자",J156="E"),"9등급"),"다시 확인해 주십시오")</f>
        <v/>
      </c>
      <c r="L156" s="5" t="str" cm="1">
        <f t="array" ref="L156">IFERROR(_xlfn.IFS(AND(I156="",J156=""),"",COUNTA(I156:J156)&gt;1,"다시 확인해 주십시오.",AND(J156="",A156="2007년 이전 졸업자"),"2007년 이전 졸업자",AND(OR(NOT(J156=""),NOT(I156="")),A156="2008년 이후 졸업자"),"2008년 이후 졸업자"),"다시 확인해 주십시오.")</f>
        <v/>
      </c>
      <c r="M156" s="6" t="str" cm="1">
        <f t="array" ref="M156">IFERROR(_xlfn.IFS(AND(NOT(I156=""),L156=A156),LEFT(K156,1)*H156,AND(NOT(J156=""),L156=A156),LEFT(K156,1)*H156),"")</f>
        <v/>
      </c>
    </row>
    <row r="157" spans="11:13" x14ac:dyDescent="0.3">
      <c r="K157" s="6" t="str" cm="1">
        <f t="array" ref="K157">IFERROR(_xlfn.IFS(AND(I157="",J157=""),"",COUNTA(I157:J157)&gt;1,"석차등급을 다시 한번 확인해 주십시오.",AND(NOT(I157=""),J157=""),I157,AND(A157="2008년 이후 졸업자",J157="A"),"1등급",AND(A157="2008년 이후 졸업자",J157="B"),"3등급",AND(A157="2008년 이후 졸업자",J157="C"),"5등급",AND(A157="2008년 이후 졸업자",J157="D"),"7등급",AND(A157="2008년 이후 졸업자",J157="E"),"9등급"),"다시 확인해 주십시오")</f>
        <v/>
      </c>
      <c r="L157" s="5" t="str" cm="1">
        <f t="array" ref="L157">IFERROR(_xlfn.IFS(AND(I157="",J157=""),"",COUNTA(I157:J157)&gt;1,"다시 확인해 주십시오.",AND(J157="",A157="2007년 이전 졸업자"),"2007년 이전 졸업자",AND(OR(NOT(J157=""),NOT(I157="")),A157="2008년 이후 졸업자"),"2008년 이후 졸업자"),"다시 확인해 주십시오.")</f>
        <v/>
      </c>
      <c r="M157" s="6" t="str" cm="1">
        <f t="array" ref="M157">IFERROR(_xlfn.IFS(AND(NOT(I157=""),L157=A157),LEFT(K157,1)*H157,AND(NOT(J157=""),L157=A157),LEFT(K157,1)*H157),"")</f>
        <v/>
      </c>
    </row>
    <row r="158" spans="11:13" x14ac:dyDescent="0.3">
      <c r="K158" s="6" t="str" cm="1">
        <f t="array" ref="K158">IFERROR(_xlfn.IFS(AND(I158="",J158=""),"",COUNTA(I158:J158)&gt;1,"석차등급을 다시 한번 확인해 주십시오.",AND(NOT(I158=""),J158=""),I158,AND(A158="2008년 이후 졸업자",J158="A"),"1등급",AND(A158="2008년 이후 졸업자",J158="B"),"3등급",AND(A158="2008년 이후 졸업자",J158="C"),"5등급",AND(A158="2008년 이후 졸업자",J158="D"),"7등급",AND(A158="2008년 이후 졸업자",J158="E"),"9등급"),"다시 확인해 주십시오")</f>
        <v/>
      </c>
      <c r="L158" s="5" t="str" cm="1">
        <f t="array" ref="L158">IFERROR(_xlfn.IFS(AND(I158="",J158=""),"",COUNTA(I158:J158)&gt;1,"다시 확인해 주십시오.",AND(J158="",A158="2007년 이전 졸업자"),"2007년 이전 졸업자",AND(OR(NOT(J158=""),NOT(I158="")),A158="2008년 이후 졸업자"),"2008년 이후 졸업자"),"다시 확인해 주십시오.")</f>
        <v/>
      </c>
      <c r="M158" s="6" t="str" cm="1">
        <f t="array" ref="M158">IFERROR(_xlfn.IFS(AND(NOT(I158=""),L158=A158),LEFT(K158,1)*H158,AND(NOT(J158=""),L158=A158),LEFT(K158,1)*H158),"")</f>
        <v/>
      </c>
    </row>
    <row r="159" spans="11:13" x14ac:dyDescent="0.3">
      <c r="K159" s="6" t="str" cm="1">
        <f t="array" ref="K159">IFERROR(_xlfn.IFS(AND(I159="",J159=""),"",COUNTA(I159:J159)&gt;1,"석차등급을 다시 한번 확인해 주십시오.",AND(NOT(I159=""),J159=""),I159,AND(A159="2008년 이후 졸업자",J159="A"),"1등급",AND(A159="2008년 이후 졸업자",J159="B"),"3등급",AND(A159="2008년 이후 졸업자",J159="C"),"5등급",AND(A159="2008년 이후 졸업자",J159="D"),"7등급",AND(A159="2008년 이후 졸업자",J159="E"),"9등급"),"다시 확인해 주십시오")</f>
        <v/>
      </c>
      <c r="L159" s="5" t="str" cm="1">
        <f t="array" ref="L159">IFERROR(_xlfn.IFS(AND(I159="",J159=""),"",COUNTA(I159:J159)&gt;1,"다시 확인해 주십시오.",AND(J159="",A159="2007년 이전 졸업자"),"2007년 이전 졸업자",AND(OR(NOT(J159=""),NOT(I159="")),A159="2008년 이후 졸업자"),"2008년 이후 졸업자"),"다시 확인해 주십시오.")</f>
        <v/>
      </c>
      <c r="M159" s="6" t="str" cm="1">
        <f t="array" ref="M159">IFERROR(_xlfn.IFS(AND(NOT(I159=""),L159=A159),LEFT(K159,1)*H159,AND(NOT(J159=""),L159=A159),LEFT(K159,1)*H159),"")</f>
        <v/>
      </c>
    </row>
    <row r="160" spans="11:13" x14ac:dyDescent="0.3">
      <c r="K160" s="6" t="str" cm="1">
        <f t="array" ref="K160">IFERROR(_xlfn.IFS(AND(I160="",J160=""),"",COUNTA(I160:J160)&gt;1,"석차등급을 다시 한번 확인해 주십시오.",AND(NOT(I160=""),J160=""),I160,AND(A160="2008년 이후 졸업자",J160="A"),"1등급",AND(A160="2008년 이후 졸업자",J160="B"),"3등급",AND(A160="2008년 이후 졸업자",J160="C"),"5등급",AND(A160="2008년 이후 졸업자",J160="D"),"7등급",AND(A160="2008년 이후 졸업자",J160="E"),"9등급"),"다시 확인해 주십시오")</f>
        <v/>
      </c>
      <c r="L160" s="5" t="str" cm="1">
        <f t="array" ref="L160">IFERROR(_xlfn.IFS(AND(I160="",J160=""),"",COUNTA(I160:J160)&gt;1,"다시 확인해 주십시오.",AND(J160="",A160="2007년 이전 졸업자"),"2007년 이전 졸업자",AND(OR(NOT(J160=""),NOT(I160="")),A160="2008년 이후 졸업자"),"2008년 이후 졸업자"),"다시 확인해 주십시오.")</f>
        <v/>
      </c>
      <c r="M160" s="6" t="str" cm="1">
        <f t="array" ref="M160">IFERROR(_xlfn.IFS(AND(NOT(I160=""),L160=A160),LEFT(K160,1)*H160,AND(NOT(J160=""),L160=A160),LEFT(K160,1)*H160),"")</f>
        <v/>
      </c>
    </row>
    <row r="161" spans="11:13" x14ac:dyDescent="0.3">
      <c r="K161" s="6" t="str" cm="1">
        <f t="array" ref="K161">IFERROR(_xlfn.IFS(AND(I161="",J161=""),"",COUNTA(I161:J161)&gt;1,"석차등급을 다시 한번 확인해 주십시오.",AND(NOT(I161=""),J161=""),I161,AND(A161="2008년 이후 졸업자",J161="A"),"1등급",AND(A161="2008년 이후 졸업자",J161="B"),"3등급",AND(A161="2008년 이후 졸업자",J161="C"),"5등급",AND(A161="2008년 이후 졸업자",J161="D"),"7등급",AND(A161="2008년 이후 졸업자",J161="E"),"9등급"),"다시 확인해 주십시오")</f>
        <v/>
      </c>
      <c r="L161" s="5" t="str" cm="1">
        <f t="array" ref="L161">IFERROR(_xlfn.IFS(AND(I161="",J161=""),"",COUNTA(I161:J161)&gt;1,"다시 확인해 주십시오.",AND(J161="",A161="2007년 이전 졸업자"),"2007년 이전 졸업자",AND(OR(NOT(J161=""),NOT(I161="")),A161="2008년 이후 졸업자"),"2008년 이후 졸업자"),"다시 확인해 주십시오.")</f>
        <v/>
      </c>
      <c r="M161" s="6" t="str" cm="1">
        <f t="array" ref="M161">IFERROR(_xlfn.IFS(AND(NOT(I161=""),L161=A161),LEFT(K161,1)*H161,AND(NOT(J161=""),L161=A161),LEFT(K161,1)*H161),"")</f>
        <v/>
      </c>
    </row>
    <row r="162" spans="11:13" x14ac:dyDescent="0.3">
      <c r="K162" s="6" t="str" cm="1">
        <f t="array" ref="K162">IFERROR(_xlfn.IFS(AND(I162="",J162=""),"",COUNTA(I162:J162)&gt;1,"석차등급을 다시 한번 확인해 주십시오.",AND(NOT(I162=""),J162=""),I162,AND(A162="2008년 이후 졸업자",J162="A"),"1등급",AND(A162="2008년 이후 졸업자",J162="B"),"3등급",AND(A162="2008년 이후 졸업자",J162="C"),"5등급",AND(A162="2008년 이후 졸업자",J162="D"),"7등급",AND(A162="2008년 이후 졸업자",J162="E"),"9등급"),"다시 확인해 주십시오")</f>
        <v/>
      </c>
      <c r="L162" s="5" t="str" cm="1">
        <f t="array" ref="L162">IFERROR(_xlfn.IFS(AND(I162="",J162=""),"",COUNTA(I162:J162)&gt;1,"다시 확인해 주십시오.",AND(J162="",A162="2007년 이전 졸업자"),"2007년 이전 졸업자",AND(OR(NOT(J162=""),NOT(I162="")),A162="2008년 이후 졸업자"),"2008년 이후 졸업자"),"다시 확인해 주십시오.")</f>
        <v/>
      </c>
      <c r="M162" s="6" t="str" cm="1">
        <f t="array" ref="M162">IFERROR(_xlfn.IFS(AND(NOT(I162=""),L162=A162),LEFT(K162,1)*H162,AND(NOT(J162=""),L162=A162),LEFT(K162,1)*H162),"")</f>
        <v/>
      </c>
    </row>
    <row r="163" spans="11:13" x14ac:dyDescent="0.3">
      <c r="K163" s="6" t="str" cm="1">
        <f t="array" ref="K163">IFERROR(_xlfn.IFS(AND(I163="",J163=""),"",COUNTA(I163:J163)&gt;1,"석차등급을 다시 한번 확인해 주십시오.",AND(NOT(I163=""),J163=""),I163,AND(A163="2008년 이후 졸업자",J163="A"),"1등급",AND(A163="2008년 이후 졸업자",J163="B"),"3등급",AND(A163="2008년 이후 졸업자",J163="C"),"5등급",AND(A163="2008년 이후 졸업자",J163="D"),"7등급",AND(A163="2008년 이후 졸업자",J163="E"),"9등급"),"다시 확인해 주십시오")</f>
        <v/>
      </c>
      <c r="L163" s="5" t="str" cm="1">
        <f t="array" ref="L163">IFERROR(_xlfn.IFS(AND(I163="",J163=""),"",COUNTA(I163:J163)&gt;1,"다시 확인해 주십시오.",AND(J163="",A163="2007년 이전 졸업자"),"2007년 이전 졸업자",AND(OR(NOT(J163=""),NOT(I163="")),A163="2008년 이후 졸업자"),"2008년 이후 졸업자"),"다시 확인해 주십시오.")</f>
        <v/>
      </c>
      <c r="M163" s="6" t="str" cm="1">
        <f t="array" ref="M163">IFERROR(_xlfn.IFS(AND(NOT(I163=""),L163=A163),LEFT(K163,1)*H163,AND(NOT(J163=""),L163=A163),LEFT(K163,1)*H163),"")</f>
        <v/>
      </c>
    </row>
    <row r="164" spans="11:13" x14ac:dyDescent="0.3">
      <c r="K164" s="6" t="str" cm="1">
        <f t="array" ref="K164">IFERROR(_xlfn.IFS(AND(I164="",J164=""),"",COUNTA(I164:J164)&gt;1,"석차등급을 다시 한번 확인해 주십시오.",AND(NOT(I164=""),J164=""),I164,AND(A164="2008년 이후 졸업자",J164="A"),"1등급",AND(A164="2008년 이후 졸업자",J164="B"),"3등급",AND(A164="2008년 이후 졸업자",J164="C"),"5등급",AND(A164="2008년 이후 졸업자",J164="D"),"7등급",AND(A164="2008년 이후 졸업자",J164="E"),"9등급"),"다시 확인해 주십시오")</f>
        <v/>
      </c>
      <c r="L164" s="5" t="str" cm="1">
        <f t="array" ref="L164">IFERROR(_xlfn.IFS(AND(I164="",J164=""),"",COUNTA(I164:J164)&gt;1,"다시 확인해 주십시오.",AND(J164="",A164="2007년 이전 졸업자"),"2007년 이전 졸업자",AND(OR(NOT(J164=""),NOT(I164="")),A164="2008년 이후 졸업자"),"2008년 이후 졸업자"),"다시 확인해 주십시오.")</f>
        <v/>
      </c>
      <c r="M164" s="6" t="str" cm="1">
        <f t="array" ref="M164">IFERROR(_xlfn.IFS(AND(NOT(I164=""),L164=A164),LEFT(K164,1)*H164,AND(NOT(J164=""),L164=A164),LEFT(K164,1)*H164),"")</f>
        <v/>
      </c>
    </row>
    <row r="165" spans="11:13" x14ac:dyDescent="0.3">
      <c r="K165" s="6" t="str" cm="1">
        <f t="array" ref="K165">IFERROR(_xlfn.IFS(AND(I165="",J165=""),"",COUNTA(I165:J165)&gt;1,"석차등급을 다시 한번 확인해 주십시오.",AND(NOT(I165=""),J165=""),I165,AND(A165="2008년 이후 졸업자",J165="A"),"1등급",AND(A165="2008년 이후 졸업자",J165="B"),"3등급",AND(A165="2008년 이후 졸업자",J165="C"),"5등급",AND(A165="2008년 이후 졸업자",J165="D"),"7등급",AND(A165="2008년 이후 졸업자",J165="E"),"9등급"),"다시 확인해 주십시오")</f>
        <v/>
      </c>
      <c r="L165" s="5" t="str" cm="1">
        <f t="array" ref="L165">IFERROR(_xlfn.IFS(AND(I165="",J165=""),"",COUNTA(I165:J165)&gt;1,"다시 확인해 주십시오.",AND(J165="",A165="2007년 이전 졸업자"),"2007년 이전 졸업자",AND(OR(NOT(J165=""),NOT(I165="")),A165="2008년 이후 졸업자"),"2008년 이후 졸업자"),"다시 확인해 주십시오.")</f>
        <v/>
      </c>
      <c r="M165" s="6" t="str" cm="1">
        <f t="array" ref="M165">IFERROR(_xlfn.IFS(AND(NOT(I165=""),L165=A165),LEFT(K165,1)*H165,AND(NOT(J165=""),L165=A165),LEFT(K165,1)*H165),"")</f>
        <v/>
      </c>
    </row>
    <row r="166" spans="11:13" x14ac:dyDescent="0.3">
      <c r="K166" s="6" t="str" cm="1">
        <f t="array" ref="K166">IFERROR(_xlfn.IFS(AND(I166="",J166=""),"",COUNTA(I166:J166)&gt;1,"석차등급을 다시 한번 확인해 주십시오.",AND(NOT(I166=""),J166=""),I166,AND(A166="2008년 이후 졸업자",J166="A"),"1등급",AND(A166="2008년 이후 졸업자",J166="B"),"3등급",AND(A166="2008년 이후 졸업자",J166="C"),"5등급",AND(A166="2008년 이후 졸업자",J166="D"),"7등급",AND(A166="2008년 이후 졸업자",J166="E"),"9등급"),"다시 확인해 주십시오")</f>
        <v/>
      </c>
      <c r="L166" s="5" t="str" cm="1">
        <f t="array" ref="L166">IFERROR(_xlfn.IFS(AND(I166="",J166=""),"",COUNTA(I166:J166)&gt;1,"다시 확인해 주십시오.",AND(J166="",A166="2007년 이전 졸업자"),"2007년 이전 졸업자",AND(OR(NOT(J166=""),NOT(I166="")),A166="2008년 이후 졸업자"),"2008년 이후 졸업자"),"다시 확인해 주십시오.")</f>
        <v/>
      </c>
      <c r="M166" s="6" t="str" cm="1">
        <f t="array" ref="M166">IFERROR(_xlfn.IFS(AND(NOT(I166=""),L166=A166),LEFT(K166,1)*H166,AND(NOT(J166=""),L166=A166),LEFT(K166,1)*H166),"")</f>
        <v/>
      </c>
    </row>
    <row r="167" spans="11:13" x14ac:dyDescent="0.3">
      <c r="K167" s="6" t="str" cm="1">
        <f t="array" ref="K167">IFERROR(_xlfn.IFS(AND(I167="",J167=""),"",COUNTA(I167:J167)&gt;1,"석차등급을 다시 한번 확인해 주십시오.",AND(NOT(I167=""),J167=""),I167,AND(A167="2008년 이후 졸업자",J167="A"),"1등급",AND(A167="2008년 이후 졸업자",J167="B"),"3등급",AND(A167="2008년 이후 졸업자",J167="C"),"5등급",AND(A167="2008년 이후 졸업자",J167="D"),"7등급",AND(A167="2008년 이후 졸업자",J167="E"),"9등급"),"다시 확인해 주십시오")</f>
        <v/>
      </c>
      <c r="L167" s="5" t="str" cm="1">
        <f t="array" ref="L167">IFERROR(_xlfn.IFS(AND(I167="",J167=""),"",COUNTA(I167:J167)&gt;1,"다시 확인해 주십시오.",AND(J167="",A167="2007년 이전 졸업자"),"2007년 이전 졸업자",AND(OR(NOT(J167=""),NOT(I167="")),A167="2008년 이후 졸업자"),"2008년 이후 졸업자"),"다시 확인해 주십시오.")</f>
        <v/>
      </c>
      <c r="M167" s="6" t="str" cm="1">
        <f t="array" ref="M167">IFERROR(_xlfn.IFS(AND(NOT(I167=""),L167=A167),LEFT(K167,1)*H167,AND(NOT(J167=""),L167=A167),LEFT(K167,1)*H167),"")</f>
        <v/>
      </c>
    </row>
    <row r="168" spans="11:13" x14ac:dyDescent="0.3">
      <c r="K168" s="6" t="str" cm="1">
        <f t="array" ref="K168">IFERROR(_xlfn.IFS(AND(I168="",J168=""),"",COUNTA(I168:J168)&gt;1,"석차등급을 다시 한번 확인해 주십시오.",AND(NOT(I168=""),J168=""),I168,AND(A168="2008년 이후 졸업자",J168="A"),"1등급",AND(A168="2008년 이후 졸업자",J168="B"),"3등급",AND(A168="2008년 이후 졸업자",J168="C"),"5등급",AND(A168="2008년 이후 졸업자",J168="D"),"7등급",AND(A168="2008년 이후 졸업자",J168="E"),"9등급"),"다시 확인해 주십시오")</f>
        <v/>
      </c>
      <c r="L168" s="5" t="str" cm="1">
        <f t="array" ref="L168">IFERROR(_xlfn.IFS(AND(I168="",J168=""),"",COUNTA(I168:J168)&gt;1,"다시 확인해 주십시오.",AND(J168="",A168="2007년 이전 졸업자"),"2007년 이전 졸업자",AND(OR(NOT(J168=""),NOT(I168="")),A168="2008년 이후 졸업자"),"2008년 이후 졸업자"),"다시 확인해 주십시오.")</f>
        <v/>
      </c>
      <c r="M168" s="6" t="str" cm="1">
        <f t="array" ref="M168">IFERROR(_xlfn.IFS(AND(NOT(I168=""),L168=A168),LEFT(K168,1)*H168,AND(NOT(J168=""),L168=A168),LEFT(K168,1)*H168),"")</f>
        <v/>
      </c>
    </row>
    <row r="169" spans="11:13" x14ac:dyDescent="0.3">
      <c r="K169" s="6" t="str" cm="1">
        <f t="array" ref="K169">IFERROR(_xlfn.IFS(AND(I169="",J169=""),"",COUNTA(I169:J169)&gt;1,"석차등급을 다시 한번 확인해 주십시오.",AND(NOT(I169=""),J169=""),I169,AND(A169="2008년 이후 졸업자",J169="A"),"1등급",AND(A169="2008년 이후 졸업자",J169="B"),"3등급",AND(A169="2008년 이후 졸업자",J169="C"),"5등급",AND(A169="2008년 이후 졸업자",J169="D"),"7등급",AND(A169="2008년 이후 졸업자",J169="E"),"9등급"),"다시 확인해 주십시오")</f>
        <v/>
      </c>
      <c r="L169" s="5" t="str" cm="1">
        <f t="array" ref="L169">IFERROR(_xlfn.IFS(AND(I169="",J169=""),"",COUNTA(I169:J169)&gt;1,"다시 확인해 주십시오.",AND(J169="",A169="2007년 이전 졸업자"),"2007년 이전 졸업자",AND(OR(NOT(J169=""),NOT(I169="")),A169="2008년 이후 졸업자"),"2008년 이후 졸업자"),"다시 확인해 주십시오.")</f>
        <v/>
      </c>
      <c r="M169" s="6" t="str" cm="1">
        <f t="array" ref="M169">IFERROR(_xlfn.IFS(AND(NOT(I169=""),L169=A169),LEFT(K169,1)*H169,AND(NOT(J169=""),L169=A169),LEFT(K169,1)*H169),"")</f>
        <v/>
      </c>
    </row>
    <row r="170" spans="11:13" x14ac:dyDescent="0.3">
      <c r="K170" s="6" t="str" cm="1">
        <f t="array" ref="K170">IFERROR(_xlfn.IFS(AND(I170="",J170=""),"",COUNTA(I170:J170)&gt;1,"석차등급을 다시 한번 확인해 주십시오.",AND(NOT(I170=""),J170=""),I170,AND(A170="2008년 이후 졸업자",J170="A"),"1등급",AND(A170="2008년 이후 졸업자",J170="B"),"3등급",AND(A170="2008년 이후 졸업자",J170="C"),"5등급",AND(A170="2008년 이후 졸업자",J170="D"),"7등급",AND(A170="2008년 이후 졸업자",J170="E"),"9등급"),"다시 확인해 주십시오")</f>
        <v/>
      </c>
      <c r="L170" s="5" t="str" cm="1">
        <f t="array" ref="L170">IFERROR(_xlfn.IFS(AND(I170="",J170=""),"",COUNTA(I170:J170)&gt;1,"다시 확인해 주십시오.",AND(J170="",A170="2007년 이전 졸업자"),"2007년 이전 졸업자",AND(OR(NOT(J170=""),NOT(I170="")),A170="2008년 이후 졸업자"),"2008년 이후 졸업자"),"다시 확인해 주십시오.")</f>
        <v/>
      </c>
      <c r="M170" s="6" t="str" cm="1">
        <f t="array" ref="M170">IFERROR(_xlfn.IFS(AND(NOT(I170=""),L170=A170),LEFT(K170,1)*H170,AND(NOT(J170=""),L170=A170),LEFT(K170,1)*H170),"")</f>
        <v/>
      </c>
    </row>
    <row r="171" spans="11:13" x14ac:dyDescent="0.3">
      <c r="K171" s="6" t="str" cm="1">
        <f t="array" ref="K171">IFERROR(_xlfn.IFS(AND(I171="",J171=""),"",COUNTA(I171:J171)&gt;1,"석차등급을 다시 한번 확인해 주십시오.",AND(NOT(I171=""),J171=""),I171,AND(A171="2008년 이후 졸업자",J171="A"),"1등급",AND(A171="2008년 이후 졸업자",J171="B"),"3등급",AND(A171="2008년 이후 졸업자",J171="C"),"5등급",AND(A171="2008년 이후 졸업자",J171="D"),"7등급",AND(A171="2008년 이후 졸업자",J171="E"),"9등급"),"다시 확인해 주십시오")</f>
        <v/>
      </c>
      <c r="L171" s="5" t="str" cm="1">
        <f t="array" ref="L171">IFERROR(_xlfn.IFS(AND(I171="",J171=""),"",COUNTA(I171:J171)&gt;1,"다시 확인해 주십시오.",AND(J171="",A171="2007년 이전 졸업자"),"2007년 이전 졸업자",AND(OR(NOT(J171=""),NOT(I171="")),A171="2008년 이후 졸업자"),"2008년 이후 졸업자"),"다시 확인해 주십시오.")</f>
        <v/>
      </c>
      <c r="M171" s="6" t="str" cm="1">
        <f t="array" ref="M171">IFERROR(_xlfn.IFS(AND(NOT(I171=""),L171=A171),LEFT(K171,1)*H171,AND(NOT(J171=""),L171=A171),LEFT(K171,1)*H171),"")</f>
        <v/>
      </c>
    </row>
    <row r="172" spans="11:13" x14ac:dyDescent="0.3">
      <c r="K172" s="6" t="str" cm="1">
        <f t="array" ref="K172">IFERROR(_xlfn.IFS(AND(I172="",J172=""),"",COUNTA(I172:J172)&gt;1,"석차등급을 다시 한번 확인해 주십시오.",AND(NOT(I172=""),J172=""),I172,AND(A172="2008년 이후 졸업자",J172="A"),"1등급",AND(A172="2008년 이후 졸업자",J172="B"),"3등급",AND(A172="2008년 이후 졸업자",J172="C"),"5등급",AND(A172="2008년 이후 졸업자",J172="D"),"7등급",AND(A172="2008년 이후 졸업자",J172="E"),"9등급"),"다시 확인해 주십시오")</f>
        <v/>
      </c>
      <c r="L172" s="5" t="str" cm="1">
        <f t="array" ref="L172">IFERROR(_xlfn.IFS(AND(I172="",J172=""),"",COUNTA(I172:J172)&gt;1,"다시 확인해 주십시오.",AND(J172="",A172="2007년 이전 졸업자"),"2007년 이전 졸업자",AND(OR(NOT(J172=""),NOT(I172="")),A172="2008년 이후 졸업자"),"2008년 이후 졸업자"),"다시 확인해 주십시오.")</f>
        <v/>
      </c>
      <c r="M172" s="6" t="str" cm="1">
        <f t="array" ref="M172">IFERROR(_xlfn.IFS(AND(NOT(I172=""),L172=A172),LEFT(K172,1)*H172,AND(NOT(J172=""),L172=A172),LEFT(K172,1)*H172),"")</f>
        <v/>
      </c>
    </row>
    <row r="173" spans="11:13" x14ac:dyDescent="0.3">
      <c r="K173" s="6" t="str" cm="1">
        <f t="array" ref="K173">IFERROR(_xlfn.IFS(AND(I173="",J173=""),"",COUNTA(I173:J173)&gt;1,"석차등급을 다시 한번 확인해 주십시오.",AND(NOT(I173=""),J173=""),I173,AND(A173="2008년 이후 졸업자",J173="A"),"1등급",AND(A173="2008년 이후 졸업자",J173="B"),"3등급",AND(A173="2008년 이후 졸업자",J173="C"),"5등급",AND(A173="2008년 이후 졸업자",J173="D"),"7등급",AND(A173="2008년 이후 졸업자",J173="E"),"9등급"),"다시 확인해 주십시오")</f>
        <v/>
      </c>
      <c r="L173" s="5" t="str" cm="1">
        <f t="array" ref="L173">IFERROR(_xlfn.IFS(AND(I173="",J173=""),"",COUNTA(I173:J173)&gt;1,"다시 확인해 주십시오.",AND(J173="",A173="2007년 이전 졸업자"),"2007년 이전 졸업자",AND(OR(NOT(J173=""),NOT(I173="")),A173="2008년 이후 졸업자"),"2008년 이후 졸업자"),"다시 확인해 주십시오.")</f>
        <v/>
      </c>
      <c r="M173" s="6" t="str" cm="1">
        <f t="array" ref="M173">IFERROR(_xlfn.IFS(AND(NOT(I173=""),L173=A173),LEFT(K173,1)*H173,AND(NOT(J173=""),L173=A173),LEFT(K173,1)*H173),"")</f>
        <v/>
      </c>
    </row>
    <row r="174" spans="11:13" x14ac:dyDescent="0.3">
      <c r="K174" s="6" t="str" cm="1">
        <f t="array" ref="K174">IFERROR(_xlfn.IFS(AND(I174="",J174=""),"",COUNTA(I174:J174)&gt;1,"석차등급을 다시 한번 확인해 주십시오.",AND(NOT(I174=""),J174=""),I174,AND(A174="2008년 이후 졸업자",J174="A"),"1등급",AND(A174="2008년 이후 졸업자",J174="B"),"3등급",AND(A174="2008년 이후 졸업자",J174="C"),"5등급",AND(A174="2008년 이후 졸업자",J174="D"),"7등급",AND(A174="2008년 이후 졸업자",J174="E"),"9등급"),"다시 확인해 주십시오")</f>
        <v/>
      </c>
      <c r="L174" s="5" t="str" cm="1">
        <f t="array" ref="L174">IFERROR(_xlfn.IFS(AND(I174="",J174=""),"",COUNTA(I174:J174)&gt;1,"다시 확인해 주십시오.",AND(J174="",A174="2007년 이전 졸업자"),"2007년 이전 졸업자",AND(OR(NOT(J174=""),NOT(I174="")),A174="2008년 이후 졸업자"),"2008년 이후 졸업자"),"다시 확인해 주십시오.")</f>
        <v/>
      </c>
      <c r="M174" s="6" t="str" cm="1">
        <f t="array" ref="M174">IFERROR(_xlfn.IFS(AND(NOT(I174=""),L174=A174),LEFT(K174,1)*H174,AND(NOT(J174=""),L174=A174),LEFT(K174,1)*H174),"")</f>
        <v/>
      </c>
    </row>
    <row r="175" spans="11:13" x14ac:dyDescent="0.3">
      <c r="K175" s="6" t="str" cm="1">
        <f t="array" ref="K175">IFERROR(_xlfn.IFS(AND(I175="",J175=""),"",COUNTA(I175:J175)&gt;1,"석차등급을 다시 한번 확인해 주십시오.",AND(NOT(I175=""),J175=""),I175,AND(A175="2008년 이후 졸업자",J175="A"),"1등급",AND(A175="2008년 이후 졸업자",J175="B"),"3등급",AND(A175="2008년 이후 졸업자",J175="C"),"5등급",AND(A175="2008년 이후 졸업자",J175="D"),"7등급",AND(A175="2008년 이후 졸업자",J175="E"),"9등급"),"다시 확인해 주십시오")</f>
        <v/>
      </c>
      <c r="L175" s="5" t="str" cm="1">
        <f t="array" ref="L175">IFERROR(_xlfn.IFS(AND(I175="",J175=""),"",COUNTA(I175:J175)&gt;1,"다시 확인해 주십시오.",AND(J175="",A175="2007년 이전 졸업자"),"2007년 이전 졸업자",AND(OR(NOT(J175=""),NOT(I175="")),A175="2008년 이후 졸업자"),"2008년 이후 졸업자"),"다시 확인해 주십시오.")</f>
        <v/>
      </c>
      <c r="M175" s="6" t="str" cm="1">
        <f t="array" ref="M175">IFERROR(_xlfn.IFS(AND(NOT(I175=""),L175=A175),LEFT(K175,1)*H175,AND(NOT(J175=""),L175=A175),LEFT(K175,1)*H175),"")</f>
        <v/>
      </c>
    </row>
    <row r="176" spans="11:13" x14ac:dyDescent="0.3">
      <c r="K176" s="6" t="str" cm="1">
        <f t="array" ref="K176">IFERROR(_xlfn.IFS(AND(I176="",J176=""),"",COUNTA(I176:J176)&gt;1,"석차등급을 다시 한번 확인해 주십시오.",AND(NOT(I176=""),J176=""),I176,AND(A176="2008년 이후 졸업자",J176="A"),"1등급",AND(A176="2008년 이후 졸업자",J176="B"),"3등급",AND(A176="2008년 이후 졸업자",J176="C"),"5등급",AND(A176="2008년 이후 졸업자",J176="D"),"7등급",AND(A176="2008년 이후 졸업자",J176="E"),"9등급"),"다시 확인해 주십시오")</f>
        <v/>
      </c>
      <c r="L176" s="5" t="str" cm="1">
        <f t="array" ref="L176">IFERROR(_xlfn.IFS(AND(I176="",J176=""),"",COUNTA(I176:J176)&gt;1,"다시 확인해 주십시오.",AND(J176="",A176="2007년 이전 졸업자"),"2007년 이전 졸업자",AND(OR(NOT(J176=""),NOT(I176="")),A176="2008년 이후 졸업자"),"2008년 이후 졸업자"),"다시 확인해 주십시오.")</f>
        <v/>
      </c>
      <c r="M176" s="6" t="str" cm="1">
        <f t="array" ref="M176">IFERROR(_xlfn.IFS(AND(NOT(I176=""),L176=A176),LEFT(K176,1)*H176,AND(NOT(J176=""),L176=A176),LEFT(K176,1)*H176),"")</f>
        <v/>
      </c>
    </row>
    <row r="177" spans="4:13" x14ac:dyDescent="0.3">
      <c r="K177" s="6" t="str" cm="1">
        <f t="array" ref="K177">IFERROR(_xlfn.IFS(AND(I177="",J177=""),"",COUNTA(I177:J177)&gt;1,"석차등급을 다시 한번 확인해 주십시오.",AND(NOT(I177=""),J177=""),I177,AND(A177="2008년 이후 졸업자",J177="A"),"1등급",AND(A177="2008년 이후 졸업자",J177="B"),"3등급",AND(A177="2008년 이후 졸업자",J177="C"),"5등급",AND(A177="2008년 이후 졸업자",J177="D"),"7등급",AND(A177="2008년 이후 졸업자",J177="E"),"9등급"),"다시 확인해 주십시오")</f>
        <v/>
      </c>
      <c r="L177" s="5" t="str" cm="1">
        <f t="array" ref="L177">IFERROR(_xlfn.IFS(AND(I177="",J177=""),"",COUNTA(I177:J177)&gt;1,"다시 확인해 주십시오.",AND(J177="",A177="2007년 이전 졸업자"),"2007년 이전 졸업자",AND(OR(NOT(J177=""),NOT(I177="")),A177="2008년 이후 졸업자"),"2008년 이후 졸업자"),"다시 확인해 주십시오.")</f>
        <v/>
      </c>
      <c r="M177" s="6" t="str" cm="1">
        <f t="array" ref="M177">IFERROR(_xlfn.IFS(AND(NOT(I177=""),L177=A177),LEFT(K177,1)*H177,AND(NOT(J177=""),L177=A177),LEFT(K177,1)*H177),"")</f>
        <v/>
      </c>
    </row>
    <row r="178" spans="4:13" x14ac:dyDescent="0.3">
      <c r="K178" s="6" t="str" cm="1">
        <f t="array" ref="K178">IFERROR(_xlfn.IFS(AND(I178="",J178=""),"",COUNTA(I178:J178)&gt;1,"석차등급을 다시 한번 확인해 주십시오.",AND(NOT(I178=""),J178=""),I178,AND(A178="2008년 이후 졸업자",J178="A"),"1등급",AND(A178="2008년 이후 졸업자",J178="B"),"3등급",AND(A178="2008년 이후 졸업자",J178="C"),"5등급",AND(A178="2008년 이후 졸업자",J178="D"),"7등급",AND(A178="2008년 이후 졸업자",J178="E"),"9등급"),"다시 확인해 주십시오")</f>
        <v/>
      </c>
      <c r="L178" s="5" t="str" cm="1">
        <f t="array" ref="L178">IFERROR(_xlfn.IFS(AND(I178="",J178=""),"",COUNTA(I178:J178)&gt;1,"다시 확인해 주십시오.",AND(J178="",A178="2007년 이전 졸업자"),"2007년 이전 졸업자",AND(OR(NOT(J178=""),NOT(I178="")),A178="2008년 이후 졸업자"),"2008년 이후 졸업자"),"다시 확인해 주십시오.")</f>
        <v/>
      </c>
      <c r="M178" s="6" t="str" cm="1">
        <f t="array" ref="M178">IFERROR(_xlfn.IFS(AND(NOT(I178=""),L178=A178),LEFT(K178,1)*H178,AND(NOT(J178=""),L178=A178),LEFT(K178,1)*H178),"")</f>
        <v/>
      </c>
    </row>
    <row r="179" spans="4:13" x14ac:dyDescent="0.3">
      <c r="K179" s="6" t="str" cm="1">
        <f t="array" ref="K179">IFERROR(_xlfn.IFS(AND(I179="",J179=""),"",COUNTA(I179:J179)&gt;1,"석차등급을 다시 한번 확인해 주십시오.",AND(NOT(I179=""),J179=""),I179,AND(A179="2008년 이후 졸업자",J179="A"),"1등급",AND(A179="2008년 이후 졸업자",J179="B"),"3등급",AND(A179="2008년 이후 졸업자",J179="C"),"5등급",AND(A179="2008년 이후 졸업자",J179="D"),"7등급",AND(A179="2008년 이후 졸업자",J179="E"),"9등급"),"다시 확인해 주십시오")</f>
        <v/>
      </c>
      <c r="L179" s="5" t="str" cm="1">
        <f t="array" ref="L179">IFERROR(_xlfn.IFS(AND(I179="",J179=""),"",COUNTA(I179:J179)&gt;1,"다시 확인해 주십시오.",AND(J179="",A179="2007년 이전 졸업자"),"2007년 이전 졸업자",AND(OR(NOT(J179=""),NOT(I179="")),A179="2008년 이후 졸업자"),"2008년 이후 졸업자"),"다시 확인해 주십시오.")</f>
        <v/>
      </c>
      <c r="M179" s="6" t="str" cm="1">
        <f t="array" ref="M179">IFERROR(_xlfn.IFS(AND(NOT(I179=""),L179=A179),LEFT(K179,1)*H179,AND(NOT(J179=""),L179=A179),LEFT(K179,1)*H179),"")</f>
        <v/>
      </c>
    </row>
    <row r="180" spans="4:13" x14ac:dyDescent="0.3">
      <c r="D180" s="9"/>
      <c r="E180" s="9"/>
      <c r="F180" s="9"/>
      <c r="G180" s="9"/>
      <c r="H180" s="9"/>
      <c r="K180" s="6" t="str" cm="1">
        <f t="array" ref="K180">IFERROR(_xlfn.IFS(AND(I180="",J180=""),"",COUNTA(I180:J180)&gt;1,"석차등급을 다시 한번 확인해 주십시오.",AND(NOT(I180=""),J180=""),I180,AND(A180="2008년 이후 졸업자",J180="A"),"1등급",AND(A180="2008년 이후 졸업자",J180="B"),"3등급",AND(A180="2008년 이후 졸업자",J180="C"),"5등급",AND(A180="2008년 이후 졸업자",J180="D"),"7등급",AND(A180="2008년 이후 졸업자",J180="E"),"9등급"),"다시 확인해 주십시오")</f>
        <v/>
      </c>
      <c r="L180" s="5" t="str" cm="1">
        <f t="array" ref="L180">IFERROR(_xlfn.IFS(AND(I180="",J180=""),"",COUNTA(I180:J180)&gt;1,"다시 확인해 주십시오.",AND(J180="",A180="2007년 이전 졸업자"),"2007년 이전 졸업자",AND(OR(NOT(J180=""),NOT(I180="")),A180="2008년 이후 졸업자"),"2008년 이후 졸업자"),"다시 확인해 주십시오.")</f>
        <v/>
      </c>
      <c r="M180" s="6" t="str" cm="1">
        <f t="array" ref="M180">IFERROR(_xlfn.IFS(AND(NOT(I180=""),L180=A180),LEFT(K180,1)*H180,AND(NOT(J180=""),L180=A180),LEFT(K180,1)*H180),"")</f>
        <v/>
      </c>
    </row>
    <row r="181" spans="4:13" x14ac:dyDescent="0.3">
      <c r="D181" s="9"/>
      <c r="E181" s="9"/>
      <c r="F181" s="9"/>
      <c r="G181" s="9"/>
      <c r="H181" s="9"/>
      <c r="K181" s="6" t="str" cm="1">
        <f t="array" ref="K181">IFERROR(_xlfn.IFS(AND(I181="",J181=""),"",COUNTA(I181:J181)&gt;1,"석차등급을 다시 한번 확인해 주십시오.",AND(NOT(I181=""),J181=""),I181,AND(A181="2008년 이후 졸업자",J181="A"),"1등급",AND(A181="2008년 이후 졸업자",J181="B"),"3등급",AND(A181="2008년 이후 졸업자",J181="C"),"5등급",AND(A181="2008년 이후 졸업자",J181="D"),"7등급",AND(A181="2008년 이후 졸업자",J181="E"),"9등급"),"다시 확인해 주십시오")</f>
        <v/>
      </c>
      <c r="L181" s="5" t="str" cm="1">
        <f t="array" ref="L181">IFERROR(_xlfn.IFS(AND(I181="",J181=""),"",COUNTA(I181:J181)&gt;1,"다시 확인해 주십시오.",AND(J181="",A181="2007년 이전 졸업자"),"2007년 이전 졸업자",AND(OR(NOT(J181=""),NOT(I181="")),A181="2008년 이후 졸업자"),"2008년 이후 졸업자"),"다시 확인해 주십시오.")</f>
        <v/>
      </c>
      <c r="M181" s="6" t="str" cm="1">
        <f t="array" ref="M181">IFERROR(_xlfn.IFS(AND(NOT(I181=""),L181=A181),LEFT(K181,1)*H181,AND(NOT(J181=""),L181=A181),LEFT(K181,1)*H181),"")</f>
        <v/>
      </c>
    </row>
    <row r="182" spans="4:13" x14ac:dyDescent="0.3">
      <c r="D182" s="9"/>
      <c r="E182" s="9"/>
      <c r="F182" s="9"/>
      <c r="G182" s="9"/>
      <c r="H182" s="9"/>
      <c r="K182" s="6" t="str" cm="1">
        <f t="array" ref="K182">IFERROR(_xlfn.IFS(AND(I182="",J182=""),"",COUNTA(I182:J182)&gt;1,"석차등급을 다시 한번 확인해 주십시오.",AND(NOT(I182=""),J182=""),I182,AND(A182="2008년 이후 졸업자",J182="A"),"1등급",AND(A182="2008년 이후 졸업자",J182="B"),"3등급",AND(A182="2008년 이후 졸업자",J182="C"),"5등급",AND(A182="2008년 이후 졸업자",J182="D"),"7등급",AND(A182="2008년 이후 졸업자",J182="E"),"9등급"),"다시 확인해 주십시오")</f>
        <v/>
      </c>
      <c r="L182" s="5" t="str" cm="1">
        <f t="array" ref="L182">IFERROR(_xlfn.IFS(AND(I182="",J182=""),"",COUNTA(I182:J182)&gt;1,"다시 확인해 주십시오.",AND(J182="",A182="2007년 이전 졸업자"),"2007년 이전 졸업자",AND(OR(NOT(J182=""),NOT(I182="")),A182="2008년 이후 졸업자"),"2008년 이후 졸업자"),"다시 확인해 주십시오.")</f>
        <v/>
      </c>
      <c r="M182" s="6" t="str" cm="1">
        <f t="array" ref="M182">IFERROR(_xlfn.IFS(AND(NOT(I182=""),L182=A182),LEFT(K182,1)*H182,AND(NOT(J182=""),L182=A182),LEFT(K182,1)*H182),"")</f>
        <v/>
      </c>
    </row>
    <row r="183" spans="4:13" x14ac:dyDescent="0.3">
      <c r="K183" s="6" t="str" cm="1">
        <f t="array" ref="K183">IFERROR(_xlfn.IFS(AND(I183="",J183=""),"",COUNTA(I183:J183)&gt;1,"석차등급을 다시 한번 확인해 주십시오.",AND(NOT(I183=""),J183=""),I183,AND(A183="2008년 이후 졸업자",J183="A"),"1등급",AND(A183="2008년 이후 졸업자",J183="B"),"3등급",AND(A183="2008년 이후 졸업자",J183="C"),"5등급",AND(A183="2008년 이후 졸업자",J183="D"),"7등급",AND(A183="2008년 이후 졸업자",J183="E"),"9등급"),"다시 확인해 주십시오")</f>
        <v/>
      </c>
      <c r="L183" s="5" t="str" cm="1">
        <f t="array" ref="L183">IFERROR(_xlfn.IFS(AND(I183="",J183=""),"",COUNTA(I183:J183)&gt;1,"다시 확인해 주십시오.",AND(J183="",A183="2007년 이전 졸업자"),"2007년 이전 졸업자",AND(OR(NOT(J183=""),NOT(I183="")),A183="2008년 이후 졸업자"),"2008년 이후 졸업자"),"다시 확인해 주십시오.")</f>
        <v/>
      </c>
      <c r="M183" s="6" t="str" cm="1">
        <f t="array" ref="M183">IFERROR(_xlfn.IFS(AND(NOT(I183=""),L183=A183),LEFT(K183,1)*H183,AND(NOT(J183=""),L183=A183),LEFT(K183,1)*H183),"")</f>
        <v/>
      </c>
    </row>
    <row r="184" spans="4:13" x14ac:dyDescent="0.3">
      <c r="K184" s="6" t="str" cm="1">
        <f t="array" ref="K184">IFERROR(_xlfn.IFS(AND(I184="",J184=""),"",COUNTA(I184:J184)&gt;1,"석차등급을 다시 한번 확인해 주십시오.",AND(NOT(I184=""),J184=""),I184,AND(A184="2008년 이후 졸업자",J184="A"),"1등급",AND(A184="2008년 이후 졸업자",J184="B"),"3등급",AND(A184="2008년 이후 졸업자",J184="C"),"5등급",AND(A184="2008년 이후 졸업자",J184="D"),"7등급",AND(A184="2008년 이후 졸업자",J184="E"),"9등급"),"다시 확인해 주십시오")</f>
        <v/>
      </c>
      <c r="L184" s="5" t="str" cm="1">
        <f t="array" ref="L184">IFERROR(_xlfn.IFS(AND(I184="",J184=""),"",COUNTA(I184:J184)&gt;1,"다시 확인해 주십시오.",AND(J184="",A184="2007년 이전 졸업자"),"2007년 이전 졸업자",AND(OR(NOT(J184=""),NOT(I184="")),A184="2008년 이후 졸업자"),"2008년 이후 졸업자"),"다시 확인해 주십시오.")</f>
        <v/>
      </c>
      <c r="M184" s="6" t="str" cm="1">
        <f t="array" ref="M184">IFERROR(_xlfn.IFS(AND(NOT(I184=""),L184=A184),LEFT(K184,1)*H184,AND(NOT(J184=""),L184=A184),LEFT(K184,1)*H184),"")</f>
        <v/>
      </c>
    </row>
    <row r="185" spans="4:13" x14ac:dyDescent="0.3">
      <c r="K185" s="6" t="str" cm="1">
        <f t="array" ref="K185">IFERROR(_xlfn.IFS(AND(I185="",J185=""),"",COUNTA(I185:J185)&gt;1,"석차등급을 다시 한번 확인해 주십시오.",AND(NOT(I185=""),J185=""),I185,AND(A185="2008년 이후 졸업자",J185="A"),"1등급",AND(A185="2008년 이후 졸업자",J185="B"),"3등급",AND(A185="2008년 이후 졸업자",J185="C"),"5등급",AND(A185="2008년 이후 졸업자",J185="D"),"7등급",AND(A185="2008년 이후 졸업자",J185="E"),"9등급"),"다시 확인해 주십시오")</f>
        <v/>
      </c>
      <c r="L185" s="5" t="str" cm="1">
        <f t="array" ref="L185">IFERROR(_xlfn.IFS(AND(I185="",J185=""),"",COUNTA(I185:J185)&gt;1,"다시 확인해 주십시오.",AND(J185="",A185="2007년 이전 졸업자"),"2007년 이전 졸업자",AND(OR(NOT(J185=""),NOT(I185="")),A185="2008년 이후 졸업자"),"2008년 이후 졸업자"),"다시 확인해 주십시오.")</f>
        <v/>
      </c>
      <c r="M185" s="6" t="str" cm="1">
        <f t="array" ref="M185">IFERROR(_xlfn.IFS(AND(NOT(I185=""),L185=A185),LEFT(K185,1)*H185,AND(NOT(J185=""),L185=A185),LEFT(K185,1)*H185),"")</f>
        <v/>
      </c>
    </row>
    <row r="186" spans="4:13" x14ac:dyDescent="0.3">
      <c r="K186" s="6" t="str" cm="1">
        <f t="array" ref="K186">IFERROR(_xlfn.IFS(AND(I186="",J186=""),"",COUNTA(I186:J186)&gt;1,"석차등급을 다시 한번 확인해 주십시오.",AND(NOT(I186=""),J186=""),I186,AND(A186="2008년 이후 졸업자",J186="A"),"1등급",AND(A186="2008년 이후 졸업자",J186="B"),"3등급",AND(A186="2008년 이후 졸업자",J186="C"),"5등급",AND(A186="2008년 이후 졸업자",J186="D"),"7등급",AND(A186="2008년 이후 졸업자",J186="E"),"9등급"),"다시 확인해 주십시오")</f>
        <v/>
      </c>
      <c r="L186" s="5" t="str" cm="1">
        <f t="array" ref="L186">IFERROR(_xlfn.IFS(AND(I186="",J186=""),"",COUNTA(I186:J186)&gt;1,"다시 확인해 주십시오.",AND(J186="",A186="2007년 이전 졸업자"),"2007년 이전 졸업자",AND(OR(NOT(J186=""),NOT(I186="")),A186="2008년 이후 졸업자"),"2008년 이후 졸업자"),"다시 확인해 주십시오.")</f>
        <v/>
      </c>
      <c r="M186" s="6" t="str" cm="1">
        <f t="array" ref="M186">IFERROR(_xlfn.IFS(AND(NOT(I186=""),L186=A186),LEFT(K186,1)*H186,AND(NOT(J186=""),L186=A186),LEFT(K186,1)*H186),"")</f>
        <v/>
      </c>
    </row>
    <row r="187" spans="4:13" x14ac:dyDescent="0.3">
      <c r="K187" s="6" t="str" cm="1">
        <f t="array" ref="K187">IFERROR(_xlfn.IFS(AND(I187="",J187=""),"",COUNTA(I187:J187)&gt;1,"석차등급을 다시 한번 확인해 주십시오.",AND(NOT(I187=""),J187=""),I187,AND(A187="2008년 이후 졸업자",J187="A"),"1등급",AND(A187="2008년 이후 졸업자",J187="B"),"3등급",AND(A187="2008년 이후 졸업자",J187="C"),"5등급",AND(A187="2008년 이후 졸업자",J187="D"),"7등급",AND(A187="2008년 이후 졸업자",J187="E"),"9등급"),"다시 확인해 주십시오")</f>
        <v/>
      </c>
      <c r="L187" s="5" t="str" cm="1">
        <f t="array" ref="L187">IFERROR(_xlfn.IFS(AND(I187="",J187=""),"",COUNTA(I187:J187)&gt;1,"다시 확인해 주십시오.",AND(J187="",A187="2007년 이전 졸업자"),"2007년 이전 졸업자",AND(OR(NOT(J187=""),NOT(I187="")),A187="2008년 이후 졸업자"),"2008년 이후 졸업자"),"다시 확인해 주십시오.")</f>
        <v/>
      </c>
      <c r="M187" s="6" t="str" cm="1">
        <f t="array" ref="M187">IFERROR(_xlfn.IFS(AND(NOT(I187=""),L187=A187),LEFT(K187,1)*H187,AND(NOT(J187=""),L187=A187),LEFT(K187,1)*H187),"")</f>
        <v/>
      </c>
    </row>
    <row r="188" spans="4:13" x14ac:dyDescent="0.3">
      <c r="K188" s="6" t="str" cm="1">
        <f t="array" ref="K188">IFERROR(_xlfn.IFS(AND(I188="",J188=""),"",COUNTA(I188:J188)&gt;1,"석차등급을 다시 한번 확인해 주십시오.",AND(NOT(I188=""),J188=""),I188,AND(A188="2008년 이후 졸업자",J188="A"),"1등급",AND(A188="2008년 이후 졸업자",J188="B"),"3등급",AND(A188="2008년 이후 졸업자",J188="C"),"5등급",AND(A188="2008년 이후 졸업자",J188="D"),"7등급",AND(A188="2008년 이후 졸업자",J188="E"),"9등급"),"다시 확인해 주십시오")</f>
        <v/>
      </c>
      <c r="L188" s="5" t="str" cm="1">
        <f t="array" ref="L188">IFERROR(_xlfn.IFS(AND(I188="",J188=""),"",COUNTA(I188:J188)&gt;1,"다시 확인해 주십시오.",AND(J188="",A188="2007년 이전 졸업자"),"2007년 이전 졸업자",AND(OR(NOT(J188=""),NOT(I188="")),A188="2008년 이후 졸업자"),"2008년 이후 졸업자"),"다시 확인해 주십시오.")</f>
        <v/>
      </c>
      <c r="M188" s="6" t="str" cm="1">
        <f t="array" ref="M188">IFERROR(_xlfn.IFS(AND(NOT(I188=""),L188=A188),LEFT(K188,1)*H188,AND(NOT(J188=""),L188=A188),LEFT(K188,1)*H188),"")</f>
        <v/>
      </c>
    </row>
    <row r="189" spans="4:13" x14ac:dyDescent="0.3">
      <c r="K189" s="6" t="str" cm="1">
        <f t="array" ref="K189">IFERROR(_xlfn.IFS(AND(I189="",J189=""),"",COUNTA(I189:J189)&gt;1,"석차등급을 다시 한번 확인해 주십시오.",AND(NOT(I189=""),J189=""),I189,AND(A189="2008년 이후 졸업자",J189="A"),"1등급",AND(A189="2008년 이후 졸업자",J189="B"),"3등급",AND(A189="2008년 이후 졸업자",J189="C"),"5등급",AND(A189="2008년 이후 졸업자",J189="D"),"7등급",AND(A189="2008년 이후 졸업자",J189="E"),"9등급"),"다시 확인해 주십시오")</f>
        <v/>
      </c>
      <c r="L189" s="5" t="str" cm="1">
        <f t="array" ref="L189">IFERROR(_xlfn.IFS(AND(I189="",J189=""),"",COUNTA(I189:J189)&gt;1,"다시 확인해 주십시오.",AND(J189="",A189="2007년 이전 졸업자"),"2007년 이전 졸업자",AND(OR(NOT(J189=""),NOT(I189="")),A189="2008년 이후 졸업자"),"2008년 이후 졸업자"),"다시 확인해 주십시오.")</f>
        <v/>
      </c>
      <c r="M189" s="6" t="str" cm="1">
        <f t="array" ref="M189">IFERROR(_xlfn.IFS(AND(NOT(I189=""),L189=A189),LEFT(K189,1)*H189,AND(NOT(J189=""),L189=A189),LEFT(K189,1)*H189),"")</f>
        <v/>
      </c>
    </row>
    <row r="190" spans="4:13" x14ac:dyDescent="0.3">
      <c r="K190" s="6" t="str" cm="1">
        <f t="array" ref="K190">IFERROR(_xlfn.IFS(AND(I190="",J190=""),"",COUNTA(I190:J190)&gt;1,"석차등급을 다시 한번 확인해 주십시오.",AND(NOT(I190=""),J190=""),I190,AND(A190="2008년 이후 졸업자",J190="A"),"1등급",AND(A190="2008년 이후 졸업자",J190="B"),"3등급",AND(A190="2008년 이후 졸업자",J190="C"),"5등급",AND(A190="2008년 이후 졸업자",J190="D"),"7등급",AND(A190="2008년 이후 졸업자",J190="E"),"9등급"),"다시 확인해 주십시오")</f>
        <v/>
      </c>
      <c r="L190" s="5" t="str" cm="1">
        <f t="array" ref="L190">IFERROR(_xlfn.IFS(AND(I190="",J190=""),"",COUNTA(I190:J190)&gt;1,"다시 확인해 주십시오.",AND(J190="",A190="2007년 이전 졸업자"),"2007년 이전 졸업자",AND(OR(NOT(J190=""),NOT(I190="")),A190="2008년 이후 졸업자"),"2008년 이후 졸업자"),"다시 확인해 주십시오.")</f>
        <v/>
      </c>
      <c r="M190" s="6" t="str" cm="1">
        <f t="array" ref="M190">IFERROR(_xlfn.IFS(AND(NOT(I190=""),L190=A190),LEFT(K190,1)*H190,AND(NOT(J190=""),L190=A190),LEFT(K190,1)*H190),"")</f>
        <v/>
      </c>
    </row>
    <row r="191" spans="4:13" x14ac:dyDescent="0.3">
      <c r="K191" s="6" t="str" cm="1">
        <f t="array" ref="K191">IFERROR(_xlfn.IFS(AND(I191="",J191=""),"",COUNTA(I191:J191)&gt;1,"석차등급을 다시 한번 확인해 주십시오.",AND(NOT(I191=""),J191=""),I191,AND(A191="2008년 이후 졸업자",J191="A"),"1등급",AND(A191="2008년 이후 졸업자",J191="B"),"3등급",AND(A191="2008년 이후 졸업자",J191="C"),"5등급",AND(A191="2008년 이후 졸업자",J191="D"),"7등급",AND(A191="2008년 이후 졸업자",J191="E"),"9등급"),"다시 확인해 주십시오")</f>
        <v/>
      </c>
      <c r="L191" s="5" t="str" cm="1">
        <f t="array" ref="L191">IFERROR(_xlfn.IFS(AND(I191="",J191=""),"",COUNTA(I191:J191)&gt;1,"다시 확인해 주십시오.",AND(J191="",A191="2007년 이전 졸업자"),"2007년 이전 졸업자",AND(OR(NOT(J191=""),NOT(I191="")),A191="2008년 이후 졸업자"),"2008년 이후 졸업자"),"다시 확인해 주십시오.")</f>
        <v/>
      </c>
      <c r="M191" s="6" t="str" cm="1">
        <f t="array" ref="M191">IFERROR(_xlfn.IFS(AND(NOT(I191=""),L191=A191),LEFT(K191,1)*H191,AND(NOT(J191=""),L191=A191),LEFT(K191,1)*H191),"")</f>
        <v/>
      </c>
    </row>
    <row r="192" spans="4:13" x14ac:dyDescent="0.3">
      <c r="K192" s="6" t="str" cm="1">
        <f t="array" ref="K192">IFERROR(_xlfn.IFS(AND(I192="",J192=""),"",COUNTA(I192:J192)&gt;1,"석차등급을 다시 한번 확인해 주십시오.",AND(NOT(I192=""),J192=""),I192,AND(A192="2008년 이후 졸업자",J192="A"),"1등급",AND(A192="2008년 이후 졸업자",J192="B"),"3등급",AND(A192="2008년 이후 졸업자",J192="C"),"5등급",AND(A192="2008년 이후 졸업자",J192="D"),"7등급",AND(A192="2008년 이후 졸업자",J192="E"),"9등급"),"다시 확인해 주십시오")</f>
        <v/>
      </c>
      <c r="L192" s="5" t="str" cm="1">
        <f t="array" ref="L192">IFERROR(_xlfn.IFS(AND(I192="",J192=""),"",COUNTA(I192:J192)&gt;1,"다시 확인해 주십시오.",AND(J192="",A192="2007년 이전 졸업자"),"2007년 이전 졸업자",AND(OR(NOT(J192=""),NOT(I192="")),A192="2008년 이후 졸업자"),"2008년 이후 졸업자"),"다시 확인해 주십시오.")</f>
        <v/>
      </c>
      <c r="M192" s="6" t="str" cm="1">
        <f t="array" ref="M192">IFERROR(_xlfn.IFS(AND(NOT(I192=""),L192=A192),LEFT(K192,1)*H192,AND(NOT(J192=""),L192=A192),LEFT(K192,1)*H192),"")</f>
        <v/>
      </c>
    </row>
    <row r="193" spans="11:13" x14ac:dyDescent="0.3">
      <c r="K193" s="6" t="str" cm="1">
        <f t="array" ref="K193">IFERROR(_xlfn.IFS(AND(I193="",J193=""),"",COUNTA(I193:J193)&gt;1,"석차등급을 다시 한번 확인해 주십시오.",AND(NOT(I193=""),J193=""),I193,AND(A193="2008년 이후 졸업자",J193="A"),"1등급",AND(A193="2008년 이후 졸업자",J193="B"),"3등급",AND(A193="2008년 이후 졸업자",J193="C"),"5등급",AND(A193="2008년 이후 졸업자",J193="D"),"7등급",AND(A193="2008년 이후 졸업자",J193="E"),"9등급"),"다시 확인해 주십시오")</f>
        <v/>
      </c>
      <c r="L193" s="5" t="str" cm="1">
        <f t="array" ref="L193">IFERROR(_xlfn.IFS(AND(I193="",J193=""),"",COUNTA(I193:J193)&gt;1,"다시 확인해 주십시오.",AND(J193="",A193="2007년 이전 졸업자"),"2007년 이전 졸업자",AND(OR(NOT(J193=""),NOT(I193="")),A193="2008년 이후 졸업자"),"2008년 이후 졸업자"),"다시 확인해 주십시오.")</f>
        <v/>
      </c>
      <c r="M193" s="6" t="str" cm="1">
        <f t="array" ref="M193">IFERROR(_xlfn.IFS(AND(NOT(I193=""),L193=A193),LEFT(K193,1)*H193,AND(NOT(J193=""),L193=A193),LEFT(K193,1)*H193),"")</f>
        <v/>
      </c>
    </row>
    <row r="194" spans="11:13" x14ac:dyDescent="0.3">
      <c r="K194" s="6" t="str" cm="1">
        <f t="array" ref="K194">IFERROR(_xlfn.IFS(AND(I194="",J194=""),"",COUNTA(I194:J194)&gt;1,"석차등급을 다시 한번 확인해 주십시오.",AND(NOT(I194=""),J194=""),I194,AND(A194="2008년 이후 졸업자",J194="A"),"1등급",AND(A194="2008년 이후 졸업자",J194="B"),"3등급",AND(A194="2008년 이후 졸업자",J194="C"),"5등급",AND(A194="2008년 이후 졸업자",J194="D"),"7등급",AND(A194="2008년 이후 졸업자",J194="E"),"9등급"),"다시 확인해 주십시오")</f>
        <v/>
      </c>
      <c r="L194" s="5" t="str" cm="1">
        <f t="array" ref="L194">IFERROR(_xlfn.IFS(AND(I194="",J194=""),"",COUNTA(I194:J194)&gt;1,"다시 확인해 주십시오.",AND(J194="",A194="2007년 이전 졸업자"),"2007년 이전 졸업자",AND(OR(NOT(J194=""),NOT(I194="")),A194="2008년 이후 졸업자"),"2008년 이후 졸업자"),"다시 확인해 주십시오.")</f>
        <v/>
      </c>
      <c r="M194" s="6" t="str" cm="1">
        <f t="array" ref="M194">IFERROR(_xlfn.IFS(AND(NOT(I194=""),L194=A194),LEFT(K194,1)*H194,AND(NOT(J194=""),L194=A194),LEFT(K194,1)*H194),"")</f>
        <v/>
      </c>
    </row>
    <row r="195" spans="11:13" x14ac:dyDescent="0.3">
      <c r="K195" s="6" t="str" cm="1">
        <f t="array" ref="K195">IFERROR(_xlfn.IFS(AND(I195="",J195=""),"",COUNTA(I195:J195)&gt;1,"석차등급을 다시 한번 확인해 주십시오.",AND(NOT(I195=""),J195=""),I195,AND(A195="2008년 이후 졸업자",J195="A"),"1등급",AND(A195="2008년 이후 졸업자",J195="B"),"3등급",AND(A195="2008년 이후 졸업자",J195="C"),"5등급",AND(A195="2008년 이후 졸업자",J195="D"),"7등급",AND(A195="2008년 이후 졸업자",J195="E"),"9등급"),"다시 확인해 주십시오")</f>
        <v/>
      </c>
      <c r="L195" s="5" t="str" cm="1">
        <f t="array" ref="L195">IFERROR(_xlfn.IFS(AND(I195="",J195=""),"",COUNTA(I195:J195)&gt;1,"다시 확인해 주십시오.",AND(J195="",A195="2007년 이전 졸업자"),"2007년 이전 졸업자",AND(OR(NOT(J195=""),NOT(I195="")),A195="2008년 이후 졸업자"),"2008년 이후 졸업자"),"다시 확인해 주십시오.")</f>
        <v/>
      </c>
      <c r="M195" s="6" t="str" cm="1">
        <f t="array" ref="M195">IFERROR(_xlfn.IFS(AND(NOT(I195=""),L195=A195),LEFT(K195,1)*H195,AND(NOT(J195=""),L195=A195),LEFT(K195,1)*H195),"")</f>
        <v/>
      </c>
    </row>
    <row r="196" spans="11:13" x14ac:dyDescent="0.3">
      <c r="K196" s="6" t="str" cm="1">
        <f t="array" ref="K196">IFERROR(_xlfn.IFS(AND(I196="",J196=""),"",COUNTA(I196:J196)&gt;1,"석차등급을 다시 한번 확인해 주십시오.",AND(NOT(I196=""),J196=""),I196,AND(A196="2008년 이후 졸업자",J196="A"),"1등급",AND(A196="2008년 이후 졸업자",J196="B"),"3등급",AND(A196="2008년 이후 졸업자",J196="C"),"5등급",AND(A196="2008년 이후 졸업자",J196="D"),"7등급",AND(A196="2008년 이후 졸업자",J196="E"),"9등급"),"다시 확인해 주십시오")</f>
        <v/>
      </c>
      <c r="L196" s="5" t="str" cm="1">
        <f t="array" ref="L196">IFERROR(_xlfn.IFS(AND(I196="",J196=""),"",COUNTA(I196:J196)&gt;1,"다시 확인해 주십시오.",AND(J196="",A196="2007년 이전 졸업자"),"2007년 이전 졸업자",AND(OR(NOT(J196=""),NOT(I196="")),A196="2008년 이후 졸업자"),"2008년 이후 졸업자"),"다시 확인해 주십시오.")</f>
        <v/>
      </c>
      <c r="M196" s="6" t="str" cm="1">
        <f t="array" ref="M196">IFERROR(_xlfn.IFS(AND(NOT(I196=""),L196=A196),LEFT(K196,1)*H196,AND(NOT(J196=""),L196=A196),LEFT(K196,1)*H196),"")</f>
        <v/>
      </c>
    </row>
    <row r="197" spans="11:13" x14ac:dyDescent="0.3">
      <c r="K197" s="6" t="str" cm="1">
        <f t="array" ref="K197">IFERROR(_xlfn.IFS(AND(I197="",J197=""),"",COUNTA(I197:J197)&gt;1,"석차등급을 다시 한번 확인해 주십시오.",AND(NOT(I197=""),J197=""),I197,AND(A197="2008년 이후 졸업자",J197="A"),"1등급",AND(A197="2008년 이후 졸업자",J197="B"),"3등급",AND(A197="2008년 이후 졸업자",J197="C"),"5등급",AND(A197="2008년 이후 졸업자",J197="D"),"7등급",AND(A197="2008년 이후 졸업자",J197="E"),"9등급"),"다시 확인해 주십시오")</f>
        <v/>
      </c>
      <c r="L197" s="5" t="str" cm="1">
        <f t="array" ref="L197">IFERROR(_xlfn.IFS(AND(I197="",J197=""),"",COUNTA(I197:J197)&gt;1,"다시 확인해 주십시오.",AND(J197="",A197="2007년 이전 졸업자"),"2007년 이전 졸업자",AND(OR(NOT(J197=""),NOT(I197="")),A197="2008년 이후 졸업자"),"2008년 이후 졸업자"),"다시 확인해 주십시오.")</f>
        <v/>
      </c>
      <c r="M197" s="6" t="str" cm="1">
        <f t="array" ref="M197">IFERROR(_xlfn.IFS(AND(NOT(I197=""),L197=A197),LEFT(K197,1)*H197,AND(NOT(J197=""),L197=A197),LEFT(K197,1)*H197),"")</f>
        <v/>
      </c>
    </row>
    <row r="198" spans="11:13" x14ac:dyDescent="0.3">
      <c r="K198" s="6" t="str" cm="1">
        <f t="array" ref="K198">IFERROR(_xlfn.IFS(AND(I198="",J198=""),"",COUNTA(I198:J198)&gt;1,"석차등급을 다시 한번 확인해 주십시오.",AND(NOT(I198=""),J198=""),I198,AND(A198="2008년 이후 졸업자",J198="A"),"1등급",AND(A198="2008년 이후 졸업자",J198="B"),"3등급",AND(A198="2008년 이후 졸업자",J198="C"),"5등급",AND(A198="2008년 이후 졸업자",J198="D"),"7등급",AND(A198="2008년 이후 졸업자",J198="E"),"9등급"),"다시 확인해 주십시오")</f>
        <v/>
      </c>
      <c r="L198" s="5" t="str" cm="1">
        <f t="array" ref="L198">IFERROR(_xlfn.IFS(AND(I198="",J198=""),"",COUNTA(I198:J198)&gt;1,"다시 확인해 주십시오.",AND(J198="",A198="2007년 이전 졸업자"),"2007년 이전 졸업자",AND(OR(NOT(J198=""),NOT(I198="")),A198="2008년 이후 졸업자"),"2008년 이후 졸업자"),"다시 확인해 주십시오.")</f>
        <v/>
      </c>
      <c r="M198" s="6" t="str" cm="1">
        <f t="array" ref="M198">IFERROR(_xlfn.IFS(AND(NOT(I198=""),L198=A198),LEFT(K198,1)*H198,AND(NOT(J198=""),L198=A198),LEFT(K198,1)*H198),"")</f>
        <v/>
      </c>
    </row>
    <row r="199" spans="11:13" x14ac:dyDescent="0.3">
      <c r="K199" s="6" t="str" cm="1">
        <f t="array" ref="K199">IFERROR(_xlfn.IFS(AND(I199="",J199=""),"",COUNTA(I199:J199)&gt;1,"석차등급을 다시 한번 확인해 주십시오.",AND(NOT(I199=""),J199=""),I199,AND(A199="2008년 이후 졸업자",J199="A"),"1등급",AND(A199="2008년 이후 졸업자",J199="B"),"3등급",AND(A199="2008년 이후 졸업자",J199="C"),"5등급",AND(A199="2008년 이후 졸업자",J199="D"),"7등급",AND(A199="2008년 이후 졸업자",J199="E"),"9등급"),"다시 확인해 주십시오")</f>
        <v/>
      </c>
      <c r="L199" s="5" t="str" cm="1">
        <f t="array" ref="L199">IFERROR(_xlfn.IFS(AND(I199="",J199=""),"",COUNTA(I199:J199)&gt;1,"다시 확인해 주십시오.",AND(J199="",A199="2007년 이전 졸업자"),"2007년 이전 졸업자",AND(OR(NOT(J199=""),NOT(I199="")),A199="2008년 이후 졸업자"),"2008년 이후 졸업자"),"다시 확인해 주십시오.")</f>
        <v/>
      </c>
      <c r="M199" s="6" t="str" cm="1">
        <f t="array" ref="M199">IFERROR(_xlfn.IFS(AND(NOT(I199=""),L199=A199),LEFT(K199,1)*H199,AND(NOT(J199=""),L199=A199),LEFT(K199,1)*H199),"")</f>
        <v/>
      </c>
    </row>
    <row r="200" spans="11:13" x14ac:dyDescent="0.3">
      <c r="K200" s="6" t="str" cm="1">
        <f t="array" ref="K200">IFERROR(_xlfn.IFS(AND(I200="",J200=""),"",COUNTA(I200:J200)&gt;1,"석차등급을 다시 한번 확인해 주십시오.",AND(NOT(I200=""),J200=""),I200,AND(A200="2008년 이후 졸업자",J200="A"),"1등급",AND(A200="2008년 이후 졸업자",J200="B"),"3등급",AND(A200="2008년 이후 졸업자",J200="C"),"5등급",AND(A200="2008년 이후 졸업자",J200="D"),"7등급",AND(A200="2008년 이후 졸업자",J200="E"),"9등급"),"다시 확인해 주십시오")</f>
        <v/>
      </c>
      <c r="L200" s="5" t="str" cm="1">
        <f t="array" ref="L200">IFERROR(_xlfn.IFS(AND(I200="",J200=""),"",COUNTA(I200:J200)&gt;1,"다시 확인해 주십시오.",AND(J200="",A200="2007년 이전 졸업자"),"2007년 이전 졸업자",AND(OR(NOT(J200=""),NOT(I200="")),A200="2008년 이후 졸업자"),"2008년 이후 졸업자"),"다시 확인해 주십시오.")</f>
        <v/>
      </c>
      <c r="M200" s="6" t="str" cm="1">
        <f t="array" ref="M200">IFERROR(_xlfn.IFS(AND(NOT(I200=""),L200=A200),LEFT(K200,1)*H200,AND(NOT(J200=""),L200=A200),LEFT(K200,1)*H200),"")</f>
        <v/>
      </c>
    </row>
    <row r="201" spans="11:13" x14ac:dyDescent="0.3">
      <c r="K201" s="6" t="str" cm="1">
        <f t="array" ref="K201">IFERROR(_xlfn.IFS(AND(I201="",J201=""),"",COUNTA(I201:J201)&gt;1,"석차등급을 다시 한번 확인해 주십시오.",AND(NOT(I201=""),J201=""),I201,AND(A201="2008년 이후 졸업자",J201="A"),"1등급",AND(A201="2008년 이후 졸업자",J201="B"),"3등급",AND(A201="2008년 이후 졸업자",J201="C"),"5등급",AND(A201="2008년 이후 졸업자",J201="D"),"7등급",AND(A201="2008년 이후 졸업자",J201="E"),"9등급"),"다시 확인해 주십시오")</f>
        <v/>
      </c>
      <c r="L201" s="5" t="str" cm="1">
        <f t="array" ref="L201">IFERROR(_xlfn.IFS(AND(I201="",J201=""),"",COUNTA(I201:J201)&gt;1,"다시 확인해 주십시오.",AND(J201="",A201="2007년 이전 졸업자"),"2007년 이전 졸업자",AND(OR(NOT(J201=""),NOT(I201="")),A201="2008년 이후 졸업자"),"2008년 이후 졸업자"),"다시 확인해 주십시오.")</f>
        <v/>
      </c>
      <c r="M201" s="6" t="str" cm="1">
        <f t="array" ref="M201">IFERROR(_xlfn.IFS(AND(NOT(I201=""),L201=A201),LEFT(K201,1)*H201,AND(NOT(J201=""),L201=A201),LEFT(K201,1)*H201),"")</f>
        <v/>
      </c>
    </row>
    <row r="202" spans="11:13" x14ac:dyDescent="0.3">
      <c r="K202" s="6" t="str" cm="1">
        <f t="array" ref="K202">IFERROR(_xlfn.IFS(AND(I202="",J202=""),"",COUNTA(I202:J202)&gt;1,"석차등급을 다시 한번 확인해 주십시오.",AND(NOT(I202=""),J202=""),I202,AND(A202="2008년 이후 졸업자",J202="A"),"1등급",AND(A202="2008년 이후 졸업자",J202="B"),"3등급",AND(A202="2008년 이후 졸업자",J202="C"),"5등급",AND(A202="2008년 이후 졸업자",J202="D"),"7등급",AND(A202="2008년 이후 졸업자",J202="E"),"9등급"),"다시 확인해 주십시오")</f>
        <v/>
      </c>
      <c r="L202" s="5" t="str" cm="1">
        <f t="array" ref="L202">IFERROR(_xlfn.IFS(AND(I202="",J202=""),"",COUNTA(I202:J202)&gt;1,"다시 확인해 주십시오.",AND(J202="",A202="2007년 이전 졸업자"),"2007년 이전 졸업자",AND(OR(NOT(J202=""),NOT(I202="")),A202="2008년 이후 졸업자"),"2008년 이후 졸업자"),"다시 확인해 주십시오.")</f>
        <v/>
      </c>
      <c r="M202" s="6" t="str" cm="1">
        <f t="array" ref="M202">IFERROR(_xlfn.IFS(AND(NOT(I202=""),L202=A202),LEFT(K202,1)*H202,AND(NOT(J202=""),L202=A202),LEFT(K202,1)*H202),"")</f>
        <v/>
      </c>
    </row>
    <row r="203" spans="11:13" x14ac:dyDescent="0.3">
      <c r="K203" s="6" t="str" cm="1">
        <f t="array" ref="K203">IFERROR(_xlfn.IFS(AND(I203="",J203=""),"",COUNTA(I203:J203)&gt;1,"석차등급을 다시 한번 확인해 주십시오.",AND(NOT(I203=""),J203=""),I203,AND(A203="2008년 이후 졸업자",J203="A"),"1등급",AND(A203="2008년 이후 졸업자",J203="B"),"3등급",AND(A203="2008년 이후 졸업자",J203="C"),"5등급",AND(A203="2008년 이후 졸업자",J203="D"),"7등급",AND(A203="2008년 이후 졸업자",J203="E"),"9등급"),"다시 확인해 주십시오")</f>
        <v/>
      </c>
      <c r="L203" s="5" t="str" cm="1">
        <f t="array" ref="L203">IFERROR(_xlfn.IFS(AND(I203="",J203=""),"",COUNTA(I203:J203)&gt;1,"다시 확인해 주십시오.",AND(J203="",A203="2007년 이전 졸업자"),"2007년 이전 졸업자",AND(OR(NOT(J203=""),NOT(I203="")),A203="2008년 이후 졸업자"),"2008년 이후 졸업자"),"다시 확인해 주십시오.")</f>
        <v/>
      </c>
      <c r="M203" s="6" t="str" cm="1">
        <f t="array" ref="M203">IFERROR(_xlfn.IFS(AND(NOT(I203=""),L203=A203),LEFT(K203,1)*H203,AND(NOT(J203=""),L203=A203),LEFT(K203,1)*H203),"")</f>
        <v/>
      </c>
    </row>
    <row r="204" spans="11:13" x14ac:dyDescent="0.3">
      <c r="K204" s="6" t="str" cm="1">
        <f t="array" ref="K204">IFERROR(_xlfn.IFS(AND(I204="",J204=""),"",COUNTA(I204:J204)&gt;1,"석차등급을 다시 한번 확인해 주십시오.",AND(NOT(I204=""),J204=""),I204,AND(A204="2008년 이후 졸업자",J204="A"),"1등급",AND(A204="2008년 이후 졸업자",J204="B"),"3등급",AND(A204="2008년 이후 졸업자",J204="C"),"5등급",AND(A204="2008년 이후 졸업자",J204="D"),"7등급",AND(A204="2008년 이후 졸업자",J204="E"),"9등급"),"다시 확인해 주십시오")</f>
        <v/>
      </c>
      <c r="L204" s="5" t="str" cm="1">
        <f t="array" ref="L204">IFERROR(_xlfn.IFS(AND(I204="",J204=""),"",COUNTA(I204:J204)&gt;1,"다시 확인해 주십시오.",AND(J204="",A204="2007년 이전 졸업자"),"2007년 이전 졸업자",AND(OR(NOT(J204=""),NOT(I204="")),A204="2008년 이후 졸업자"),"2008년 이후 졸업자"),"다시 확인해 주십시오.")</f>
        <v/>
      </c>
      <c r="M204" s="6" t="str" cm="1">
        <f t="array" ref="M204">IFERROR(_xlfn.IFS(AND(NOT(I204=""),L204=A204),LEFT(K204,1)*H204,AND(NOT(J204=""),L204=A204),LEFT(K204,1)*H204),"")</f>
        <v/>
      </c>
    </row>
    <row r="205" spans="11:13" x14ac:dyDescent="0.3">
      <c r="K205" s="6" t="str" cm="1">
        <f t="array" ref="K205">IFERROR(_xlfn.IFS(AND(I205="",J205=""),"",COUNTA(I205:J205)&gt;1,"석차등급을 다시 한번 확인해 주십시오.",AND(NOT(I205=""),J205=""),I205,AND(A205="2008년 이후 졸업자",J205="A"),"1등급",AND(A205="2008년 이후 졸업자",J205="B"),"3등급",AND(A205="2008년 이후 졸업자",J205="C"),"5등급",AND(A205="2008년 이후 졸업자",J205="D"),"7등급",AND(A205="2008년 이후 졸업자",J205="E"),"9등급"),"다시 확인해 주십시오")</f>
        <v/>
      </c>
      <c r="L205" s="5" t="str" cm="1">
        <f t="array" ref="L205">IFERROR(_xlfn.IFS(AND(I205="",J205=""),"",COUNTA(I205:J205)&gt;1,"다시 확인해 주십시오.",AND(J205="",A205="2007년 이전 졸업자"),"2007년 이전 졸업자",AND(OR(NOT(J205=""),NOT(I205="")),A205="2008년 이후 졸업자"),"2008년 이후 졸업자"),"다시 확인해 주십시오.")</f>
        <v/>
      </c>
      <c r="M205" s="6" t="str" cm="1">
        <f t="array" ref="M205">IFERROR(_xlfn.IFS(AND(NOT(I205=""),L205=A205),LEFT(K205,1)*H205,AND(NOT(J205=""),L205=A205),LEFT(K205,1)*H205),"")</f>
        <v/>
      </c>
    </row>
    <row r="206" spans="11:13" x14ac:dyDescent="0.3">
      <c r="K206" s="6" t="str" cm="1">
        <f t="array" ref="K206">IFERROR(_xlfn.IFS(AND(I206="",J206=""),"",COUNTA(I206:J206)&gt;1,"석차등급을 다시 한번 확인해 주십시오.",AND(NOT(I206=""),J206=""),I206,AND(A206="2008년 이후 졸업자",J206="A"),"1등급",AND(A206="2008년 이후 졸업자",J206="B"),"3등급",AND(A206="2008년 이후 졸업자",J206="C"),"5등급",AND(A206="2008년 이후 졸업자",J206="D"),"7등급",AND(A206="2008년 이후 졸업자",J206="E"),"9등급"),"다시 확인해 주십시오")</f>
        <v/>
      </c>
      <c r="L206" s="5" t="str" cm="1">
        <f t="array" ref="L206">IFERROR(_xlfn.IFS(AND(I206="",J206=""),"",COUNTA(I206:J206)&gt;1,"다시 확인해 주십시오.",AND(J206="",A206="2007년 이전 졸업자"),"2007년 이전 졸업자",AND(OR(NOT(J206=""),NOT(I206="")),A206="2008년 이후 졸업자"),"2008년 이후 졸업자"),"다시 확인해 주십시오.")</f>
        <v/>
      </c>
      <c r="M206" s="6" t="str" cm="1">
        <f t="array" ref="M206">IFERROR(_xlfn.IFS(AND(NOT(I206=""),L206=A206),LEFT(K206,1)*H206,AND(NOT(J206=""),L206=A206),LEFT(K206,1)*H206),"")</f>
        <v/>
      </c>
    </row>
    <row r="207" spans="11:13" x14ac:dyDescent="0.3">
      <c r="K207" s="6" t="str" cm="1">
        <f t="array" ref="K207">IFERROR(_xlfn.IFS(AND(I207="",J207=""),"",COUNTA(I207:J207)&gt;1,"석차등급을 다시 한번 확인해 주십시오.",AND(NOT(I207=""),J207=""),I207,AND(A207="2008년 이후 졸업자",J207="A"),"1등급",AND(A207="2008년 이후 졸업자",J207="B"),"3등급",AND(A207="2008년 이후 졸업자",J207="C"),"5등급",AND(A207="2008년 이후 졸업자",J207="D"),"7등급",AND(A207="2008년 이후 졸업자",J207="E"),"9등급"),"다시 확인해 주십시오")</f>
        <v/>
      </c>
      <c r="L207" s="5" t="str" cm="1">
        <f t="array" ref="L207">IFERROR(_xlfn.IFS(AND(I207="",J207=""),"",COUNTA(I207:J207)&gt;1,"다시 확인해 주십시오.",AND(J207="",A207="2007년 이전 졸업자"),"2007년 이전 졸업자",AND(OR(NOT(J207=""),NOT(I207="")),A207="2008년 이후 졸업자"),"2008년 이후 졸업자"),"다시 확인해 주십시오.")</f>
        <v/>
      </c>
      <c r="M207" s="6" t="str" cm="1">
        <f t="array" ref="M207">IFERROR(_xlfn.IFS(AND(NOT(I207=""),L207=A207),LEFT(K207,1)*H207,AND(NOT(J207=""),L207=A207),LEFT(K207,1)*H207),"")</f>
        <v/>
      </c>
    </row>
    <row r="208" spans="11:13" x14ac:dyDescent="0.3">
      <c r="K208" s="6" t="str" cm="1">
        <f t="array" ref="K208">IFERROR(_xlfn.IFS(AND(I208="",J208=""),"",COUNTA(I208:J208)&gt;1,"석차등급을 다시 한번 확인해 주십시오.",AND(NOT(I208=""),J208=""),I208,AND(A208="2008년 이후 졸업자",J208="A"),"1등급",AND(A208="2008년 이후 졸업자",J208="B"),"3등급",AND(A208="2008년 이후 졸업자",J208="C"),"5등급",AND(A208="2008년 이후 졸업자",J208="D"),"7등급",AND(A208="2008년 이후 졸업자",J208="E"),"9등급"),"다시 확인해 주십시오")</f>
        <v/>
      </c>
      <c r="L208" s="5" t="str" cm="1">
        <f t="array" ref="L208">IFERROR(_xlfn.IFS(AND(I208="",J208=""),"",COUNTA(I208:J208)&gt;1,"다시 확인해 주십시오.",AND(J208="",A208="2007년 이전 졸업자"),"2007년 이전 졸업자",AND(OR(NOT(J208=""),NOT(I208="")),A208="2008년 이후 졸업자"),"2008년 이후 졸업자"),"다시 확인해 주십시오.")</f>
        <v/>
      </c>
      <c r="M208" s="6" t="str" cm="1">
        <f t="array" ref="M208">IFERROR(_xlfn.IFS(AND(NOT(I208=""),L208=A208),LEFT(K208,1)*H208,AND(NOT(J208=""),L208=A208),LEFT(K208,1)*H208),"")</f>
        <v/>
      </c>
    </row>
    <row r="209" spans="11:13" x14ac:dyDescent="0.3">
      <c r="K209" s="6" t="str" cm="1">
        <f t="array" ref="K209">IFERROR(_xlfn.IFS(AND(I209="",J209=""),"",COUNTA(I209:J209)&gt;1,"석차등급을 다시 한번 확인해 주십시오.",AND(NOT(I209=""),J209=""),I209,AND(A209="2008년 이후 졸업자",J209="A"),"1등급",AND(A209="2008년 이후 졸업자",J209="B"),"3등급",AND(A209="2008년 이후 졸업자",J209="C"),"5등급",AND(A209="2008년 이후 졸업자",J209="D"),"7등급",AND(A209="2008년 이후 졸업자",J209="E"),"9등급"),"다시 확인해 주십시오")</f>
        <v/>
      </c>
      <c r="L209" s="5" t="str" cm="1">
        <f t="array" ref="L209">IFERROR(_xlfn.IFS(AND(I209="",J209=""),"",COUNTA(I209:J209)&gt;1,"다시 확인해 주십시오.",AND(J209="",A209="2007년 이전 졸업자"),"2007년 이전 졸업자",AND(OR(NOT(J209=""),NOT(I209="")),A209="2008년 이후 졸업자"),"2008년 이후 졸업자"),"다시 확인해 주십시오.")</f>
        <v/>
      </c>
      <c r="M209" s="6" t="str" cm="1">
        <f t="array" ref="M209">IFERROR(_xlfn.IFS(AND(NOT(I209=""),L209=A209),LEFT(K209,1)*H209,AND(NOT(J209=""),L209=A209),LEFT(K209,1)*H209),"")</f>
        <v/>
      </c>
    </row>
    <row r="210" spans="11:13" x14ac:dyDescent="0.3">
      <c r="K210" s="6" t="str" cm="1">
        <f t="array" ref="K210">IFERROR(_xlfn.IFS(AND(I210="",J210=""),"",COUNTA(I210:J210)&gt;1,"석차등급을 다시 한번 확인해 주십시오.",AND(NOT(I210=""),J210=""),I210,AND(A210="2008년 이후 졸업자",J210="A"),"1등급",AND(A210="2008년 이후 졸업자",J210="B"),"3등급",AND(A210="2008년 이후 졸업자",J210="C"),"5등급",AND(A210="2008년 이후 졸업자",J210="D"),"7등급",AND(A210="2008년 이후 졸업자",J210="E"),"9등급"),"다시 확인해 주십시오")</f>
        <v/>
      </c>
      <c r="L210" s="5" t="str" cm="1">
        <f t="array" ref="L210">IFERROR(_xlfn.IFS(AND(I210="",J210=""),"",COUNTA(I210:J210)&gt;1,"다시 확인해 주십시오.",AND(J210="",A210="2007년 이전 졸업자"),"2007년 이전 졸업자",AND(OR(NOT(J210=""),NOT(I210="")),A210="2008년 이후 졸업자"),"2008년 이후 졸업자"),"다시 확인해 주십시오.")</f>
        <v/>
      </c>
      <c r="M210" s="6" t="str" cm="1">
        <f t="array" ref="M210">IFERROR(_xlfn.IFS(AND(NOT(I210=""),L210=A210),LEFT(K210,1)*H210,AND(NOT(J210=""),L210=A210),LEFT(K210,1)*H210),"")</f>
        <v/>
      </c>
    </row>
    <row r="211" spans="11:13" x14ac:dyDescent="0.3">
      <c r="K211" s="6" t="str" cm="1">
        <f t="array" ref="K211">IFERROR(_xlfn.IFS(AND(I211="",J211=""),"",COUNTA(I211:J211)&gt;1,"석차등급을 다시 한번 확인해 주십시오.",AND(NOT(I211=""),J211=""),I211,AND(A211="2008년 이후 졸업자",J211="A"),"1등급",AND(A211="2008년 이후 졸업자",J211="B"),"3등급",AND(A211="2008년 이후 졸업자",J211="C"),"5등급",AND(A211="2008년 이후 졸업자",J211="D"),"7등급",AND(A211="2008년 이후 졸업자",J211="E"),"9등급"),"다시 확인해 주십시오")</f>
        <v/>
      </c>
      <c r="L211" s="5" t="str" cm="1">
        <f t="array" ref="L211">IFERROR(_xlfn.IFS(AND(I211="",J211=""),"",COUNTA(I211:J211)&gt;1,"다시 확인해 주십시오.",AND(J211="",A211="2007년 이전 졸업자"),"2007년 이전 졸업자",AND(OR(NOT(J211=""),NOT(I211="")),A211="2008년 이후 졸업자"),"2008년 이후 졸업자"),"다시 확인해 주십시오.")</f>
        <v/>
      </c>
      <c r="M211" s="6" t="str" cm="1">
        <f t="array" ref="M211">IFERROR(_xlfn.IFS(AND(NOT(I211=""),L211=A211),LEFT(K211,1)*H211,AND(NOT(J211=""),L211=A211),LEFT(K211,1)*H211),"")</f>
        <v/>
      </c>
    </row>
    <row r="212" spans="11:13" x14ac:dyDescent="0.3">
      <c r="K212" s="6" t="str" cm="1">
        <f t="array" ref="K212">IFERROR(_xlfn.IFS(AND(I212="",J212=""),"",COUNTA(I212:J212)&gt;1,"석차등급을 다시 한번 확인해 주십시오.",AND(NOT(I212=""),J212=""),I212,AND(A212="2008년 이후 졸업자",J212="A"),"1등급",AND(A212="2008년 이후 졸업자",J212="B"),"3등급",AND(A212="2008년 이후 졸업자",J212="C"),"5등급",AND(A212="2008년 이후 졸업자",J212="D"),"7등급",AND(A212="2008년 이후 졸업자",J212="E"),"9등급"),"다시 확인해 주십시오")</f>
        <v/>
      </c>
      <c r="L212" s="5" t="str" cm="1">
        <f t="array" ref="L212">IFERROR(_xlfn.IFS(AND(I212="",J212=""),"",COUNTA(I212:J212)&gt;1,"다시 확인해 주십시오.",AND(J212="",A212="2007년 이전 졸업자"),"2007년 이전 졸업자",AND(OR(NOT(J212=""),NOT(I212="")),A212="2008년 이후 졸업자"),"2008년 이후 졸업자"),"다시 확인해 주십시오.")</f>
        <v/>
      </c>
      <c r="M212" s="6" t="str" cm="1">
        <f t="array" ref="M212">IFERROR(_xlfn.IFS(AND(NOT(I212=""),L212=A212),LEFT(K212,1)*H212,AND(NOT(J212=""),L212=A212),LEFT(K212,1)*H212),"")</f>
        <v/>
      </c>
    </row>
    <row r="213" spans="11:13" x14ac:dyDescent="0.3">
      <c r="K213" s="6" t="str" cm="1">
        <f t="array" ref="K213">IFERROR(_xlfn.IFS(AND(I213="",J213=""),"",COUNTA(I213:J213)&gt;1,"석차등급을 다시 한번 확인해 주십시오.",AND(NOT(I213=""),J213=""),I213,AND(A213="2008년 이후 졸업자",J213="A"),"1등급",AND(A213="2008년 이후 졸업자",J213="B"),"3등급",AND(A213="2008년 이후 졸업자",J213="C"),"5등급",AND(A213="2008년 이후 졸업자",J213="D"),"7등급",AND(A213="2008년 이후 졸업자",J213="E"),"9등급"),"다시 확인해 주십시오")</f>
        <v/>
      </c>
      <c r="L213" s="5" t="str" cm="1">
        <f t="array" ref="L213">IFERROR(_xlfn.IFS(AND(I213="",J213=""),"",COUNTA(I213:J213)&gt;1,"다시 확인해 주십시오.",AND(J213="",A213="2007년 이전 졸업자"),"2007년 이전 졸업자",AND(OR(NOT(J213=""),NOT(I213="")),A213="2008년 이후 졸업자"),"2008년 이후 졸업자"),"다시 확인해 주십시오.")</f>
        <v/>
      </c>
      <c r="M213" s="6" t="str" cm="1">
        <f t="array" ref="M213">IFERROR(_xlfn.IFS(AND(NOT(I213=""),L213=A213),LEFT(K213,1)*H213,AND(NOT(J213=""),L213=A213),LEFT(K213,1)*H213),"")</f>
        <v/>
      </c>
    </row>
    <row r="214" spans="11:13" x14ac:dyDescent="0.3">
      <c r="K214" s="6" t="str" cm="1">
        <f t="array" ref="K214">IFERROR(_xlfn.IFS(AND(I214="",J214=""),"",COUNTA(I214:J214)&gt;1,"석차등급을 다시 한번 확인해 주십시오.",AND(NOT(I214=""),J214=""),I214,AND(A214="2008년 이후 졸업자",J214="A"),"1등급",AND(A214="2008년 이후 졸업자",J214="B"),"3등급",AND(A214="2008년 이후 졸업자",J214="C"),"5등급",AND(A214="2008년 이후 졸업자",J214="D"),"7등급",AND(A214="2008년 이후 졸업자",J214="E"),"9등급"),"다시 확인해 주십시오")</f>
        <v/>
      </c>
      <c r="L214" s="5" t="str" cm="1">
        <f t="array" ref="L214">IFERROR(_xlfn.IFS(AND(I214="",J214=""),"",COUNTA(I214:J214)&gt;1,"다시 확인해 주십시오.",AND(J214="",A214="2007년 이전 졸업자"),"2007년 이전 졸업자",AND(OR(NOT(J214=""),NOT(I214="")),A214="2008년 이후 졸업자"),"2008년 이후 졸업자"),"다시 확인해 주십시오.")</f>
        <v/>
      </c>
      <c r="M214" s="6" t="str" cm="1">
        <f t="array" ref="M214">IFERROR(_xlfn.IFS(AND(NOT(I214=""),L214=A214),LEFT(K214,1)*H214,AND(NOT(J214=""),L214=A214),LEFT(K214,1)*H214),"")</f>
        <v/>
      </c>
    </row>
    <row r="215" spans="11:13" x14ac:dyDescent="0.3">
      <c r="K215" s="6" t="str" cm="1">
        <f t="array" ref="K215">IFERROR(_xlfn.IFS(AND(I215="",J215=""),"",COUNTA(I215:J215)&gt;1,"석차등급을 다시 한번 확인해 주십시오.",AND(NOT(I215=""),J215=""),I215,AND(A215="2008년 이후 졸업자",J215="A"),"1등급",AND(A215="2008년 이후 졸업자",J215="B"),"3등급",AND(A215="2008년 이후 졸업자",J215="C"),"5등급",AND(A215="2008년 이후 졸업자",J215="D"),"7등급",AND(A215="2008년 이후 졸업자",J215="E"),"9등급"),"다시 확인해 주십시오")</f>
        <v/>
      </c>
      <c r="L215" s="5" t="str" cm="1">
        <f t="array" ref="L215">IFERROR(_xlfn.IFS(AND(I215="",J215=""),"",COUNTA(I215:J215)&gt;1,"다시 확인해 주십시오.",AND(J215="",A215="2007년 이전 졸업자"),"2007년 이전 졸업자",AND(OR(NOT(J215=""),NOT(I215="")),A215="2008년 이후 졸업자"),"2008년 이후 졸업자"),"다시 확인해 주십시오.")</f>
        <v/>
      </c>
      <c r="M215" s="6" t="str" cm="1">
        <f t="array" ref="M215">IFERROR(_xlfn.IFS(AND(NOT(I215=""),L215=A215),LEFT(K215,1)*H215,AND(NOT(J215=""),L215=A215),LEFT(K215,1)*H215),"")</f>
        <v/>
      </c>
    </row>
    <row r="216" spans="11:13" x14ac:dyDescent="0.3">
      <c r="K216" s="6" t="str" cm="1">
        <f t="array" ref="K216">IFERROR(_xlfn.IFS(AND(I216="",J216=""),"",COUNTA(I216:J216)&gt;1,"석차등급을 다시 한번 확인해 주십시오.",AND(NOT(I216=""),J216=""),I216,AND(A216="2008년 이후 졸업자",J216="A"),"1등급",AND(A216="2008년 이후 졸업자",J216="B"),"3등급",AND(A216="2008년 이후 졸업자",J216="C"),"5등급",AND(A216="2008년 이후 졸업자",J216="D"),"7등급",AND(A216="2008년 이후 졸업자",J216="E"),"9등급"),"다시 확인해 주십시오")</f>
        <v/>
      </c>
      <c r="L216" s="5" t="str" cm="1">
        <f t="array" ref="L216">IFERROR(_xlfn.IFS(AND(I216="",J216=""),"",COUNTA(I216:J216)&gt;1,"다시 확인해 주십시오.",AND(J216="",A216="2007년 이전 졸업자"),"2007년 이전 졸업자",AND(OR(NOT(J216=""),NOT(I216="")),A216="2008년 이후 졸업자"),"2008년 이후 졸업자"),"다시 확인해 주십시오.")</f>
        <v/>
      </c>
      <c r="M216" s="6" t="str" cm="1">
        <f t="array" ref="M216">IFERROR(_xlfn.IFS(AND(NOT(I216=""),L216=A216),LEFT(K216,1)*H216,AND(NOT(J216=""),L216=A216),LEFT(K216,1)*H216),"")</f>
        <v/>
      </c>
    </row>
    <row r="217" spans="11:13" x14ac:dyDescent="0.3">
      <c r="K217" s="6" t="str" cm="1">
        <f t="array" ref="K217">IFERROR(_xlfn.IFS(AND(I217="",J217=""),"",COUNTA(I217:J217)&gt;1,"석차등급을 다시 한번 확인해 주십시오.",AND(NOT(I217=""),J217=""),I217,AND(A217="2008년 이후 졸업자",J217="A"),"1등급",AND(A217="2008년 이후 졸업자",J217="B"),"3등급",AND(A217="2008년 이후 졸업자",J217="C"),"5등급",AND(A217="2008년 이후 졸업자",J217="D"),"7등급",AND(A217="2008년 이후 졸업자",J217="E"),"9등급"),"다시 확인해 주십시오")</f>
        <v/>
      </c>
      <c r="L217" s="5" t="str" cm="1">
        <f t="array" ref="L217">IFERROR(_xlfn.IFS(AND(I217="",J217=""),"",COUNTA(I217:J217)&gt;1,"다시 확인해 주십시오.",AND(J217="",A217="2007년 이전 졸업자"),"2007년 이전 졸업자",AND(OR(NOT(J217=""),NOT(I217="")),A217="2008년 이후 졸업자"),"2008년 이후 졸업자"),"다시 확인해 주십시오.")</f>
        <v/>
      </c>
      <c r="M217" s="6" t="str" cm="1">
        <f t="array" ref="M217">IFERROR(_xlfn.IFS(AND(NOT(I217=""),L217=A217),LEFT(K217,1)*H217,AND(NOT(J217=""),L217=A217),LEFT(K217,1)*H217),"")</f>
        <v/>
      </c>
    </row>
    <row r="218" spans="11:13" x14ac:dyDescent="0.3">
      <c r="K218" s="6" t="str" cm="1">
        <f t="array" ref="K218">IFERROR(_xlfn.IFS(AND(I218="",J218=""),"",COUNTA(I218:J218)&gt;1,"석차등급을 다시 한번 확인해 주십시오.",AND(NOT(I218=""),J218=""),I218,AND(A218="2008년 이후 졸업자",J218="A"),"1등급",AND(A218="2008년 이후 졸업자",J218="B"),"3등급",AND(A218="2008년 이후 졸업자",J218="C"),"5등급",AND(A218="2008년 이후 졸업자",J218="D"),"7등급",AND(A218="2008년 이후 졸업자",J218="E"),"9등급"),"다시 확인해 주십시오")</f>
        <v/>
      </c>
      <c r="L218" s="5" t="str" cm="1">
        <f t="array" ref="L218">IFERROR(_xlfn.IFS(AND(I218="",J218=""),"",COUNTA(I218:J218)&gt;1,"다시 확인해 주십시오.",AND(J218="",A218="2007년 이전 졸업자"),"2007년 이전 졸업자",AND(OR(NOT(J218=""),NOT(I218="")),A218="2008년 이후 졸업자"),"2008년 이후 졸업자"),"다시 확인해 주십시오.")</f>
        <v/>
      </c>
      <c r="M218" s="6" t="str" cm="1">
        <f t="array" ref="M218">IFERROR(_xlfn.IFS(AND(NOT(I218=""),L218=A218),LEFT(K218,1)*H218,AND(NOT(J218=""),L218=A218),LEFT(K218,1)*H218),"")</f>
        <v/>
      </c>
    </row>
    <row r="219" spans="11:13" x14ac:dyDescent="0.3">
      <c r="K219" s="6" t="str" cm="1">
        <f t="array" ref="K219">IFERROR(_xlfn.IFS(AND(I219="",J219=""),"",COUNTA(I219:J219)&gt;1,"석차등급을 다시 한번 확인해 주십시오.",AND(NOT(I219=""),J219=""),I219,AND(A219="2008년 이후 졸업자",J219="A"),"1등급",AND(A219="2008년 이후 졸업자",J219="B"),"3등급",AND(A219="2008년 이후 졸업자",J219="C"),"5등급",AND(A219="2008년 이후 졸업자",J219="D"),"7등급",AND(A219="2008년 이후 졸업자",J219="E"),"9등급"),"다시 확인해 주십시오")</f>
        <v/>
      </c>
      <c r="L219" s="5" t="str" cm="1">
        <f t="array" ref="L219">IFERROR(_xlfn.IFS(AND(I219="",J219=""),"",COUNTA(I219:J219)&gt;1,"다시 확인해 주십시오.",AND(J219="",A219="2007년 이전 졸업자"),"2007년 이전 졸업자",AND(OR(NOT(J219=""),NOT(I219="")),A219="2008년 이후 졸업자"),"2008년 이후 졸업자"),"다시 확인해 주십시오.")</f>
        <v/>
      </c>
      <c r="M219" s="6" t="str" cm="1">
        <f t="array" ref="M219">IFERROR(_xlfn.IFS(AND(NOT(I219=""),L219=A219),LEFT(K219,1)*H219,AND(NOT(J219=""),L219=A219),LEFT(K219,1)*H219),"")</f>
        <v/>
      </c>
    </row>
    <row r="220" spans="11:13" x14ac:dyDescent="0.3">
      <c r="K220" s="6" t="str" cm="1">
        <f t="array" ref="K220">IFERROR(_xlfn.IFS(AND(I220="",J220=""),"",COUNTA(I220:J220)&gt;1,"석차등급을 다시 한번 확인해 주십시오.",AND(NOT(I220=""),J220=""),I220,AND(A220="2008년 이후 졸업자",J220="A"),"1등급",AND(A220="2008년 이후 졸업자",J220="B"),"3등급",AND(A220="2008년 이후 졸업자",J220="C"),"5등급",AND(A220="2008년 이후 졸업자",J220="D"),"7등급",AND(A220="2008년 이후 졸업자",J220="E"),"9등급"),"다시 확인해 주십시오")</f>
        <v/>
      </c>
      <c r="L220" s="5" t="str" cm="1">
        <f t="array" ref="L220">IFERROR(_xlfn.IFS(AND(I220="",J220=""),"",COUNTA(I220:J220)&gt;1,"다시 확인해 주십시오.",AND(J220="",A220="2007년 이전 졸업자"),"2007년 이전 졸업자",AND(OR(NOT(J220=""),NOT(I220="")),A220="2008년 이후 졸업자"),"2008년 이후 졸업자"),"다시 확인해 주십시오.")</f>
        <v/>
      </c>
      <c r="M220" s="6" t="str" cm="1">
        <f t="array" ref="M220">IFERROR(_xlfn.IFS(AND(NOT(I220=""),L220=A220),LEFT(K220,1)*H220,AND(NOT(J220=""),L220=A220),LEFT(K220,1)*H220),"")</f>
        <v/>
      </c>
    </row>
    <row r="221" spans="11:13" x14ac:dyDescent="0.3">
      <c r="K221" s="6" t="str" cm="1">
        <f t="array" ref="K221">IFERROR(_xlfn.IFS(AND(I221="",J221=""),"",COUNTA(I221:J221)&gt;1,"석차등급을 다시 한번 확인해 주십시오.",AND(NOT(I221=""),J221=""),I221,AND(A221="2008년 이후 졸업자",J221="A"),"1등급",AND(A221="2008년 이후 졸업자",J221="B"),"3등급",AND(A221="2008년 이후 졸업자",J221="C"),"5등급",AND(A221="2008년 이후 졸업자",J221="D"),"7등급",AND(A221="2008년 이후 졸업자",J221="E"),"9등급"),"다시 확인해 주십시오")</f>
        <v/>
      </c>
      <c r="L221" s="5" t="str" cm="1">
        <f t="array" ref="L221">IFERROR(_xlfn.IFS(AND(I221="",J221=""),"",COUNTA(I221:J221)&gt;1,"다시 확인해 주십시오.",AND(J221="",A221="2007년 이전 졸업자"),"2007년 이전 졸업자",AND(OR(NOT(J221=""),NOT(I221="")),A221="2008년 이후 졸업자"),"2008년 이후 졸업자"),"다시 확인해 주십시오.")</f>
        <v/>
      </c>
      <c r="M221" s="6" t="str" cm="1">
        <f t="array" ref="M221">IFERROR(_xlfn.IFS(AND(NOT(I221=""),L221=A221),LEFT(K221,1)*H221,AND(NOT(J221=""),L221=A221),LEFT(K221,1)*H221),"")</f>
        <v/>
      </c>
    </row>
    <row r="222" spans="11:13" x14ac:dyDescent="0.3">
      <c r="K222" s="6" t="str" cm="1">
        <f t="array" ref="K222">IFERROR(_xlfn.IFS(AND(I222="",J222=""),"",COUNTA(I222:J222)&gt;1,"석차등급을 다시 한번 확인해 주십시오.",AND(NOT(I222=""),J222=""),I222,AND(A222="2008년 이후 졸업자",J222="A"),"1등급",AND(A222="2008년 이후 졸업자",J222="B"),"3등급",AND(A222="2008년 이후 졸업자",J222="C"),"5등급",AND(A222="2008년 이후 졸업자",J222="D"),"7등급",AND(A222="2008년 이후 졸업자",J222="E"),"9등급"),"다시 확인해 주십시오")</f>
        <v/>
      </c>
      <c r="L222" s="5" t="str" cm="1">
        <f t="array" ref="L222">IFERROR(_xlfn.IFS(AND(I222="",J222=""),"",COUNTA(I222:J222)&gt;1,"다시 확인해 주십시오.",AND(J222="",A222="2007년 이전 졸업자"),"2007년 이전 졸업자",AND(OR(NOT(J222=""),NOT(I222="")),A222="2008년 이후 졸업자"),"2008년 이후 졸업자"),"다시 확인해 주십시오.")</f>
        <v/>
      </c>
      <c r="M222" s="6" t="str" cm="1">
        <f t="array" ref="M222">IFERROR(_xlfn.IFS(AND(NOT(I222=""),L222=A222),LEFT(K222,1)*H222,AND(NOT(J222=""),L222=A222),LEFT(K222,1)*H222),"")</f>
        <v/>
      </c>
    </row>
    <row r="223" spans="11:13" x14ac:dyDescent="0.3">
      <c r="K223" s="6" t="str" cm="1">
        <f t="array" ref="K223">IFERROR(_xlfn.IFS(AND(I223="",J223=""),"",COUNTA(I223:J223)&gt;1,"석차등급을 다시 한번 확인해 주십시오.",AND(NOT(I223=""),J223=""),I223,AND(A223="2008년 이후 졸업자",J223="A"),"1등급",AND(A223="2008년 이후 졸업자",J223="B"),"3등급",AND(A223="2008년 이후 졸업자",J223="C"),"5등급",AND(A223="2008년 이후 졸업자",J223="D"),"7등급",AND(A223="2008년 이후 졸업자",J223="E"),"9등급"),"다시 확인해 주십시오")</f>
        <v/>
      </c>
      <c r="L223" s="5" t="str" cm="1">
        <f t="array" ref="L223">IFERROR(_xlfn.IFS(AND(I223="",J223=""),"",COUNTA(I223:J223)&gt;1,"다시 확인해 주십시오.",AND(J223="",A223="2007년 이전 졸업자"),"2007년 이전 졸업자",AND(OR(NOT(J223=""),NOT(I223="")),A223="2008년 이후 졸업자"),"2008년 이후 졸업자"),"다시 확인해 주십시오.")</f>
        <v/>
      </c>
      <c r="M223" s="6" t="str" cm="1">
        <f t="array" ref="M223">IFERROR(_xlfn.IFS(AND(NOT(I223=""),L223=A223),LEFT(K223,1)*H223,AND(NOT(J223=""),L223=A223),LEFT(K223,1)*H223),"")</f>
        <v/>
      </c>
    </row>
    <row r="224" spans="11:13" x14ac:dyDescent="0.3">
      <c r="K224" s="6" t="str" cm="1">
        <f t="array" ref="K224">IFERROR(_xlfn.IFS(AND(I224="",J224=""),"",COUNTA(I224:J224)&gt;1,"석차등급을 다시 한번 확인해 주십시오.",AND(NOT(I224=""),J224=""),I224,AND(A224="2008년 이후 졸업자",J224="A"),"1등급",AND(A224="2008년 이후 졸업자",J224="B"),"3등급",AND(A224="2008년 이후 졸업자",J224="C"),"5등급",AND(A224="2008년 이후 졸업자",J224="D"),"7등급",AND(A224="2008년 이후 졸업자",J224="E"),"9등급"),"다시 확인해 주십시오")</f>
        <v/>
      </c>
      <c r="L224" s="5" t="str" cm="1">
        <f t="array" ref="L224">IFERROR(_xlfn.IFS(AND(I224="",J224=""),"",COUNTA(I224:J224)&gt;1,"다시 확인해 주십시오.",AND(J224="",A224="2007년 이전 졸업자"),"2007년 이전 졸업자",AND(OR(NOT(J224=""),NOT(I224="")),A224="2008년 이후 졸업자"),"2008년 이후 졸업자"),"다시 확인해 주십시오.")</f>
        <v/>
      </c>
      <c r="M224" s="6" t="str" cm="1">
        <f t="array" ref="M224">IFERROR(_xlfn.IFS(AND(NOT(I224=""),L224=A224),LEFT(K224,1)*H224,AND(NOT(J224=""),L224=A224),LEFT(K224,1)*H224),"")</f>
        <v/>
      </c>
    </row>
    <row r="225" spans="11:13" x14ac:dyDescent="0.3">
      <c r="K225" s="6" t="str" cm="1">
        <f t="array" ref="K225">IFERROR(_xlfn.IFS(AND(I225="",J225=""),"",COUNTA(I225:J225)&gt;1,"석차등급을 다시 한번 확인해 주십시오.",AND(NOT(I225=""),J225=""),I225,AND(A225="2008년 이후 졸업자",J225="A"),"1등급",AND(A225="2008년 이후 졸업자",J225="B"),"3등급",AND(A225="2008년 이후 졸업자",J225="C"),"5등급",AND(A225="2008년 이후 졸업자",J225="D"),"7등급",AND(A225="2008년 이후 졸업자",J225="E"),"9등급"),"다시 확인해 주십시오")</f>
        <v/>
      </c>
      <c r="L225" s="5" t="str" cm="1">
        <f t="array" ref="L225">IFERROR(_xlfn.IFS(AND(I225="",J225=""),"",COUNTA(I225:J225)&gt;1,"다시 확인해 주십시오.",AND(J225="",A225="2007년 이전 졸업자"),"2007년 이전 졸업자",AND(OR(NOT(J225=""),NOT(I225="")),A225="2008년 이후 졸업자"),"2008년 이후 졸업자"),"다시 확인해 주십시오.")</f>
        <v/>
      </c>
      <c r="M225" s="6" t="str" cm="1">
        <f t="array" ref="M225">IFERROR(_xlfn.IFS(AND(NOT(I225=""),L225=A225),LEFT(K225,1)*H225,AND(NOT(J225=""),L225=A225),LEFT(K225,1)*H225),"")</f>
        <v/>
      </c>
    </row>
    <row r="226" spans="11:13" x14ac:dyDescent="0.3">
      <c r="K226" s="6" t="str" cm="1">
        <f t="array" ref="K226">IFERROR(_xlfn.IFS(AND(I226="",J226=""),"",COUNTA(I226:J226)&gt;1,"석차등급을 다시 한번 확인해 주십시오.",AND(NOT(I226=""),J226=""),I226,AND(A226="2008년 이후 졸업자",J226="A"),"1등급",AND(A226="2008년 이후 졸업자",J226="B"),"3등급",AND(A226="2008년 이후 졸업자",J226="C"),"5등급",AND(A226="2008년 이후 졸업자",J226="D"),"7등급",AND(A226="2008년 이후 졸업자",J226="E"),"9등급"),"다시 확인해 주십시오")</f>
        <v/>
      </c>
      <c r="L226" s="5" t="str" cm="1">
        <f t="array" ref="L226">IFERROR(_xlfn.IFS(AND(I226="",J226=""),"",COUNTA(I226:J226)&gt;1,"다시 확인해 주십시오.",AND(J226="",A226="2007년 이전 졸업자"),"2007년 이전 졸업자",AND(OR(NOT(J226=""),NOT(I226="")),A226="2008년 이후 졸업자"),"2008년 이후 졸업자"),"다시 확인해 주십시오.")</f>
        <v/>
      </c>
      <c r="M226" s="6" t="str" cm="1">
        <f t="array" ref="M226">IFERROR(_xlfn.IFS(AND(NOT(I226=""),L226=A226),LEFT(K226,1)*H226,AND(NOT(J226=""),L226=A226),LEFT(K226,1)*H226),"")</f>
        <v/>
      </c>
    </row>
    <row r="227" spans="11:13" x14ac:dyDescent="0.3">
      <c r="K227" s="6" t="str" cm="1">
        <f t="array" ref="K227">IFERROR(_xlfn.IFS(AND(I227="",J227=""),"",COUNTA(I227:J227)&gt;1,"석차등급을 다시 한번 확인해 주십시오.",AND(NOT(I227=""),J227=""),I227,AND(A227="2008년 이후 졸업자",J227="A"),"1등급",AND(A227="2008년 이후 졸업자",J227="B"),"3등급",AND(A227="2008년 이후 졸업자",J227="C"),"5등급",AND(A227="2008년 이후 졸업자",J227="D"),"7등급",AND(A227="2008년 이후 졸업자",J227="E"),"9등급"),"다시 확인해 주십시오")</f>
        <v/>
      </c>
      <c r="L227" s="5" t="str" cm="1">
        <f t="array" ref="L227">IFERROR(_xlfn.IFS(AND(I227="",J227=""),"",COUNTA(I227:J227)&gt;1,"다시 확인해 주십시오.",AND(J227="",A227="2007년 이전 졸업자"),"2007년 이전 졸업자",AND(OR(NOT(J227=""),NOT(I227="")),A227="2008년 이후 졸업자"),"2008년 이후 졸업자"),"다시 확인해 주십시오.")</f>
        <v/>
      </c>
      <c r="M227" s="6" t="str" cm="1">
        <f t="array" ref="M227">IFERROR(_xlfn.IFS(AND(NOT(I227=""),L227=A227),LEFT(K227,1)*H227,AND(NOT(J227=""),L227=A227),LEFT(K227,1)*H227),"")</f>
        <v/>
      </c>
    </row>
    <row r="228" spans="11:13" x14ac:dyDescent="0.3">
      <c r="K228" s="6" t="str" cm="1">
        <f t="array" ref="K228">IFERROR(_xlfn.IFS(AND(I228="",J228=""),"",COUNTA(I228:J228)&gt;1,"석차등급을 다시 한번 확인해 주십시오.",AND(NOT(I228=""),J228=""),I228,AND(A228="2008년 이후 졸업자",J228="A"),"1등급",AND(A228="2008년 이후 졸업자",J228="B"),"3등급",AND(A228="2008년 이후 졸업자",J228="C"),"5등급",AND(A228="2008년 이후 졸업자",J228="D"),"7등급",AND(A228="2008년 이후 졸업자",J228="E"),"9등급"),"다시 확인해 주십시오")</f>
        <v/>
      </c>
      <c r="L228" s="5" t="str" cm="1">
        <f t="array" ref="L228">IFERROR(_xlfn.IFS(AND(I228="",J228=""),"",COUNTA(I228:J228)&gt;1,"다시 확인해 주십시오.",AND(J228="",A228="2007년 이전 졸업자"),"2007년 이전 졸업자",AND(OR(NOT(J228=""),NOT(I228="")),A228="2008년 이후 졸업자"),"2008년 이후 졸업자"),"다시 확인해 주십시오.")</f>
        <v/>
      </c>
      <c r="M228" s="6" t="str" cm="1">
        <f t="array" ref="M228">IFERROR(_xlfn.IFS(AND(NOT(I228=""),L228=A228),LEFT(K228,1)*H228,AND(NOT(J228=""),L228=A228),LEFT(K228,1)*H228),"")</f>
        <v/>
      </c>
    </row>
    <row r="229" spans="11:13" x14ac:dyDescent="0.3">
      <c r="K229" s="6" t="str" cm="1">
        <f t="array" ref="K229">IFERROR(_xlfn.IFS(AND(I229="",J229=""),"",COUNTA(I229:J229)&gt;1,"석차등급을 다시 한번 확인해 주십시오.",AND(NOT(I229=""),J229=""),I229,AND(A229="2008년 이후 졸업자",J229="A"),"1등급",AND(A229="2008년 이후 졸업자",J229="B"),"3등급",AND(A229="2008년 이후 졸업자",J229="C"),"5등급",AND(A229="2008년 이후 졸업자",J229="D"),"7등급",AND(A229="2008년 이후 졸업자",J229="E"),"9등급"),"다시 확인해 주십시오")</f>
        <v/>
      </c>
      <c r="L229" s="5" t="str" cm="1">
        <f t="array" ref="L229">IFERROR(_xlfn.IFS(AND(I229="",J229=""),"",COUNTA(I229:J229)&gt;1,"다시 확인해 주십시오.",AND(J229="",A229="2007년 이전 졸업자"),"2007년 이전 졸업자",AND(OR(NOT(J229=""),NOT(I229="")),A229="2008년 이후 졸업자"),"2008년 이후 졸업자"),"다시 확인해 주십시오.")</f>
        <v/>
      </c>
      <c r="M229" s="6" t="str" cm="1">
        <f t="array" ref="M229">IFERROR(_xlfn.IFS(AND(NOT(I229=""),L229=A229),LEFT(K229,1)*H229,AND(NOT(J229=""),L229=A229),LEFT(K229,1)*H229),"")</f>
        <v/>
      </c>
    </row>
    <row r="230" spans="11:13" x14ac:dyDescent="0.3">
      <c r="K230" s="6" t="str" cm="1">
        <f t="array" ref="K230">IFERROR(_xlfn.IFS(AND(I230="",J230=""),"",COUNTA(I230:J230)&gt;1,"석차등급을 다시 한번 확인해 주십시오.",AND(NOT(I230=""),J230=""),I230,AND(A230="2008년 이후 졸업자",J230="A"),"1등급",AND(A230="2008년 이후 졸업자",J230="B"),"3등급",AND(A230="2008년 이후 졸업자",J230="C"),"5등급",AND(A230="2008년 이후 졸업자",J230="D"),"7등급",AND(A230="2008년 이후 졸업자",J230="E"),"9등급"),"다시 확인해 주십시오")</f>
        <v/>
      </c>
      <c r="L230" s="5" t="str" cm="1">
        <f t="array" ref="L230">IFERROR(_xlfn.IFS(AND(I230="",J230=""),"",COUNTA(I230:J230)&gt;1,"다시 확인해 주십시오.",AND(J230="",A230="2007년 이전 졸업자"),"2007년 이전 졸업자",AND(OR(NOT(J230=""),NOT(I230="")),A230="2008년 이후 졸업자"),"2008년 이후 졸업자"),"다시 확인해 주십시오.")</f>
        <v/>
      </c>
      <c r="M230" s="6" t="str" cm="1">
        <f t="array" ref="M230">IFERROR(_xlfn.IFS(AND(NOT(I230=""),L230=A230),LEFT(K230,1)*H230,AND(NOT(J230=""),L230=A230),LEFT(K230,1)*H230),"")</f>
        <v/>
      </c>
    </row>
    <row r="231" spans="11:13" x14ac:dyDescent="0.3">
      <c r="K231" s="6" t="str" cm="1">
        <f t="array" ref="K231">IFERROR(_xlfn.IFS(AND(I231="",J231=""),"",COUNTA(I231:J231)&gt;1,"석차등급을 다시 한번 확인해 주십시오.",AND(NOT(I231=""),J231=""),I231,AND(A231="2008년 이후 졸업자",J231="A"),"1등급",AND(A231="2008년 이후 졸업자",J231="B"),"3등급",AND(A231="2008년 이후 졸업자",J231="C"),"5등급",AND(A231="2008년 이후 졸업자",J231="D"),"7등급",AND(A231="2008년 이후 졸업자",J231="E"),"9등급"),"다시 확인해 주십시오")</f>
        <v/>
      </c>
      <c r="L231" s="5" t="str" cm="1">
        <f t="array" ref="L231">IFERROR(_xlfn.IFS(AND(I231="",J231=""),"",COUNTA(I231:J231)&gt;1,"다시 확인해 주십시오.",AND(J231="",A231="2007년 이전 졸업자"),"2007년 이전 졸업자",AND(OR(NOT(J231=""),NOT(I231="")),A231="2008년 이후 졸업자"),"2008년 이후 졸업자"),"다시 확인해 주십시오.")</f>
        <v/>
      </c>
      <c r="M231" s="6" t="str" cm="1">
        <f t="array" ref="M231">IFERROR(_xlfn.IFS(AND(NOT(I231=""),L231=A231),LEFT(K231,1)*H231,AND(NOT(J231=""),L231=A231),LEFT(K231,1)*H231),"")</f>
        <v/>
      </c>
    </row>
    <row r="232" spans="11:13" x14ac:dyDescent="0.3">
      <c r="K232" s="6" t="str" cm="1">
        <f t="array" ref="K232">IFERROR(_xlfn.IFS(AND(I232="",J232=""),"",COUNTA(I232:J232)&gt;1,"석차등급을 다시 한번 확인해 주십시오.",AND(NOT(I232=""),J232=""),I232,AND(A232="2008년 이후 졸업자",J232="A"),"1등급",AND(A232="2008년 이후 졸업자",J232="B"),"3등급",AND(A232="2008년 이후 졸업자",J232="C"),"5등급",AND(A232="2008년 이후 졸업자",J232="D"),"7등급",AND(A232="2008년 이후 졸업자",J232="E"),"9등급"),"다시 확인해 주십시오")</f>
        <v/>
      </c>
      <c r="L232" s="5" t="str" cm="1">
        <f t="array" ref="L232">IFERROR(_xlfn.IFS(AND(I232="",J232=""),"",COUNTA(I232:J232)&gt;1,"다시 확인해 주십시오.",AND(J232="",A232="2007년 이전 졸업자"),"2007년 이전 졸업자",AND(OR(NOT(J232=""),NOT(I232="")),A232="2008년 이후 졸업자"),"2008년 이후 졸업자"),"다시 확인해 주십시오.")</f>
        <v/>
      </c>
      <c r="M232" s="6" t="str" cm="1">
        <f t="array" ref="M232">IFERROR(_xlfn.IFS(AND(NOT(I232=""),L232=A232),LEFT(K232,1)*H232,AND(NOT(J232=""),L232=A232),LEFT(K232,1)*H232),"")</f>
        <v/>
      </c>
    </row>
    <row r="233" spans="11:13" x14ac:dyDescent="0.3">
      <c r="K233" s="6" t="str" cm="1">
        <f t="array" ref="K233">IFERROR(_xlfn.IFS(AND(I233="",J233=""),"",COUNTA(I233:J233)&gt;1,"석차등급을 다시 한번 확인해 주십시오.",AND(NOT(I233=""),J233=""),I233,AND(A233="2008년 이후 졸업자",J233="A"),"1등급",AND(A233="2008년 이후 졸업자",J233="B"),"3등급",AND(A233="2008년 이후 졸업자",J233="C"),"5등급",AND(A233="2008년 이후 졸업자",J233="D"),"7등급",AND(A233="2008년 이후 졸업자",J233="E"),"9등급"),"다시 확인해 주십시오")</f>
        <v/>
      </c>
      <c r="L233" s="5" t="str" cm="1">
        <f t="array" ref="L233">IFERROR(_xlfn.IFS(AND(I233="",J233=""),"",COUNTA(I233:J233)&gt;1,"다시 확인해 주십시오.",AND(J233="",A233="2007년 이전 졸업자"),"2007년 이전 졸업자",AND(OR(NOT(J233=""),NOT(I233="")),A233="2008년 이후 졸업자"),"2008년 이후 졸업자"),"다시 확인해 주십시오.")</f>
        <v/>
      </c>
      <c r="M233" s="6" t="str" cm="1">
        <f t="array" ref="M233">IFERROR(_xlfn.IFS(AND(NOT(I233=""),L233=A233),LEFT(K233,1)*H233,AND(NOT(J233=""),L233=A233),LEFT(K233,1)*H233),"")</f>
        <v/>
      </c>
    </row>
    <row r="234" spans="11:13" x14ac:dyDescent="0.3">
      <c r="K234" s="6" t="str" cm="1">
        <f t="array" ref="K234">IFERROR(_xlfn.IFS(AND(I234="",J234=""),"",COUNTA(I234:J234)&gt;1,"석차등급을 다시 한번 확인해 주십시오.",AND(NOT(I234=""),J234=""),I234,AND(A234="2008년 이후 졸업자",J234="A"),"1등급",AND(A234="2008년 이후 졸업자",J234="B"),"3등급",AND(A234="2008년 이후 졸업자",J234="C"),"5등급",AND(A234="2008년 이후 졸업자",J234="D"),"7등급",AND(A234="2008년 이후 졸업자",J234="E"),"9등급"),"다시 확인해 주십시오")</f>
        <v/>
      </c>
      <c r="L234" s="5" t="str" cm="1">
        <f t="array" ref="L234">IFERROR(_xlfn.IFS(AND(I234="",J234=""),"",COUNTA(I234:J234)&gt;1,"다시 확인해 주십시오.",AND(J234="",A234="2007년 이전 졸업자"),"2007년 이전 졸업자",AND(OR(NOT(J234=""),NOT(I234="")),A234="2008년 이후 졸업자"),"2008년 이후 졸업자"),"다시 확인해 주십시오.")</f>
        <v/>
      </c>
      <c r="M234" s="6" t="str" cm="1">
        <f t="array" ref="M234">IFERROR(_xlfn.IFS(AND(NOT(I234=""),L234=A234),LEFT(K234,1)*H234,AND(NOT(J234=""),L234=A234),LEFT(K234,1)*H234),"")</f>
        <v/>
      </c>
    </row>
    <row r="235" spans="11:13" x14ac:dyDescent="0.3">
      <c r="K235" s="6" t="str" cm="1">
        <f t="array" ref="K235">IFERROR(_xlfn.IFS(AND(I235="",J235=""),"",COUNTA(I235:J235)&gt;1,"석차등급을 다시 한번 확인해 주십시오.",AND(NOT(I235=""),J235=""),I235,AND(A235="2008년 이후 졸업자",J235="A"),"1등급",AND(A235="2008년 이후 졸업자",J235="B"),"3등급",AND(A235="2008년 이후 졸업자",J235="C"),"5등급",AND(A235="2008년 이후 졸업자",J235="D"),"7등급",AND(A235="2008년 이후 졸업자",J235="E"),"9등급"),"다시 확인해 주십시오")</f>
        <v/>
      </c>
      <c r="L235" s="5" t="str" cm="1">
        <f t="array" ref="L235">IFERROR(_xlfn.IFS(AND(I235="",J235=""),"",COUNTA(I235:J235)&gt;1,"다시 확인해 주십시오.",AND(J235="",A235="2007년 이전 졸업자"),"2007년 이전 졸업자",AND(OR(NOT(J235=""),NOT(I235="")),A235="2008년 이후 졸업자"),"2008년 이후 졸업자"),"다시 확인해 주십시오.")</f>
        <v/>
      </c>
      <c r="M235" s="6" t="str" cm="1">
        <f t="array" ref="M235">IFERROR(_xlfn.IFS(AND(NOT(I235=""),L235=A235),LEFT(K235,1)*H235,AND(NOT(J235=""),L235=A235),LEFT(K235,1)*H235),"")</f>
        <v/>
      </c>
    </row>
    <row r="236" spans="11:13" x14ac:dyDescent="0.3">
      <c r="K236" s="6" t="str" cm="1">
        <f t="array" ref="K236">IFERROR(_xlfn.IFS(AND(I236="",J236=""),"",COUNTA(I236:J236)&gt;1,"석차등급을 다시 한번 확인해 주십시오.",AND(NOT(I236=""),J236=""),I236,AND(A236="2008년 이후 졸업자",J236="A"),"1등급",AND(A236="2008년 이후 졸업자",J236="B"),"3등급",AND(A236="2008년 이후 졸업자",J236="C"),"5등급",AND(A236="2008년 이후 졸업자",J236="D"),"7등급",AND(A236="2008년 이후 졸업자",J236="E"),"9등급"),"다시 확인해 주십시오")</f>
        <v/>
      </c>
      <c r="L236" s="5" t="str" cm="1">
        <f t="array" ref="L236">IFERROR(_xlfn.IFS(AND(I236="",J236=""),"",COUNTA(I236:J236)&gt;1,"다시 확인해 주십시오.",AND(J236="",A236="2007년 이전 졸업자"),"2007년 이전 졸업자",AND(OR(NOT(J236=""),NOT(I236="")),A236="2008년 이후 졸업자"),"2008년 이후 졸업자"),"다시 확인해 주십시오.")</f>
        <v/>
      </c>
      <c r="M236" s="6" t="str" cm="1">
        <f t="array" ref="M236">IFERROR(_xlfn.IFS(AND(NOT(I236=""),L236=A236),LEFT(K236,1)*H236,AND(NOT(J236=""),L236=A236),LEFT(K236,1)*H236),"")</f>
        <v/>
      </c>
    </row>
    <row r="237" spans="11:13" x14ac:dyDescent="0.3">
      <c r="K237" s="6" t="str" cm="1">
        <f t="array" ref="K237">IFERROR(_xlfn.IFS(AND(I237="",J237=""),"",COUNTA(I237:J237)&gt;1,"석차등급을 다시 한번 확인해 주십시오.",AND(NOT(I237=""),J237=""),I237,AND(A237="2008년 이후 졸업자",J237="A"),"1등급",AND(A237="2008년 이후 졸업자",J237="B"),"3등급",AND(A237="2008년 이후 졸업자",J237="C"),"5등급",AND(A237="2008년 이후 졸업자",J237="D"),"7등급",AND(A237="2008년 이후 졸업자",J237="E"),"9등급"),"다시 확인해 주십시오")</f>
        <v/>
      </c>
      <c r="L237" s="5" t="str" cm="1">
        <f t="array" ref="L237">IFERROR(_xlfn.IFS(AND(I237="",J237=""),"",COUNTA(I237:J237)&gt;1,"다시 확인해 주십시오.",AND(J237="",A237="2007년 이전 졸업자"),"2007년 이전 졸업자",AND(OR(NOT(J237=""),NOT(I237="")),A237="2008년 이후 졸업자"),"2008년 이후 졸업자"),"다시 확인해 주십시오.")</f>
        <v/>
      </c>
      <c r="M237" s="6" t="str" cm="1">
        <f t="array" ref="M237">IFERROR(_xlfn.IFS(AND(NOT(I237=""),L237=A237),LEFT(K237,1)*H237,AND(NOT(J237=""),L237=A237),LEFT(K237,1)*H237),"")</f>
        <v/>
      </c>
    </row>
    <row r="238" spans="11:13" x14ac:dyDescent="0.3">
      <c r="K238" s="6" t="str" cm="1">
        <f t="array" ref="K238">IFERROR(_xlfn.IFS(AND(I238="",J238=""),"",COUNTA(I238:J238)&gt;1,"석차등급을 다시 한번 확인해 주십시오.",AND(NOT(I238=""),J238=""),I238,AND(A238="2008년 이후 졸업자",J238="A"),"1등급",AND(A238="2008년 이후 졸업자",J238="B"),"3등급",AND(A238="2008년 이후 졸업자",J238="C"),"5등급",AND(A238="2008년 이후 졸업자",J238="D"),"7등급",AND(A238="2008년 이후 졸업자",J238="E"),"9등급"),"다시 확인해 주십시오")</f>
        <v/>
      </c>
      <c r="L238" s="5" t="str" cm="1">
        <f t="array" ref="L238">IFERROR(_xlfn.IFS(AND(I238="",J238=""),"",COUNTA(I238:J238)&gt;1,"다시 확인해 주십시오.",AND(J238="",A238="2007년 이전 졸업자"),"2007년 이전 졸업자",AND(OR(NOT(J238=""),NOT(I238="")),A238="2008년 이후 졸업자"),"2008년 이후 졸업자"),"다시 확인해 주십시오.")</f>
        <v/>
      </c>
      <c r="M238" s="6" t="str" cm="1">
        <f t="array" ref="M238">IFERROR(_xlfn.IFS(AND(NOT(I238=""),L238=A238),LEFT(K238,1)*H238,AND(NOT(J238=""),L238=A238),LEFT(K238,1)*H238),"")</f>
        <v/>
      </c>
    </row>
    <row r="239" spans="11:13" x14ac:dyDescent="0.3">
      <c r="K239" s="6" t="str" cm="1">
        <f t="array" ref="K239">IFERROR(_xlfn.IFS(AND(I239="",J239=""),"",COUNTA(I239:J239)&gt;1,"석차등급을 다시 한번 확인해 주십시오.",AND(NOT(I239=""),J239=""),I239,AND(A239="2008년 이후 졸업자",J239="A"),"1등급",AND(A239="2008년 이후 졸업자",J239="B"),"3등급",AND(A239="2008년 이후 졸업자",J239="C"),"5등급",AND(A239="2008년 이후 졸업자",J239="D"),"7등급",AND(A239="2008년 이후 졸업자",J239="E"),"9등급"),"다시 확인해 주십시오")</f>
        <v/>
      </c>
      <c r="L239" s="5" t="str" cm="1">
        <f t="array" ref="L239">IFERROR(_xlfn.IFS(AND(I239="",J239=""),"",COUNTA(I239:J239)&gt;1,"다시 확인해 주십시오.",AND(J239="",A239="2007년 이전 졸업자"),"2007년 이전 졸업자",AND(OR(NOT(J239=""),NOT(I239="")),A239="2008년 이후 졸업자"),"2008년 이후 졸업자"),"다시 확인해 주십시오.")</f>
        <v/>
      </c>
      <c r="M239" s="6" t="str" cm="1">
        <f t="array" ref="M239">IFERROR(_xlfn.IFS(AND(NOT(I239=""),L239=A239),LEFT(K239,1)*H239,AND(NOT(J239=""),L239=A239),LEFT(K239,1)*H239),"")</f>
        <v/>
      </c>
    </row>
    <row r="240" spans="11:13" x14ac:dyDescent="0.3">
      <c r="K240" s="6" t="str" cm="1">
        <f t="array" ref="K240">IFERROR(_xlfn.IFS(AND(I240="",J240=""),"",COUNTA(I240:J240)&gt;1,"석차등급을 다시 한번 확인해 주십시오.",AND(NOT(I240=""),J240=""),I240,AND(A240="2008년 이후 졸업자",J240="A"),"1등급",AND(A240="2008년 이후 졸업자",J240="B"),"3등급",AND(A240="2008년 이후 졸업자",J240="C"),"5등급",AND(A240="2008년 이후 졸업자",J240="D"),"7등급",AND(A240="2008년 이후 졸업자",J240="E"),"9등급"),"다시 확인해 주십시오")</f>
        <v/>
      </c>
      <c r="L240" s="5" t="str" cm="1">
        <f t="array" ref="L240">IFERROR(_xlfn.IFS(AND(I240="",J240=""),"",COUNTA(I240:J240)&gt;1,"다시 확인해 주십시오.",AND(J240="",A240="2007년 이전 졸업자"),"2007년 이전 졸업자",AND(OR(NOT(J240=""),NOT(I240="")),A240="2008년 이후 졸업자"),"2008년 이후 졸업자"),"다시 확인해 주십시오.")</f>
        <v/>
      </c>
      <c r="M240" s="6" t="str" cm="1">
        <f t="array" ref="M240">IFERROR(_xlfn.IFS(AND(NOT(I240=""),L240=A240),LEFT(K240,1)*H240,AND(NOT(J240=""),L240=A240),LEFT(K240,1)*H240),"")</f>
        <v/>
      </c>
    </row>
    <row r="241" spans="11:13" x14ac:dyDescent="0.3">
      <c r="K241" s="6" t="str" cm="1">
        <f t="array" ref="K241">IFERROR(_xlfn.IFS(AND(I241="",J241=""),"",COUNTA(I241:J241)&gt;1,"석차등급을 다시 한번 확인해 주십시오.",AND(NOT(I241=""),J241=""),I241,AND(A241="2008년 이후 졸업자",J241="A"),"1등급",AND(A241="2008년 이후 졸업자",J241="B"),"3등급",AND(A241="2008년 이후 졸업자",J241="C"),"5등급",AND(A241="2008년 이후 졸업자",J241="D"),"7등급",AND(A241="2008년 이후 졸업자",J241="E"),"9등급"),"다시 확인해 주십시오")</f>
        <v/>
      </c>
      <c r="L241" s="5" t="str" cm="1">
        <f t="array" ref="L241">IFERROR(_xlfn.IFS(AND(I241="",J241=""),"",COUNTA(I241:J241)&gt;1,"다시 확인해 주십시오.",AND(J241="",A241="2007년 이전 졸업자"),"2007년 이전 졸업자",AND(OR(NOT(J241=""),NOT(I241="")),A241="2008년 이후 졸업자"),"2008년 이후 졸업자"),"다시 확인해 주십시오.")</f>
        <v/>
      </c>
      <c r="M241" s="6" t="str" cm="1">
        <f t="array" ref="M241">IFERROR(_xlfn.IFS(AND(NOT(I241=""),L241=A241),LEFT(K241,1)*H241,AND(NOT(J241=""),L241=A241),LEFT(K241,1)*H241),"")</f>
        <v/>
      </c>
    </row>
    <row r="242" spans="11:13" x14ac:dyDescent="0.3">
      <c r="K242" s="6" t="str" cm="1">
        <f t="array" ref="K242">IFERROR(_xlfn.IFS(AND(I242="",J242=""),"",COUNTA(I242:J242)&gt;1,"석차등급을 다시 한번 확인해 주십시오.",AND(NOT(I242=""),J242=""),I242,AND(A242="2008년 이후 졸업자",J242="A"),"1등급",AND(A242="2008년 이후 졸업자",J242="B"),"3등급",AND(A242="2008년 이후 졸업자",J242="C"),"5등급",AND(A242="2008년 이후 졸업자",J242="D"),"7등급",AND(A242="2008년 이후 졸업자",J242="E"),"9등급"),"다시 확인해 주십시오")</f>
        <v/>
      </c>
      <c r="L242" s="5" t="str" cm="1">
        <f t="array" ref="L242">IFERROR(_xlfn.IFS(AND(I242="",J242=""),"",COUNTA(I242:J242)&gt;1,"다시 확인해 주십시오.",AND(J242="",A242="2007년 이전 졸업자"),"2007년 이전 졸업자",AND(OR(NOT(J242=""),NOT(I242="")),A242="2008년 이후 졸업자"),"2008년 이후 졸업자"),"다시 확인해 주십시오.")</f>
        <v/>
      </c>
      <c r="M242" s="6" t="str" cm="1">
        <f t="array" ref="M242">IFERROR(_xlfn.IFS(AND(NOT(I242=""),L242=A242),LEFT(K242,1)*H242,AND(NOT(J242=""),L242=A242),LEFT(K242,1)*H242),"")</f>
        <v/>
      </c>
    </row>
    <row r="243" spans="11:13" x14ac:dyDescent="0.3">
      <c r="K243" s="6" t="str" cm="1">
        <f t="array" ref="K243">IFERROR(_xlfn.IFS(AND(I243="",J243=""),"",COUNTA(I243:J243)&gt;1,"석차등급을 다시 한번 확인해 주십시오.",AND(NOT(I243=""),J243=""),I243,AND(A243="2008년 이후 졸업자",J243="A"),"1등급",AND(A243="2008년 이후 졸업자",J243="B"),"3등급",AND(A243="2008년 이후 졸업자",J243="C"),"5등급",AND(A243="2008년 이후 졸업자",J243="D"),"7등급",AND(A243="2008년 이후 졸업자",J243="E"),"9등급"),"다시 확인해 주십시오")</f>
        <v/>
      </c>
      <c r="L243" s="5" t="str" cm="1">
        <f t="array" ref="L243">IFERROR(_xlfn.IFS(AND(I243="",J243=""),"",COUNTA(I243:J243)&gt;1,"다시 확인해 주십시오.",AND(J243="",A243="2007년 이전 졸업자"),"2007년 이전 졸업자",AND(OR(NOT(J243=""),NOT(I243="")),A243="2008년 이후 졸업자"),"2008년 이후 졸업자"),"다시 확인해 주십시오.")</f>
        <v/>
      </c>
      <c r="M243" s="6" t="str" cm="1">
        <f t="array" ref="M243">IFERROR(_xlfn.IFS(AND(NOT(I243=""),L243=A243),LEFT(K243,1)*H243,AND(NOT(J243=""),L243=A243),LEFT(K243,1)*H243),"")</f>
        <v/>
      </c>
    </row>
    <row r="244" spans="11:13" x14ac:dyDescent="0.3">
      <c r="K244" s="6" t="str" cm="1">
        <f t="array" ref="K244">IFERROR(_xlfn.IFS(AND(I244="",J244=""),"",COUNTA(I244:J244)&gt;1,"석차등급을 다시 한번 확인해 주십시오.",AND(NOT(I244=""),J244=""),I244,AND(A244="2008년 이후 졸업자",J244="A"),"1등급",AND(A244="2008년 이후 졸업자",J244="B"),"3등급",AND(A244="2008년 이후 졸업자",J244="C"),"5등급",AND(A244="2008년 이후 졸업자",J244="D"),"7등급",AND(A244="2008년 이후 졸업자",J244="E"),"9등급"),"다시 확인해 주십시오")</f>
        <v/>
      </c>
      <c r="L244" s="5" t="str" cm="1">
        <f t="array" ref="L244">IFERROR(_xlfn.IFS(AND(I244="",J244=""),"",COUNTA(I244:J244)&gt;1,"다시 확인해 주십시오.",AND(J244="",A244="2007년 이전 졸업자"),"2007년 이전 졸업자",AND(OR(NOT(J244=""),NOT(I244="")),A244="2008년 이후 졸업자"),"2008년 이후 졸업자"),"다시 확인해 주십시오.")</f>
        <v/>
      </c>
      <c r="M244" s="6" t="str" cm="1">
        <f t="array" ref="M244">IFERROR(_xlfn.IFS(AND(NOT(I244=""),L244=A244),LEFT(K244,1)*H244,AND(NOT(J244=""),L244=A244),LEFT(K244,1)*H244),"")</f>
        <v/>
      </c>
    </row>
    <row r="245" spans="11:13" x14ac:dyDescent="0.3">
      <c r="K245" s="6" t="str" cm="1">
        <f t="array" ref="K245">IFERROR(_xlfn.IFS(AND(I245="",J245=""),"",COUNTA(I245:J245)&gt;1,"석차등급을 다시 한번 확인해 주십시오.",AND(NOT(I245=""),J245=""),I245,AND(A245="2008년 이후 졸업자",J245="A"),"1등급",AND(A245="2008년 이후 졸업자",J245="B"),"3등급",AND(A245="2008년 이후 졸업자",J245="C"),"5등급",AND(A245="2008년 이후 졸업자",J245="D"),"7등급",AND(A245="2008년 이후 졸업자",J245="E"),"9등급"),"다시 확인해 주십시오")</f>
        <v/>
      </c>
      <c r="L245" s="5" t="str" cm="1">
        <f t="array" ref="L245">IFERROR(_xlfn.IFS(AND(I245="",J245=""),"",COUNTA(I245:J245)&gt;1,"다시 확인해 주십시오.",AND(J245="",A245="2007년 이전 졸업자"),"2007년 이전 졸업자",AND(OR(NOT(J245=""),NOT(I245="")),A245="2008년 이후 졸업자"),"2008년 이후 졸업자"),"다시 확인해 주십시오.")</f>
        <v/>
      </c>
      <c r="M245" s="6" t="str" cm="1">
        <f t="array" ref="M245">IFERROR(_xlfn.IFS(AND(NOT(I245=""),L245=A245),LEFT(K245,1)*H245,AND(NOT(J245=""),L245=A245),LEFT(K245,1)*H245),"")</f>
        <v/>
      </c>
    </row>
    <row r="246" spans="11:13" x14ac:dyDescent="0.3">
      <c r="K246" s="6" t="str" cm="1">
        <f t="array" ref="K246">IFERROR(_xlfn.IFS(AND(I246="",J246=""),"",COUNTA(I246:J246)&gt;1,"석차등급을 다시 한번 확인해 주십시오.",AND(NOT(I246=""),J246=""),I246,AND(A246="2008년 이후 졸업자",J246="A"),"1등급",AND(A246="2008년 이후 졸업자",J246="B"),"3등급",AND(A246="2008년 이후 졸업자",J246="C"),"5등급",AND(A246="2008년 이후 졸업자",J246="D"),"7등급",AND(A246="2008년 이후 졸업자",J246="E"),"9등급"),"다시 확인해 주십시오")</f>
        <v/>
      </c>
      <c r="L246" s="5" t="str" cm="1">
        <f t="array" ref="L246">IFERROR(_xlfn.IFS(AND(I246="",J246=""),"",COUNTA(I246:J246)&gt;1,"다시 확인해 주십시오.",AND(J246="",A246="2007년 이전 졸업자"),"2007년 이전 졸업자",AND(OR(NOT(J246=""),NOT(I246="")),A246="2008년 이후 졸업자"),"2008년 이후 졸업자"),"다시 확인해 주십시오.")</f>
        <v/>
      </c>
      <c r="M246" s="6" t="str" cm="1">
        <f t="array" ref="M246">IFERROR(_xlfn.IFS(AND(NOT(I246=""),L246=A246),LEFT(K246,1)*H246,AND(NOT(J246=""),L246=A246),LEFT(K246,1)*H246),"")</f>
        <v/>
      </c>
    </row>
    <row r="247" spans="11:13" x14ac:dyDescent="0.3">
      <c r="K247" s="6" t="str" cm="1">
        <f t="array" ref="K247">IFERROR(_xlfn.IFS(AND(I247="",J247=""),"",COUNTA(I247:J247)&gt;1,"석차등급을 다시 한번 확인해 주십시오.",AND(NOT(I247=""),J247=""),I247,AND(A247="2008년 이후 졸업자",J247="A"),"1등급",AND(A247="2008년 이후 졸업자",J247="B"),"3등급",AND(A247="2008년 이후 졸업자",J247="C"),"5등급",AND(A247="2008년 이후 졸업자",J247="D"),"7등급",AND(A247="2008년 이후 졸업자",J247="E"),"9등급"),"다시 확인해 주십시오")</f>
        <v/>
      </c>
      <c r="L247" s="5" t="str" cm="1">
        <f t="array" ref="L247">IFERROR(_xlfn.IFS(AND(I247="",J247=""),"",COUNTA(I247:J247)&gt;1,"다시 확인해 주십시오.",AND(J247="",A247="2007년 이전 졸업자"),"2007년 이전 졸업자",AND(OR(NOT(J247=""),NOT(I247="")),A247="2008년 이후 졸업자"),"2008년 이후 졸업자"),"다시 확인해 주십시오.")</f>
        <v/>
      </c>
      <c r="M247" s="6" t="str" cm="1">
        <f t="array" ref="M247">IFERROR(_xlfn.IFS(AND(NOT(I247=""),L247=A247),LEFT(K247,1)*H247,AND(NOT(J247=""),L247=A247),LEFT(K247,1)*H247),"")</f>
        <v/>
      </c>
    </row>
    <row r="248" spans="11:13" x14ac:dyDescent="0.3">
      <c r="K248" s="6" t="str" cm="1">
        <f t="array" ref="K248">IFERROR(_xlfn.IFS(AND(I248="",J248=""),"",COUNTA(I248:J248)&gt;1,"석차등급을 다시 한번 확인해 주십시오.",AND(NOT(I248=""),J248=""),I248,AND(A248="2008년 이후 졸업자",J248="A"),"1등급",AND(A248="2008년 이후 졸업자",J248="B"),"3등급",AND(A248="2008년 이후 졸업자",J248="C"),"5등급",AND(A248="2008년 이후 졸업자",J248="D"),"7등급",AND(A248="2008년 이후 졸업자",J248="E"),"9등급"),"다시 확인해 주십시오")</f>
        <v/>
      </c>
      <c r="L248" s="5" t="str" cm="1">
        <f t="array" ref="L248">IFERROR(_xlfn.IFS(AND(I248="",J248=""),"",COUNTA(I248:J248)&gt;1,"다시 확인해 주십시오.",AND(J248="",A248="2007년 이전 졸업자"),"2007년 이전 졸업자",AND(OR(NOT(J248=""),NOT(I248="")),A248="2008년 이후 졸업자"),"2008년 이후 졸업자"),"다시 확인해 주십시오.")</f>
        <v/>
      </c>
      <c r="M248" s="6" t="str" cm="1">
        <f t="array" ref="M248">IFERROR(_xlfn.IFS(AND(NOT(I248=""),L248=A248),LEFT(K248,1)*H248,AND(NOT(J248=""),L248=A248),LEFT(K248,1)*H248),"")</f>
        <v/>
      </c>
    </row>
    <row r="249" spans="11:13" x14ac:dyDescent="0.3">
      <c r="K249" s="6" t="str" cm="1">
        <f t="array" ref="K249">IFERROR(_xlfn.IFS(AND(I249="",J249=""),"",COUNTA(I249:J249)&gt;1,"석차등급을 다시 한번 확인해 주십시오.",AND(NOT(I249=""),J249=""),I249,AND(A249="2008년 이후 졸업자",J249="A"),"1등급",AND(A249="2008년 이후 졸업자",J249="B"),"3등급",AND(A249="2008년 이후 졸업자",J249="C"),"5등급",AND(A249="2008년 이후 졸업자",J249="D"),"7등급",AND(A249="2008년 이후 졸업자",J249="E"),"9등급"),"다시 확인해 주십시오")</f>
        <v/>
      </c>
      <c r="L249" s="5" t="str" cm="1">
        <f t="array" ref="L249">IFERROR(_xlfn.IFS(AND(I249="",J249=""),"",COUNTA(I249:J249)&gt;1,"다시 확인해 주십시오.",AND(J249="",A249="2007년 이전 졸업자"),"2007년 이전 졸업자",AND(OR(NOT(J249=""),NOT(I249="")),A249="2008년 이후 졸업자"),"2008년 이후 졸업자"),"다시 확인해 주십시오.")</f>
        <v/>
      </c>
      <c r="M249" s="6" t="str" cm="1">
        <f t="array" ref="M249">IFERROR(_xlfn.IFS(AND(NOT(I249=""),L249=A249),LEFT(K249,1)*H249,AND(NOT(J249=""),L249=A249),LEFT(K249,1)*H249),"")</f>
        <v/>
      </c>
    </row>
    <row r="250" spans="11:13" x14ac:dyDescent="0.3">
      <c r="K250" s="6" t="str" cm="1">
        <f t="array" ref="K250">IFERROR(_xlfn.IFS(AND(I250="",J250=""),"",COUNTA(I250:J250)&gt;1,"석차등급을 다시 한번 확인해 주십시오.",AND(NOT(I250=""),J250=""),I250,AND(A250="2008년 이후 졸업자",J250="A"),"1등급",AND(A250="2008년 이후 졸업자",J250="B"),"3등급",AND(A250="2008년 이후 졸업자",J250="C"),"5등급",AND(A250="2008년 이후 졸업자",J250="D"),"7등급",AND(A250="2008년 이후 졸업자",J250="E"),"9등급"),"다시 확인해 주십시오")</f>
        <v/>
      </c>
      <c r="L250" s="5" t="str" cm="1">
        <f t="array" ref="L250">IFERROR(_xlfn.IFS(AND(I250="",J250=""),"",COUNTA(I250:J250)&gt;1,"다시 확인해 주십시오.",AND(J250="",A250="2007년 이전 졸업자"),"2007년 이전 졸업자",AND(OR(NOT(J250=""),NOT(I250="")),A250="2008년 이후 졸업자"),"2008년 이후 졸업자"),"다시 확인해 주십시오.")</f>
        <v/>
      </c>
      <c r="M250" s="6" t="str" cm="1">
        <f t="array" ref="M250">IFERROR(_xlfn.IFS(AND(NOT(I250=""),L250=A250),LEFT(K250,1)*H250,AND(NOT(J250=""),L250=A250),LEFT(K250,1)*H250),"")</f>
        <v/>
      </c>
    </row>
    <row r="251" spans="11:13" x14ac:dyDescent="0.3">
      <c r="K251" s="6" t="str" cm="1">
        <f t="array" ref="K251">IFERROR(_xlfn.IFS(AND(I251="",J251=""),"",COUNTA(I251:J251)&gt;1,"석차등급을 다시 한번 확인해 주십시오.",AND(NOT(I251=""),J251=""),I251,AND(A251="2008년 이후 졸업자",J251="A"),"1등급",AND(A251="2008년 이후 졸업자",J251="B"),"3등급",AND(A251="2008년 이후 졸업자",J251="C"),"5등급",AND(A251="2008년 이후 졸업자",J251="D"),"7등급",AND(A251="2008년 이후 졸업자",J251="E"),"9등급"),"다시 확인해 주십시오")</f>
        <v/>
      </c>
      <c r="L251" s="5" t="str" cm="1">
        <f t="array" ref="L251">IFERROR(_xlfn.IFS(AND(I251="",J251=""),"",COUNTA(I251:J251)&gt;1,"다시 확인해 주십시오.",AND(J251="",A251="2007년 이전 졸업자"),"2007년 이전 졸업자",AND(OR(NOT(J251=""),NOT(I251="")),A251="2008년 이후 졸업자"),"2008년 이후 졸업자"),"다시 확인해 주십시오.")</f>
        <v/>
      </c>
      <c r="M251" s="6" t="str" cm="1">
        <f t="array" ref="M251">IFERROR(_xlfn.IFS(AND(NOT(I251=""),L251=A251),LEFT(K251,1)*H251,AND(NOT(J251=""),L251=A251),LEFT(K251,1)*H251),"")</f>
        <v/>
      </c>
    </row>
    <row r="252" spans="11:13" x14ac:dyDescent="0.3">
      <c r="K252" s="6" t="str" cm="1">
        <f t="array" ref="K252">IFERROR(_xlfn.IFS(AND(I252="",J252=""),"",COUNTA(I252:J252)&gt;1,"석차등급을 다시 한번 확인해 주십시오.",AND(NOT(I252=""),J252=""),I252,AND(A252="2008년 이후 졸업자",J252="A"),"1등급",AND(A252="2008년 이후 졸업자",J252="B"),"3등급",AND(A252="2008년 이후 졸업자",J252="C"),"5등급",AND(A252="2008년 이후 졸업자",J252="D"),"7등급",AND(A252="2008년 이후 졸업자",J252="E"),"9등급"),"다시 확인해 주십시오")</f>
        <v/>
      </c>
      <c r="L252" s="5" t="str" cm="1">
        <f t="array" ref="L252">IFERROR(_xlfn.IFS(AND(I252="",J252=""),"",COUNTA(I252:J252)&gt;1,"다시 확인해 주십시오.",AND(J252="",A252="2007년 이전 졸업자"),"2007년 이전 졸업자",AND(OR(NOT(J252=""),NOT(I252="")),A252="2008년 이후 졸업자"),"2008년 이후 졸업자"),"다시 확인해 주십시오.")</f>
        <v/>
      </c>
      <c r="M252" s="6" t="str" cm="1">
        <f t="array" ref="M252">IFERROR(_xlfn.IFS(AND(NOT(I252=""),L252=A252),LEFT(K252,1)*H252,AND(NOT(J252=""),L252=A252),LEFT(K252,1)*H252),"")</f>
        <v/>
      </c>
    </row>
    <row r="253" spans="11:13" x14ac:dyDescent="0.3">
      <c r="K253" s="6" t="str" cm="1">
        <f t="array" ref="K253">IFERROR(_xlfn.IFS(AND(I253="",J253=""),"",COUNTA(I253:J253)&gt;1,"석차등급을 다시 한번 확인해 주십시오.",AND(NOT(I253=""),J253=""),I253,AND(A253="2008년 이후 졸업자",J253="A"),"1등급",AND(A253="2008년 이후 졸업자",J253="B"),"3등급",AND(A253="2008년 이후 졸업자",J253="C"),"5등급",AND(A253="2008년 이후 졸업자",J253="D"),"7등급",AND(A253="2008년 이후 졸업자",J253="E"),"9등급"),"다시 확인해 주십시오")</f>
        <v/>
      </c>
      <c r="L253" s="5" t="str" cm="1">
        <f t="array" ref="L253">IFERROR(_xlfn.IFS(AND(I253="",J253=""),"",COUNTA(I253:J253)&gt;1,"다시 확인해 주십시오.",AND(J253="",A253="2007년 이전 졸업자"),"2007년 이전 졸업자",AND(OR(NOT(J253=""),NOT(I253="")),A253="2008년 이후 졸업자"),"2008년 이후 졸업자"),"다시 확인해 주십시오.")</f>
        <v/>
      </c>
      <c r="M253" s="6" t="str" cm="1">
        <f t="array" ref="M253">IFERROR(_xlfn.IFS(AND(NOT(I253=""),L253=A253),LEFT(K253,1)*H253,AND(NOT(J253=""),L253=A253),LEFT(K253,1)*H253),"")</f>
        <v/>
      </c>
    </row>
    <row r="254" spans="11:13" x14ac:dyDescent="0.3">
      <c r="K254" s="6" t="str" cm="1">
        <f t="array" ref="K254">IFERROR(_xlfn.IFS(AND(I254="",J254=""),"",COUNTA(I254:J254)&gt;1,"석차등급을 다시 한번 확인해 주십시오.",AND(NOT(I254=""),J254=""),I254,AND(A254="2008년 이후 졸업자",J254="A"),"1등급",AND(A254="2008년 이후 졸업자",J254="B"),"3등급",AND(A254="2008년 이후 졸업자",J254="C"),"5등급",AND(A254="2008년 이후 졸업자",J254="D"),"7등급",AND(A254="2008년 이후 졸업자",J254="E"),"9등급"),"다시 확인해 주십시오")</f>
        <v/>
      </c>
      <c r="L254" s="5" t="str" cm="1">
        <f t="array" ref="L254">IFERROR(_xlfn.IFS(AND(I254="",J254=""),"",COUNTA(I254:J254)&gt;1,"다시 확인해 주십시오.",AND(J254="",A254="2007년 이전 졸업자"),"2007년 이전 졸업자",AND(OR(NOT(J254=""),NOT(I254="")),A254="2008년 이후 졸업자"),"2008년 이후 졸업자"),"다시 확인해 주십시오.")</f>
        <v/>
      </c>
      <c r="M254" s="6" t="str" cm="1">
        <f t="array" ref="M254">IFERROR(_xlfn.IFS(AND(NOT(I254=""),L254=A254),LEFT(K254,1)*H254,AND(NOT(J254=""),L254=A254),LEFT(K254,1)*H254),"")</f>
        <v/>
      </c>
    </row>
    <row r="255" spans="11:13" x14ac:dyDescent="0.3">
      <c r="K255" s="6" t="str" cm="1">
        <f t="array" ref="K255">IFERROR(_xlfn.IFS(AND(I255="",J255=""),"",COUNTA(I255:J255)&gt;1,"석차등급을 다시 한번 확인해 주십시오.",AND(NOT(I255=""),J255=""),I255,AND(A255="2008년 이후 졸업자",J255="A"),"1등급",AND(A255="2008년 이후 졸업자",J255="B"),"3등급",AND(A255="2008년 이후 졸업자",J255="C"),"5등급",AND(A255="2008년 이후 졸업자",J255="D"),"7등급",AND(A255="2008년 이후 졸업자",J255="E"),"9등급"),"다시 확인해 주십시오")</f>
        <v/>
      </c>
      <c r="L255" s="5" t="str" cm="1">
        <f t="array" ref="L255">IFERROR(_xlfn.IFS(AND(I255="",J255=""),"",COUNTA(I255:J255)&gt;1,"다시 확인해 주십시오.",AND(J255="",A255="2007년 이전 졸업자"),"2007년 이전 졸업자",AND(OR(NOT(J255=""),NOT(I255="")),A255="2008년 이후 졸업자"),"2008년 이후 졸업자"),"다시 확인해 주십시오.")</f>
        <v/>
      </c>
      <c r="M255" s="6" t="str" cm="1">
        <f t="array" ref="M255">IFERROR(_xlfn.IFS(AND(NOT(I255=""),L255=A255),LEFT(K255,1)*H255,AND(NOT(J255=""),L255=A255),LEFT(K255,1)*H255),"")</f>
        <v/>
      </c>
    </row>
    <row r="256" spans="11:13" x14ac:dyDescent="0.3">
      <c r="K256" s="6" t="str" cm="1">
        <f t="array" ref="K256">IFERROR(_xlfn.IFS(AND(I256="",J256=""),"",COUNTA(I256:J256)&gt;1,"석차등급을 다시 한번 확인해 주십시오.",AND(NOT(I256=""),J256=""),I256,AND(A256="2008년 이후 졸업자",J256="A"),"1등급",AND(A256="2008년 이후 졸업자",J256="B"),"3등급",AND(A256="2008년 이후 졸업자",J256="C"),"5등급",AND(A256="2008년 이후 졸업자",J256="D"),"7등급",AND(A256="2008년 이후 졸업자",J256="E"),"9등급"),"다시 확인해 주십시오")</f>
        <v/>
      </c>
      <c r="L256" s="5" t="str" cm="1">
        <f t="array" ref="L256">IFERROR(_xlfn.IFS(AND(I256="",J256=""),"",COUNTA(I256:J256)&gt;1,"다시 확인해 주십시오.",AND(J256="",A256="2007년 이전 졸업자"),"2007년 이전 졸업자",AND(OR(NOT(J256=""),NOT(I256="")),A256="2008년 이후 졸업자"),"2008년 이후 졸업자"),"다시 확인해 주십시오.")</f>
        <v/>
      </c>
      <c r="M256" s="6" t="str" cm="1">
        <f t="array" ref="M256">IFERROR(_xlfn.IFS(AND(NOT(I256=""),L256=A256),LEFT(K256,1)*H256,AND(NOT(J256=""),L256=A256),LEFT(K256,1)*H256),"")</f>
        <v/>
      </c>
    </row>
    <row r="257" spans="11:13" x14ac:dyDescent="0.3">
      <c r="K257" s="6" t="str" cm="1">
        <f t="array" ref="K257">IFERROR(_xlfn.IFS(AND(I257="",J257=""),"",COUNTA(I257:J257)&gt;1,"석차등급을 다시 한번 확인해 주십시오.",AND(NOT(I257=""),J257=""),I257,AND(A257="2008년 이후 졸업자",J257="A"),"1등급",AND(A257="2008년 이후 졸업자",J257="B"),"3등급",AND(A257="2008년 이후 졸업자",J257="C"),"5등급",AND(A257="2008년 이후 졸업자",J257="D"),"7등급",AND(A257="2008년 이후 졸업자",J257="E"),"9등급"),"다시 확인해 주십시오")</f>
        <v/>
      </c>
      <c r="L257" s="5" t="str" cm="1">
        <f t="array" ref="L257">IFERROR(_xlfn.IFS(AND(I257="",J257=""),"",COUNTA(I257:J257)&gt;1,"다시 확인해 주십시오.",AND(J257="",A257="2007년 이전 졸업자"),"2007년 이전 졸업자",AND(OR(NOT(J257=""),NOT(I257="")),A257="2008년 이후 졸업자"),"2008년 이후 졸업자"),"다시 확인해 주십시오.")</f>
        <v/>
      </c>
      <c r="M257" s="6" t="str" cm="1">
        <f t="array" ref="M257">IFERROR(_xlfn.IFS(AND(NOT(I257=""),L257=A257),LEFT(K257,1)*H257,AND(NOT(J257=""),L257=A257),LEFT(K257,1)*H257),"")</f>
        <v/>
      </c>
    </row>
    <row r="258" spans="11:13" x14ac:dyDescent="0.3">
      <c r="K258" s="6" t="str" cm="1">
        <f t="array" ref="K258">IFERROR(_xlfn.IFS(AND(I258="",J258=""),"",COUNTA(I258:J258)&gt;1,"석차등급을 다시 한번 확인해 주십시오.",AND(NOT(I258=""),J258=""),I258,AND(A258="2008년 이후 졸업자",J258="A"),"1등급",AND(A258="2008년 이후 졸업자",J258="B"),"3등급",AND(A258="2008년 이후 졸업자",J258="C"),"5등급",AND(A258="2008년 이후 졸업자",J258="D"),"7등급",AND(A258="2008년 이후 졸업자",J258="E"),"9등급"),"다시 확인해 주십시오")</f>
        <v/>
      </c>
      <c r="L258" s="5" t="str" cm="1">
        <f t="array" ref="L258">IFERROR(_xlfn.IFS(AND(I258="",J258=""),"",COUNTA(I258:J258)&gt;1,"다시 확인해 주십시오.",AND(J258="",A258="2007년 이전 졸업자"),"2007년 이전 졸업자",AND(OR(NOT(J258=""),NOT(I258="")),A258="2008년 이후 졸업자"),"2008년 이후 졸업자"),"다시 확인해 주십시오.")</f>
        <v/>
      </c>
      <c r="M258" s="6" t="str" cm="1">
        <f t="array" ref="M258">IFERROR(_xlfn.IFS(AND(NOT(I258=""),L258=A258),LEFT(K258,1)*H258,AND(NOT(J258=""),L258=A258),LEFT(K258,1)*H258),"")</f>
        <v/>
      </c>
    </row>
    <row r="259" spans="11:13" x14ac:dyDescent="0.3">
      <c r="K259" s="6" t="str" cm="1">
        <f t="array" ref="K259">IFERROR(_xlfn.IFS(AND(I259="",J259=""),"",COUNTA(I259:J259)&gt;1,"석차등급을 다시 한번 확인해 주십시오.",AND(NOT(I259=""),J259=""),I259,AND(A259="2008년 이후 졸업자",J259="A"),"1등급",AND(A259="2008년 이후 졸업자",J259="B"),"3등급",AND(A259="2008년 이후 졸업자",J259="C"),"5등급",AND(A259="2008년 이후 졸업자",J259="D"),"7등급",AND(A259="2008년 이후 졸업자",J259="E"),"9등급"),"다시 확인해 주십시오")</f>
        <v/>
      </c>
      <c r="L259" s="5" t="str" cm="1">
        <f t="array" ref="L259">IFERROR(_xlfn.IFS(AND(I259="",J259=""),"",COUNTA(I259:J259)&gt;1,"다시 확인해 주십시오.",AND(J259="",A259="2007년 이전 졸업자"),"2007년 이전 졸업자",AND(OR(NOT(J259=""),NOT(I259="")),A259="2008년 이후 졸업자"),"2008년 이후 졸업자"),"다시 확인해 주십시오.")</f>
        <v/>
      </c>
      <c r="M259" s="6" t="str" cm="1">
        <f t="array" ref="M259">IFERROR(_xlfn.IFS(AND(NOT(I259=""),L259=A259),LEFT(K259,1)*H259,AND(NOT(J259=""),L259=A259),LEFT(K259,1)*H259),"")</f>
        <v/>
      </c>
    </row>
    <row r="260" spans="11:13" x14ac:dyDescent="0.3">
      <c r="K260" s="6" t="str" cm="1">
        <f t="array" ref="K260">IFERROR(_xlfn.IFS(AND(I260="",J260=""),"",COUNTA(I260:J260)&gt;1,"석차등급을 다시 한번 확인해 주십시오.",AND(NOT(I260=""),J260=""),I260,AND(A260="2008년 이후 졸업자",J260="A"),"1등급",AND(A260="2008년 이후 졸업자",J260="B"),"3등급",AND(A260="2008년 이후 졸업자",J260="C"),"5등급",AND(A260="2008년 이후 졸업자",J260="D"),"7등급",AND(A260="2008년 이후 졸업자",J260="E"),"9등급"),"다시 확인해 주십시오")</f>
        <v/>
      </c>
      <c r="L260" s="5" t="str" cm="1">
        <f t="array" ref="L260">IFERROR(_xlfn.IFS(AND(I260="",J260=""),"",COUNTA(I260:J260)&gt;1,"다시 확인해 주십시오.",AND(J260="",A260="2007년 이전 졸업자"),"2007년 이전 졸업자",AND(OR(NOT(J260=""),NOT(I260="")),A260="2008년 이후 졸업자"),"2008년 이후 졸업자"),"다시 확인해 주십시오.")</f>
        <v/>
      </c>
      <c r="M260" s="6" t="str" cm="1">
        <f t="array" ref="M260">IFERROR(_xlfn.IFS(AND(NOT(I260=""),L260=A260),LEFT(K260,1)*H260,AND(NOT(J260=""),L260=A260),LEFT(K260,1)*H260),"")</f>
        <v/>
      </c>
    </row>
    <row r="261" spans="11:13" x14ac:dyDescent="0.3">
      <c r="K261" s="6" t="str" cm="1">
        <f t="array" ref="K261">IFERROR(_xlfn.IFS(AND(I261="",J261=""),"",COUNTA(I261:J261)&gt;1,"석차등급을 다시 한번 확인해 주십시오.",AND(NOT(I261=""),J261=""),I261,AND(A261="2008년 이후 졸업자",J261="A"),"1등급",AND(A261="2008년 이후 졸업자",J261="B"),"3등급",AND(A261="2008년 이후 졸업자",J261="C"),"5등급",AND(A261="2008년 이후 졸업자",J261="D"),"7등급",AND(A261="2008년 이후 졸업자",J261="E"),"9등급"),"다시 확인해 주십시오")</f>
        <v/>
      </c>
      <c r="L261" s="5" t="str" cm="1">
        <f t="array" ref="L261">IFERROR(_xlfn.IFS(AND(I261="",J261=""),"",COUNTA(I261:J261)&gt;1,"다시 확인해 주십시오.",AND(J261="",A261="2007년 이전 졸업자"),"2007년 이전 졸업자",AND(OR(NOT(J261=""),NOT(I261="")),A261="2008년 이후 졸업자"),"2008년 이후 졸업자"),"다시 확인해 주십시오.")</f>
        <v/>
      </c>
      <c r="M261" s="6" t="str" cm="1">
        <f t="array" ref="M261">IFERROR(_xlfn.IFS(AND(NOT(I261=""),L261=A261),LEFT(K261,1)*H261,AND(NOT(J261=""),L261=A261),LEFT(K261,1)*H261),"")</f>
        <v/>
      </c>
    </row>
    <row r="262" spans="11:13" x14ac:dyDescent="0.3">
      <c r="K262" s="6" t="str" cm="1">
        <f t="array" ref="K262">IFERROR(_xlfn.IFS(AND(I262="",J262=""),"",COUNTA(I262:J262)&gt;1,"석차등급을 다시 한번 확인해 주십시오.",AND(NOT(I262=""),J262=""),I262,AND(A262="2008년 이후 졸업자",J262="A"),"1등급",AND(A262="2008년 이후 졸업자",J262="B"),"3등급",AND(A262="2008년 이후 졸업자",J262="C"),"5등급",AND(A262="2008년 이후 졸업자",J262="D"),"7등급",AND(A262="2008년 이후 졸업자",J262="E"),"9등급"),"다시 확인해 주십시오")</f>
        <v/>
      </c>
      <c r="L262" s="5" t="str" cm="1">
        <f t="array" ref="L262">IFERROR(_xlfn.IFS(AND(I262="",J262=""),"",COUNTA(I262:J262)&gt;1,"다시 확인해 주십시오.",AND(J262="",A262="2007년 이전 졸업자"),"2007년 이전 졸업자",AND(OR(NOT(J262=""),NOT(I262="")),A262="2008년 이후 졸업자"),"2008년 이후 졸업자"),"다시 확인해 주십시오.")</f>
        <v/>
      </c>
      <c r="M262" s="6" t="str" cm="1">
        <f t="array" ref="M262">IFERROR(_xlfn.IFS(AND(NOT(I262=""),L262=A262),LEFT(K262,1)*H262,AND(NOT(J262=""),L262=A262),LEFT(K262,1)*H262),"")</f>
        <v/>
      </c>
    </row>
    <row r="263" spans="11:13" x14ac:dyDescent="0.3">
      <c r="K263" s="6" t="str" cm="1">
        <f t="array" ref="K263">IFERROR(_xlfn.IFS(AND(I263="",J263=""),"",COUNTA(I263:J263)&gt;1,"석차등급을 다시 한번 확인해 주십시오.",AND(NOT(I263=""),J263=""),I263,AND(A263="2008년 이후 졸업자",J263="A"),"1등급",AND(A263="2008년 이후 졸업자",J263="B"),"3등급",AND(A263="2008년 이후 졸업자",J263="C"),"5등급",AND(A263="2008년 이후 졸업자",J263="D"),"7등급",AND(A263="2008년 이후 졸업자",J263="E"),"9등급"),"다시 확인해 주십시오")</f>
        <v/>
      </c>
      <c r="L263" s="5" t="str" cm="1">
        <f t="array" ref="L263">IFERROR(_xlfn.IFS(AND(I263="",J263=""),"",COUNTA(I263:J263)&gt;1,"다시 확인해 주십시오.",AND(J263="",A263="2007년 이전 졸업자"),"2007년 이전 졸업자",AND(OR(NOT(J263=""),NOT(I263="")),A263="2008년 이후 졸업자"),"2008년 이후 졸업자"),"다시 확인해 주십시오.")</f>
        <v/>
      </c>
      <c r="M263" s="6" t="str" cm="1">
        <f t="array" ref="M263">IFERROR(_xlfn.IFS(AND(NOT(I263=""),L263=A263),LEFT(K263,1)*H263,AND(NOT(J263=""),L263=A263),LEFT(K263,1)*H263),"")</f>
        <v/>
      </c>
    </row>
    <row r="264" spans="11:13" x14ac:dyDescent="0.3">
      <c r="K264" s="6" t="str" cm="1">
        <f t="array" ref="K264">IFERROR(_xlfn.IFS(AND(I264="",J264=""),"",COUNTA(I264:J264)&gt;1,"석차등급을 다시 한번 확인해 주십시오.",AND(NOT(I264=""),J264=""),I264,AND(A264="2008년 이후 졸업자",J264="A"),"1등급",AND(A264="2008년 이후 졸업자",J264="B"),"3등급",AND(A264="2008년 이후 졸업자",J264="C"),"5등급",AND(A264="2008년 이후 졸업자",J264="D"),"7등급",AND(A264="2008년 이후 졸업자",J264="E"),"9등급"),"다시 확인해 주십시오")</f>
        <v/>
      </c>
      <c r="L264" s="5" t="str" cm="1">
        <f t="array" ref="L264">IFERROR(_xlfn.IFS(AND(I264="",J264=""),"",COUNTA(I264:J264)&gt;1,"다시 확인해 주십시오.",AND(J264="",A264="2007년 이전 졸업자"),"2007년 이전 졸업자",AND(OR(NOT(J264=""),NOT(I264="")),A264="2008년 이후 졸업자"),"2008년 이후 졸업자"),"다시 확인해 주십시오.")</f>
        <v/>
      </c>
      <c r="M264" s="6" t="str" cm="1">
        <f t="array" ref="M264">IFERROR(_xlfn.IFS(AND(NOT(I264=""),L264=A264),LEFT(K264,1)*H264,AND(NOT(J264=""),L264=A264),LEFT(K264,1)*H264),"")</f>
        <v/>
      </c>
    </row>
    <row r="265" spans="11:13" x14ac:dyDescent="0.3">
      <c r="K265" s="6" t="str" cm="1">
        <f t="array" ref="K265">IFERROR(_xlfn.IFS(AND(I265="",J265=""),"",COUNTA(I265:J265)&gt;1,"석차등급을 다시 한번 확인해 주십시오.",AND(NOT(I265=""),J265=""),I265,AND(A265="2008년 이후 졸업자",J265="A"),"1등급",AND(A265="2008년 이후 졸업자",J265="B"),"3등급",AND(A265="2008년 이후 졸업자",J265="C"),"5등급",AND(A265="2008년 이후 졸업자",J265="D"),"7등급",AND(A265="2008년 이후 졸업자",J265="E"),"9등급"),"다시 확인해 주십시오")</f>
        <v/>
      </c>
      <c r="L265" s="5" t="str" cm="1">
        <f t="array" ref="L265">IFERROR(_xlfn.IFS(AND(I265="",J265=""),"",COUNTA(I265:J265)&gt;1,"다시 확인해 주십시오.",AND(J265="",A265="2007년 이전 졸업자"),"2007년 이전 졸업자",AND(OR(NOT(J265=""),NOT(I265="")),A265="2008년 이후 졸업자"),"2008년 이후 졸업자"),"다시 확인해 주십시오.")</f>
        <v/>
      </c>
      <c r="M265" s="6" t="str" cm="1">
        <f t="array" ref="M265">IFERROR(_xlfn.IFS(AND(NOT(I265=""),L265=A265),LEFT(K265,1)*H265,AND(NOT(J265=""),L265=A265),LEFT(K265,1)*H265),"")</f>
        <v/>
      </c>
    </row>
    <row r="266" spans="11:13" x14ac:dyDescent="0.3">
      <c r="K266" s="6" t="str" cm="1">
        <f t="array" ref="K266">IFERROR(_xlfn.IFS(AND(I266="",J266=""),"",COUNTA(I266:J266)&gt;1,"석차등급을 다시 한번 확인해 주십시오.",AND(NOT(I266=""),J266=""),I266,AND(A266="2008년 이후 졸업자",J266="A"),"1등급",AND(A266="2008년 이후 졸업자",J266="B"),"3등급",AND(A266="2008년 이후 졸업자",J266="C"),"5등급",AND(A266="2008년 이후 졸업자",J266="D"),"7등급",AND(A266="2008년 이후 졸업자",J266="E"),"9등급"),"다시 확인해 주십시오")</f>
        <v/>
      </c>
      <c r="L266" s="5" t="str" cm="1">
        <f t="array" ref="L266">IFERROR(_xlfn.IFS(AND(I266="",J266=""),"",COUNTA(I266:J266)&gt;1,"다시 확인해 주십시오.",AND(J266="",A266="2007년 이전 졸업자"),"2007년 이전 졸업자",AND(OR(NOT(J266=""),NOT(I266="")),A266="2008년 이후 졸업자"),"2008년 이후 졸업자"),"다시 확인해 주십시오.")</f>
        <v/>
      </c>
      <c r="M266" s="6" t="str" cm="1">
        <f t="array" ref="M266">IFERROR(_xlfn.IFS(AND(NOT(I266=""),L266=A266),LEFT(K266,1)*H266,AND(NOT(J266=""),L266=A266),LEFT(K266,1)*H266),"")</f>
        <v/>
      </c>
    </row>
    <row r="267" spans="11:13" x14ac:dyDescent="0.3">
      <c r="K267" s="6" t="str" cm="1">
        <f t="array" ref="K267">IFERROR(_xlfn.IFS(AND(I267="",J267=""),"",COUNTA(I267:J267)&gt;1,"석차등급을 다시 한번 확인해 주십시오.",AND(NOT(I267=""),J267=""),I267,AND(A267="2008년 이후 졸업자",J267="A"),"1등급",AND(A267="2008년 이후 졸업자",J267="B"),"3등급",AND(A267="2008년 이후 졸업자",J267="C"),"5등급",AND(A267="2008년 이후 졸업자",J267="D"),"7등급",AND(A267="2008년 이후 졸업자",J267="E"),"9등급"),"다시 확인해 주십시오")</f>
        <v/>
      </c>
      <c r="L267" s="5" t="str" cm="1">
        <f t="array" ref="L267">IFERROR(_xlfn.IFS(AND(I267="",J267=""),"",COUNTA(I267:J267)&gt;1,"다시 확인해 주십시오.",AND(J267="",A267="2007년 이전 졸업자"),"2007년 이전 졸업자",AND(OR(NOT(J267=""),NOT(I267="")),A267="2008년 이후 졸업자"),"2008년 이후 졸업자"),"다시 확인해 주십시오.")</f>
        <v/>
      </c>
      <c r="M267" s="6" t="str" cm="1">
        <f t="array" ref="M267">IFERROR(_xlfn.IFS(AND(NOT(I267=""),L267=A267),LEFT(K267,1)*H267,AND(NOT(J267=""),L267=A267),LEFT(K267,1)*H267),"")</f>
        <v/>
      </c>
    </row>
    <row r="268" spans="11:13" x14ac:dyDescent="0.3">
      <c r="K268" s="6" t="str" cm="1">
        <f t="array" ref="K268">IFERROR(_xlfn.IFS(AND(I268="",J268=""),"",COUNTA(I268:J268)&gt;1,"석차등급을 다시 한번 확인해 주십시오.",AND(NOT(I268=""),J268=""),I268,AND(A268="2008년 이후 졸업자",J268="A"),"1등급",AND(A268="2008년 이후 졸업자",J268="B"),"3등급",AND(A268="2008년 이후 졸업자",J268="C"),"5등급",AND(A268="2008년 이후 졸업자",J268="D"),"7등급",AND(A268="2008년 이후 졸업자",J268="E"),"9등급"),"다시 확인해 주십시오")</f>
        <v/>
      </c>
      <c r="L268" s="5" t="str" cm="1">
        <f t="array" ref="L268">IFERROR(_xlfn.IFS(AND(I268="",J268=""),"",COUNTA(I268:J268)&gt;1,"다시 확인해 주십시오.",AND(J268="",A268="2007년 이전 졸업자"),"2007년 이전 졸업자",AND(OR(NOT(J268=""),NOT(I268="")),A268="2008년 이후 졸업자"),"2008년 이후 졸업자"),"다시 확인해 주십시오.")</f>
        <v/>
      </c>
      <c r="M268" s="6" t="str" cm="1">
        <f t="array" ref="M268">IFERROR(_xlfn.IFS(AND(NOT(I268=""),L268=A268),LEFT(K268,1)*H268,AND(NOT(J268=""),L268=A268),LEFT(K268,1)*H268),"")</f>
        <v/>
      </c>
    </row>
    <row r="269" spans="11:13" x14ac:dyDescent="0.3">
      <c r="K269" s="6" t="str" cm="1">
        <f t="array" ref="K269">IFERROR(_xlfn.IFS(AND(I269="",J269=""),"",COUNTA(I269:J269)&gt;1,"석차등급을 다시 한번 확인해 주십시오.",AND(NOT(I269=""),J269=""),I269,AND(A269="2008년 이후 졸업자",J269="A"),"1등급",AND(A269="2008년 이후 졸업자",J269="B"),"3등급",AND(A269="2008년 이후 졸업자",J269="C"),"5등급",AND(A269="2008년 이후 졸업자",J269="D"),"7등급",AND(A269="2008년 이후 졸업자",J269="E"),"9등급"),"다시 확인해 주십시오")</f>
        <v/>
      </c>
      <c r="L269" s="5" t="str" cm="1">
        <f t="array" ref="L269">IFERROR(_xlfn.IFS(AND(I269="",J269=""),"",COUNTA(I269:J269)&gt;1,"다시 확인해 주십시오.",AND(J269="",A269="2007년 이전 졸업자"),"2007년 이전 졸업자",AND(OR(NOT(J269=""),NOT(I269="")),A269="2008년 이후 졸업자"),"2008년 이후 졸업자"),"다시 확인해 주십시오.")</f>
        <v/>
      </c>
      <c r="M269" s="6" t="str" cm="1">
        <f t="array" ref="M269">IFERROR(_xlfn.IFS(AND(NOT(I269=""),L269=A269),LEFT(K269,1)*H269,AND(NOT(J269=""),L269=A269),LEFT(K269,1)*H269),"")</f>
        <v/>
      </c>
    </row>
    <row r="270" spans="11:13" x14ac:dyDescent="0.3">
      <c r="K270" s="6" t="str" cm="1">
        <f t="array" ref="K270">IFERROR(_xlfn.IFS(AND(I270="",J270=""),"",COUNTA(I270:J270)&gt;1,"석차등급을 다시 한번 확인해 주십시오.",AND(NOT(I270=""),J270=""),I270,AND(A270="2008년 이후 졸업자",J270="A"),"1등급",AND(A270="2008년 이후 졸업자",J270="B"),"3등급",AND(A270="2008년 이후 졸업자",J270="C"),"5등급",AND(A270="2008년 이후 졸업자",J270="D"),"7등급",AND(A270="2008년 이후 졸업자",J270="E"),"9등급"),"다시 확인해 주십시오")</f>
        <v/>
      </c>
      <c r="L270" s="5" t="str" cm="1">
        <f t="array" ref="L270">IFERROR(_xlfn.IFS(AND(I270="",J270=""),"",COUNTA(I270:J270)&gt;1,"다시 확인해 주십시오.",AND(J270="",A270="2007년 이전 졸업자"),"2007년 이전 졸업자",AND(OR(NOT(J270=""),NOT(I270="")),A270="2008년 이후 졸업자"),"2008년 이후 졸업자"),"다시 확인해 주십시오.")</f>
        <v/>
      </c>
      <c r="M270" s="6" t="str" cm="1">
        <f t="array" ref="M270">IFERROR(_xlfn.IFS(AND(NOT(I270=""),L270=A270),LEFT(K270,1)*H270,AND(NOT(J270=""),L270=A270),LEFT(K270,1)*H270),"")</f>
        <v/>
      </c>
    </row>
    <row r="271" spans="11:13" x14ac:dyDescent="0.3">
      <c r="K271" s="6" t="str" cm="1">
        <f t="array" ref="K271">IFERROR(_xlfn.IFS(AND(I271="",J271=""),"",COUNTA(I271:J271)&gt;1,"석차등급을 다시 한번 확인해 주십시오.",AND(NOT(I271=""),J271=""),I271,AND(A271="2008년 이후 졸업자",J271="A"),"1등급",AND(A271="2008년 이후 졸업자",J271="B"),"3등급",AND(A271="2008년 이후 졸업자",J271="C"),"5등급",AND(A271="2008년 이후 졸업자",J271="D"),"7등급",AND(A271="2008년 이후 졸업자",J271="E"),"9등급"),"다시 확인해 주십시오")</f>
        <v/>
      </c>
      <c r="L271" s="5" t="str" cm="1">
        <f t="array" ref="L271">IFERROR(_xlfn.IFS(AND(I271="",J271=""),"",COUNTA(I271:J271)&gt;1,"다시 확인해 주십시오.",AND(J271="",A271="2007년 이전 졸업자"),"2007년 이전 졸업자",AND(OR(NOT(J271=""),NOT(I271="")),A271="2008년 이후 졸업자"),"2008년 이후 졸업자"),"다시 확인해 주십시오.")</f>
        <v/>
      </c>
      <c r="M271" s="6" t="str" cm="1">
        <f t="array" ref="M271">IFERROR(_xlfn.IFS(AND(NOT(I271=""),L271=A271),LEFT(K271,1)*H271,AND(NOT(J271=""),L271=A271),LEFT(K271,1)*H271),"")</f>
        <v/>
      </c>
    </row>
    <row r="272" spans="11:13" x14ac:dyDescent="0.3">
      <c r="K272" s="6" t="str" cm="1">
        <f t="array" ref="K272">IFERROR(_xlfn.IFS(AND(I272="",J272=""),"",COUNTA(I272:J272)&gt;1,"석차등급을 다시 한번 확인해 주십시오.",AND(NOT(I272=""),J272=""),I272,AND(A272="2008년 이후 졸업자",J272="A"),"1등급",AND(A272="2008년 이후 졸업자",J272="B"),"3등급",AND(A272="2008년 이후 졸업자",J272="C"),"5등급",AND(A272="2008년 이후 졸업자",J272="D"),"7등급",AND(A272="2008년 이후 졸업자",J272="E"),"9등급"),"다시 확인해 주십시오")</f>
        <v/>
      </c>
      <c r="L272" s="5" t="str" cm="1">
        <f t="array" ref="L272">IFERROR(_xlfn.IFS(AND(I272="",J272=""),"",COUNTA(I272:J272)&gt;1,"다시 확인해 주십시오.",AND(J272="",A272="2007년 이전 졸업자"),"2007년 이전 졸업자",AND(OR(NOT(J272=""),NOT(I272="")),A272="2008년 이후 졸업자"),"2008년 이후 졸업자"),"다시 확인해 주십시오.")</f>
        <v/>
      </c>
      <c r="M272" s="6" t="str" cm="1">
        <f t="array" ref="M272">IFERROR(_xlfn.IFS(AND(NOT(I272=""),L272=A272),LEFT(K272,1)*H272,AND(NOT(J272=""),L272=A272),LEFT(K272,1)*H272),"")</f>
        <v/>
      </c>
    </row>
    <row r="273" spans="11:13" x14ac:dyDescent="0.3">
      <c r="K273" s="6" t="str" cm="1">
        <f t="array" ref="K273">IFERROR(_xlfn.IFS(AND(I273="",J273=""),"",COUNTA(I273:J273)&gt;1,"석차등급을 다시 한번 확인해 주십시오.",AND(NOT(I273=""),J273=""),I273,AND(A273="2008년 이후 졸업자",J273="A"),"1등급",AND(A273="2008년 이후 졸업자",J273="B"),"3등급",AND(A273="2008년 이후 졸업자",J273="C"),"5등급",AND(A273="2008년 이후 졸업자",J273="D"),"7등급",AND(A273="2008년 이후 졸업자",J273="E"),"9등급"),"다시 확인해 주십시오")</f>
        <v/>
      </c>
      <c r="L273" s="5" t="str" cm="1">
        <f t="array" ref="L273">IFERROR(_xlfn.IFS(AND(I273="",J273=""),"",COUNTA(I273:J273)&gt;1,"다시 확인해 주십시오.",AND(J273="",A273="2007년 이전 졸업자"),"2007년 이전 졸업자",AND(OR(NOT(J273=""),NOT(I273="")),A273="2008년 이후 졸업자"),"2008년 이후 졸업자"),"다시 확인해 주십시오.")</f>
        <v/>
      </c>
      <c r="M273" s="6" t="str" cm="1">
        <f t="array" ref="M273">IFERROR(_xlfn.IFS(AND(NOT(I273=""),L273=A273),LEFT(K273,1)*H273,AND(NOT(J273=""),L273=A273),LEFT(K273,1)*H273),"")</f>
        <v/>
      </c>
    </row>
    <row r="274" spans="11:13" x14ac:dyDescent="0.3">
      <c r="K274" s="6" t="str" cm="1">
        <f t="array" ref="K274">IFERROR(_xlfn.IFS(AND(I274="",J274=""),"",COUNTA(I274:J274)&gt;1,"석차등급을 다시 한번 확인해 주십시오.",AND(NOT(I274=""),J274=""),I274,AND(A274="2008년 이후 졸업자",J274="A"),"1등급",AND(A274="2008년 이후 졸업자",J274="B"),"3등급",AND(A274="2008년 이후 졸업자",J274="C"),"5등급",AND(A274="2008년 이후 졸업자",J274="D"),"7등급",AND(A274="2008년 이후 졸업자",J274="E"),"9등급"),"다시 확인해 주십시오")</f>
        <v/>
      </c>
      <c r="L274" s="5" t="str" cm="1">
        <f t="array" ref="L274">IFERROR(_xlfn.IFS(AND(I274="",J274=""),"",COUNTA(I274:J274)&gt;1,"다시 확인해 주십시오.",AND(J274="",A274="2007년 이전 졸업자"),"2007년 이전 졸업자",AND(OR(NOT(J274=""),NOT(I274="")),A274="2008년 이후 졸업자"),"2008년 이후 졸업자"),"다시 확인해 주십시오.")</f>
        <v/>
      </c>
      <c r="M274" s="6" t="str" cm="1">
        <f t="array" ref="M274">IFERROR(_xlfn.IFS(AND(NOT(I274=""),L274=A274),LEFT(K274,1)*H274,AND(NOT(J274=""),L274=A274),LEFT(K274,1)*H274),"")</f>
        <v/>
      </c>
    </row>
    <row r="275" spans="11:13" x14ac:dyDescent="0.3">
      <c r="K275" s="6" t="str" cm="1">
        <f t="array" ref="K275">IFERROR(_xlfn.IFS(AND(I275="",J275=""),"",COUNTA(I275:J275)&gt;1,"석차등급을 다시 한번 확인해 주십시오.",AND(NOT(I275=""),J275=""),I275,AND(A275="2008년 이후 졸업자",J275="A"),"1등급",AND(A275="2008년 이후 졸업자",J275="B"),"3등급",AND(A275="2008년 이후 졸업자",J275="C"),"5등급",AND(A275="2008년 이후 졸업자",J275="D"),"7등급",AND(A275="2008년 이후 졸업자",J275="E"),"9등급"),"다시 확인해 주십시오")</f>
        <v/>
      </c>
      <c r="L275" s="5" t="str" cm="1">
        <f t="array" ref="L275">IFERROR(_xlfn.IFS(AND(I275="",J275=""),"",COUNTA(I275:J275)&gt;1,"다시 확인해 주십시오.",AND(J275="",A275="2007년 이전 졸업자"),"2007년 이전 졸업자",AND(OR(NOT(J275=""),NOT(I275="")),A275="2008년 이후 졸업자"),"2008년 이후 졸업자"),"다시 확인해 주십시오.")</f>
        <v/>
      </c>
      <c r="M275" s="6" t="str" cm="1">
        <f t="array" ref="M275">IFERROR(_xlfn.IFS(AND(NOT(I275=""),L275=A275),LEFT(K275,1)*H275,AND(NOT(J275=""),L275=A275),LEFT(K275,1)*H275),"")</f>
        <v/>
      </c>
    </row>
    <row r="276" spans="11:13" x14ac:dyDescent="0.3">
      <c r="K276" s="6" t="str" cm="1">
        <f t="array" ref="K276">IFERROR(_xlfn.IFS(AND(I276="",J276=""),"",COUNTA(I276:J276)&gt;1,"석차등급을 다시 한번 확인해 주십시오.",AND(NOT(I276=""),J276=""),I276,AND(A276="2008년 이후 졸업자",J276="A"),"1등급",AND(A276="2008년 이후 졸업자",J276="B"),"3등급",AND(A276="2008년 이후 졸업자",J276="C"),"5등급",AND(A276="2008년 이후 졸업자",J276="D"),"7등급",AND(A276="2008년 이후 졸업자",J276="E"),"9등급"),"다시 확인해 주십시오")</f>
        <v/>
      </c>
      <c r="L276" s="5" t="str" cm="1">
        <f t="array" ref="L276">IFERROR(_xlfn.IFS(AND(I276="",J276=""),"",COUNTA(I276:J276)&gt;1,"다시 확인해 주십시오.",AND(J276="",A276="2007년 이전 졸업자"),"2007년 이전 졸업자",AND(OR(NOT(J276=""),NOT(I276="")),A276="2008년 이후 졸업자"),"2008년 이후 졸업자"),"다시 확인해 주십시오.")</f>
        <v/>
      </c>
      <c r="M276" s="6" t="str" cm="1">
        <f t="array" ref="M276">IFERROR(_xlfn.IFS(AND(NOT(I276=""),L276=A276),LEFT(K276,1)*H276,AND(NOT(J276=""),L276=A276),LEFT(K276,1)*H276),"")</f>
        <v/>
      </c>
    </row>
    <row r="277" spans="11:13" x14ac:dyDescent="0.3">
      <c r="K277" s="6" t="str" cm="1">
        <f t="array" ref="K277">IFERROR(_xlfn.IFS(AND(I277="",J277=""),"",COUNTA(I277:J277)&gt;1,"석차등급을 다시 한번 확인해 주십시오.",AND(NOT(I277=""),J277=""),I277,AND(A277="2008년 이후 졸업자",J277="A"),"1등급",AND(A277="2008년 이후 졸업자",J277="B"),"3등급",AND(A277="2008년 이후 졸업자",J277="C"),"5등급",AND(A277="2008년 이후 졸업자",J277="D"),"7등급",AND(A277="2008년 이후 졸업자",J277="E"),"9등급"),"다시 확인해 주십시오")</f>
        <v/>
      </c>
      <c r="L277" s="5" t="str" cm="1">
        <f t="array" ref="L277">IFERROR(_xlfn.IFS(AND(I277="",J277=""),"",COUNTA(I277:J277)&gt;1,"다시 확인해 주십시오.",AND(J277="",A277="2007년 이전 졸업자"),"2007년 이전 졸업자",AND(OR(NOT(J277=""),NOT(I277="")),A277="2008년 이후 졸업자"),"2008년 이후 졸업자"),"다시 확인해 주십시오.")</f>
        <v/>
      </c>
      <c r="M277" s="6" t="str" cm="1">
        <f t="array" ref="M277">IFERROR(_xlfn.IFS(AND(NOT(I277=""),L277=A277),LEFT(K277,1)*H277,AND(NOT(J277=""),L277=A277),LEFT(K277,1)*H277),"")</f>
        <v/>
      </c>
    </row>
    <row r="278" spans="11:13" x14ac:dyDescent="0.3">
      <c r="K278" s="6" t="str" cm="1">
        <f t="array" ref="K278">IFERROR(_xlfn.IFS(AND(I278="",J278=""),"",COUNTA(I278:J278)&gt;1,"석차등급을 다시 한번 확인해 주십시오.",AND(NOT(I278=""),J278=""),I278,AND(A278="2008년 이후 졸업자",J278="A"),"1등급",AND(A278="2008년 이후 졸업자",J278="B"),"3등급",AND(A278="2008년 이후 졸업자",J278="C"),"5등급",AND(A278="2008년 이후 졸업자",J278="D"),"7등급",AND(A278="2008년 이후 졸업자",J278="E"),"9등급"),"다시 확인해 주십시오")</f>
        <v/>
      </c>
      <c r="L278" s="5" t="str" cm="1">
        <f t="array" ref="L278">IFERROR(_xlfn.IFS(AND(I278="",J278=""),"",COUNTA(I278:J278)&gt;1,"다시 확인해 주십시오.",AND(J278="",A278="2007년 이전 졸업자"),"2007년 이전 졸업자",AND(OR(NOT(J278=""),NOT(I278="")),A278="2008년 이후 졸업자"),"2008년 이후 졸업자"),"다시 확인해 주십시오.")</f>
        <v/>
      </c>
      <c r="M278" s="6" t="str" cm="1">
        <f t="array" ref="M278">IFERROR(_xlfn.IFS(AND(NOT(I278=""),L278=A278),LEFT(K278,1)*H278,AND(NOT(J278=""),L278=A278),LEFT(K278,1)*H278),"")</f>
        <v/>
      </c>
    </row>
    <row r="279" spans="11:13" x14ac:dyDescent="0.3">
      <c r="K279" s="6" t="str" cm="1">
        <f t="array" ref="K279">IFERROR(_xlfn.IFS(AND(I279="",J279=""),"",COUNTA(I279:J279)&gt;1,"석차등급을 다시 한번 확인해 주십시오.",AND(NOT(I279=""),J279=""),I279,AND(A279="2008년 이후 졸업자",J279="A"),"1등급",AND(A279="2008년 이후 졸업자",J279="B"),"3등급",AND(A279="2008년 이후 졸업자",J279="C"),"5등급",AND(A279="2008년 이후 졸업자",J279="D"),"7등급",AND(A279="2008년 이후 졸업자",J279="E"),"9등급"),"다시 확인해 주십시오")</f>
        <v/>
      </c>
      <c r="L279" s="5" t="str" cm="1">
        <f t="array" ref="L279">IFERROR(_xlfn.IFS(AND(I279="",J279=""),"",COUNTA(I279:J279)&gt;1,"다시 확인해 주십시오.",AND(J279="",A279="2007년 이전 졸업자"),"2007년 이전 졸업자",AND(OR(NOT(J279=""),NOT(I279="")),A279="2008년 이후 졸업자"),"2008년 이후 졸업자"),"다시 확인해 주십시오.")</f>
        <v/>
      </c>
      <c r="M279" s="6" t="str" cm="1">
        <f t="array" ref="M279">IFERROR(_xlfn.IFS(AND(NOT(I279=""),L279=A279),LEFT(K279,1)*H279,AND(NOT(J279=""),L279=A279),LEFT(K279,1)*H279),"")</f>
        <v/>
      </c>
    </row>
    <row r="280" spans="11:13" x14ac:dyDescent="0.3">
      <c r="K280" s="6" t="str" cm="1">
        <f t="array" ref="K280">IFERROR(_xlfn.IFS(AND(I280="",J280=""),"",COUNTA(I280:J280)&gt;1,"석차등급을 다시 한번 확인해 주십시오.",AND(NOT(I280=""),J280=""),I280,AND(A280="2008년 이후 졸업자",J280="A"),"1등급",AND(A280="2008년 이후 졸업자",J280="B"),"3등급",AND(A280="2008년 이후 졸업자",J280="C"),"5등급",AND(A280="2008년 이후 졸업자",J280="D"),"7등급",AND(A280="2008년 이후 졸업자",J280="E"),"9등급"),"다시 확인해 주십시오")</f>
        <v/>
      </c>
      <c r="L280" s="5" t="str" cm="1">
        <f t="array" ref="L280">IFERROR(_xlfn.IFS(AND(I280="",J280=""),"",COUNTA(I280:J280)&gt;1,"다시 확인해 주십시오.",AND(J280="",A280="2007년 이전 졸업자"),"2007년 이전 졸업자",AND(OR(NOT(J280=""),NOT(I280="")),A280="2008년 이후 졸업자"),"2008년 이후 졸업자"),"다시 확인해 주십시오.")</f>
        <v/>
      </c>
      <c r="M280" s="6" t="str" cm="1">
        <f t="array" ref="M280">IFERROR(_xlfn.IFS(AND(NOT(I280=""),L280=A280),LEFT(K280,1)*H280,AND(NOT(J280=""),L280=A280),LEFT(K280,1)*H280),"")</f>
        <v/>
      </c>
    </row>
    <row r="281" spans="11:13" x14ac:dyDescent="0.3">
      <c r="K281" s="6" t="str" cm="1">
        <f t="array" ref="K281">IFERROR(_xlfn.IFS(AND(I281="",J281=""),"",COUNTA(I281:J281)&gt;1,"석차등급을 다시 한번 확인해 주십시오.",AND(NOT(I281=""),J281=""),I281,AND(A281="2008년 이후 졸업자",J281="A"),"1등급",AND(A281="2008년 이후 졸업자",J281="B"),"3등급",AND(A281="2008년 이후 졸업자",J281="C"),"5등급",AND(A281="2008년 이후 졸업자",J281="D"),"7등급",AND(A281="2008년 이후 졸업자",J281="E"),"9등급"),"다시 확인해 주십시오")</f>
        <v/>
      </c>
      <c r="L281" s="5" t="str" cm="1">
        <f t="array" ref="L281">IFERROR(_xlfn.IFS(AND(I281="",J281=""),"",COUNTA(I281:J281)&gt;1,"다시 확인해 주십시오.",AND(J281="",A281="2007년 이전 졸업자"),"2007년 이전 졸업자",AND(OR(NOT(J281=""),NOT(I281="")),A281="2008년 이후 졸업자"),"2008년 이후 졸업자"),"다시 확인해 주십시오.")</f>
        <v/>
      </c>
      <c r="M281" s="6" t="str" cm="1">
        <f t="array" ref="M281">IFERROR(_xlfn.IFS(AND(NOT(I281=""),L281=A281),LEFT(K281,1)*H281,AND(NOT(J281=""),L281=A281),LEFT(K281,1)*H281),"")</f>
        <v/>
      </c>
    </row>
    <row r="282" spans="11:13" x14ac:dyDescent="0.3">
      <c r="K282" s="6" t="str" cm="1">
        <f t="array" ref="K282">IFERROR(_xlfn.IFS(AND(I282="",J282=""),"",COUNTA(I282:J282)&gt;1,"석차등급을 다시 한번 확인해 주십시오.",AND(NOT(I282=""),J282=""),I282,AND(A282="2008년 이후 졸업자",J282="A"),"1등급",AND(A282="2008년 이후 졸업자",J282="B"),"3등급",AND(A282="2008년 이후 졸업자",J282="C"),"5등급",AND(A282="2008년 이후 졸업자",J282="D"),"7등급",AND(A282="2008년 이후 졸업자",J282="E"),"9등급"),"다시 확인해 주십시오")</f>
        <v/>
      </c>
      <c r="L282" s="5" t="str" cm="1">
        <f t="array" ref="L282">IFERROR(_xlfn.IFS(AND(I282="",J282=""),"",COUNTA(I282:J282)&gt;1,"다시 확인해 주십시오.",AND(J282="",A282="2007년 이전 졸업자"),"2007년 이전 졸업자",AND(OR(NOT(J282=""),NOT(I282="")),A282="2008년 이후 졸업자"),"2008년 이후 졸업자"),"다시 확인해 주십시오.")</f>
        <v/>
      </c>
      <c r="M282" s="6" t="str" cm="1">
        <f t="array" ref="M282">IFERROR(_xlfn.IFS(AND(NOT(I282=""),L282=A282),LEFT(K282,1)*H282,AND(NOT(J282=""),L282=A282),LEFT(K282,1)*H282),"")</f>
        <v/>
      </c>
    </row>
    <row r="283" spans="11:13" x14ac:dyDescent="0.3">
      <c r="K283" s="6" t="str" cm="1">
        <f t="array" ref="K283">IFERROR(_xlfn.IFS(AND(I283="",J283=""),"",COUNTA(I283:J283)&gt;1,"석차등급을 다시 한번 확인해 주십시오.",AND(NOT(I283=""),J283=""),I283,AND(A283="2008년 이후 졸업자",J283="A"),"1등급",AND(A283="2008년 이후 졸업자",J283="B"),"3등급",AND(A283="2008년 이후 졸업자",J283="C"),"5등급",AND(A283="2008년 이후 졸업자",J283="D"),"7등급",AND(A283="2008년 이후 졸업자",J283="E"),"9등급"),"다시 확인해 주십시오")</f>
        <v/>
      </c>
      <c r="L283" s="5" t="str" cm="1">
        <f t="array" ref="L283">IFERROR(_xlfn.IFS(AND(I283="",J283=""),"",COUNTA(I283:J283)&gt;1,"다시 확인해 주십시오.",AND(J283="",A283="2007년 이전 졸업자"),"2007년 이전 졸업자",AND(OR(NOT(J283=""),NOT(I283="")),A283="2008년 이후 졸업자"),"2008년 이후 졸업자"),"다시 확인해 주십시오.")</f>
        <v/>
      </c>
      <c r="M283" s="6" t="str" cm="1">
        <f t="array" ref="M283">IFERROR(_xlfn.IFS(AND(NOT(I283=""),L283=A283),LEFT(K283,1)*H283,AND(NOT(J283=""),L283=A283),LEFT(K283,1)*H283),"")</f>
        <v/>
      </c>
    </row>
    <row r="284" spans="11:13" x14ac:dyDescent="0.3">
      <c r="K284" s="6" t="str" cm="1">
        <f t="array" ref="K284">IFERROR(_xlfn.IFS(AND(I284="",J284=""),"",COUNTA(I284:J284)&gt;1,"석차등급을 다시 한번 확인해 주십시오.",AND(NOT(I284=""),J284=""),I284,AND(A284="2008년 이후 졸업자",J284="A"),"1등급",AND(A284="2008년 이후 졸업자",J284="B"),"3등급",AND(A284="2008년 이후 졸업자",J284="C"),"5등급",AND(A284="2008년 이후 졸업자",J284="D"),"7등급",AND(A284="2008년 이후 졸업자",J284="E"),"9등급"),"다시 확인해 주십시오")</f>
        <v/>
      </c>
      <c r="L284" s="5" t="str" cm="1">
        <f t="array" ref="L284">IFERROR(_xlfn.IFS(AND(I284="",J284=""),"",COUNTA(I284:J284)&gt;1,"다시 확인해 주십시오.",AND(J284="",A284="2007년 이전 졸업자"),"2007년 이전 졸업자",AND(OR(NOT(J284=""),NOT(I284="")),A284="2008년 이후 졸업자"),"2008년 이후 졸업자"),"다시 확인해 주십시오.")</f>
        <v/>
      </c>
      <c r="M284" s="6" t="str" cm="1">
        <f t="array" ref="M284">IFERROR(_xlfn.IFS(AND(NOT(I284=""),L284=A284),LEFT(K284,1)*H284,AND(NOT(J284=""),L284=A284),LEFT(K284,1)*H284),"")</f>
        <v/>
      </c>
    </row>
    <row r="285" spans="11:13" x14ac:dyDescent="0.3">
      <c r="K285" s="6" t="str" cm="1">
        <f t="array" ref="K285">IFERROR(_xlfn.IFS(AND(I285="",J285=""),"",COUNTA(I285:J285)&gt;1,"석차등급을 다시 한번 확인해 주십시오.",AND(NOT(I285=""),J285=""),I285,AND(A285="2008년 이후 졸업자",J285="A"),"1등급",AND(A285="2008년 이후 졸업자",J285="B"),"3등급",AND(A285="2008년 이후 졸업자",J285="C"),"5등급",AND(A285="2008년 이후 졸업자",J285="D"),"7등급",AND(A285="2008년 이후 졸업자",J285="E"),"9등급"),"다시 확인해 주십시오")</f>
        <v/>
      </c>
      <c r="L285" s="5" t="str" cm="1">
        <f t="array" ref="L285">IFERROR(_xlfn.IFS(AND(I285="",J285=""),"",COUNTA(I285:J285)&gt;1,"다시 확인해 주십시오.",AND(J285="",A285="2007년 이전 졸업자"),"2007년 이전 졸업자",AND(OR(NOT(J285=""),NOT(I285="")),A285="2008년 이후 졸업자"),"2008년 이후 졸업자"),"다시 확인해 주십시오.")</f>
        <v/>
      </c>
      <c r="M285" s="6" t="str" cm="1">
        <f t="array" ref="M285">IFERROR(_xlfn.IFS(AND(NOT(I285=""),L285=A285),LEFT(K285,1)*H285,AND(NOT(J285=""),L285=A285),LEFT(K285,1)*H285),"")</f>
        <v/>
      </c>
    </row>
    <row r="286" spans="11:13" x14ac:dyDescent="0.3">
      <c r="K286" s="6" t="str" cm="1">
        <f t="array" ref="K286">IFERROR(_xlfn.IFS(AND(I286="",J286=""),"",COUNTA(I286:J286)&gt;1,"석차등급을 다시 한번 확인해 주십시오.",AND(NOT(I286=""),J286=""),I286,AND(A286="2008년 이후 졸업자",J286="A"),"1등급",AND(A286="2008년 이후 졸업자",J286="B"),"3등급",AND(A286="2008년 이후 졸업자",J286="C"),"5등급",AND(A286="2008년 이후 졸업자",J286="D"),"7등급",AND(A286="2008년 이후 졸업자",J286="E"),"9등급"),"다시 확인해 주십시오")</f>
        <v/>
      </c>
      <c r="L286" s="5" t="str" cm="1">
        <f t="array" ref="L286">IFERROR(_xlfn.IFS(AND(I286="",J286=""),"",COUNTA(I286:J286)&gt;1,"다시 확인해 주십시오.",AND(J286="",A286="2007년 이전 졸업자"),"2007년 이전 졸업자",AND(OR(NOT(J286=""),NOT(I286="")),A286="2008년 이후 졸업자"),"2008년 이후 졸업자"),"다시 확인해 주십시오.")</f>
        <v/>
      </c>
      <c r="M286" s="6" t="str" cm="1">
        <f t="array" ref="M286">IFERROR(_xlfn.IFS(AND(NOT(I286=""),L286=A286),LEFT(K286,1)*H286,AND(NOT(J286=""),L286=A286),LEFT(K286,1)*H286),"")</f>
        <v/>
      </c>
    </row>
    <row r="287" spans="11:13" x14ac:dyDescent="0.3">
      <c r="K287" s="6" t="str" cm="1">
        <f t="array" ref="K287">IFERROR(_xlfn.IFS(AND(I287="",J287=""),"",COUNTA(I287:J287)&gt;1,"석차등급을 다시 한번 확인해 주십시오.",AND(NOT(I287=""),J287=""),I287,AND(A287="2008년 이후 졸업자",J287="A"),"1등급",AND(A287="2008년 이후 졸업자",J287="B"),"3등급",AND(A287="2008년 이후 졸업자",J287="C"),"5등급",AND(A287="2008년 이후 졸업자",J287="D"),"7등급",AND(A287="2008년 이후 졸업자",J287="E"),"9등급"),"다시 확인해 주십시오")</f>
        <v/>
      </c>
      <c r="L287" s="5" t="str" cm="1">
        <f t="array" ref="L287">IFERROR(_xlfn.IFS(AND(I287="",J287=""),"",COUNTA(I287:J287)&gt;1,"다시 확인해 주십시오.",AND(J287="",A287="2007년 이전 졸업자"),"2007년 이전 졸업자",AND(OR(NOT(J287=""),NOT(I287="")),A287="2008년 이후 졸업자"),"2008년 이후 졸업자"),"다시 확인해 주십시오.")</f>
        <v/>
      </c>
      <c r="M287" s="6" t="str" cm="1">
        <f t="array" ref="M287">IFERROR(_xlfn.IFS(AND(NOT(I287=""),L287=A287),LEFT(K287,1)*H287,AND(NOT(J287=""),L287=A287),LEFT(K287,1)*H287),"")</f>
        <v/>
      </c>
    </row>
    <row r="288" spans="11:13" x14ac:dyDescent="0.3">
      <c r="K288" s="6" t="str" cm="1">
        <f t="array" ref="K288">IFERROR(_xlfn.IFS(AND(I288="",J288=""),"",COUNTA(I288:J288)&gt;1,"석차등급을 다시 한번 확인해 주십시오.",AND(NOT(I288=""),J288=""),I288,AND(A288="2008년 이후 졸업자",J288="A"),"1등급",AND(A288="2008년 이후 졸업자",J288="B"),"3등급",AND(A288="2008년 이후 졸업자",J288="C"),"5등급",AND(A288="2008년 이후 졸업자",J288="D"),"7등급",AND(A288="2008년 이후 졸업자",J288="E"),"9등급"),"다시 확인해 주십시오")</f>
        <v/>
      </c>
      <c r="L288" s="5" t="str" cm="1">
        <f t="array" ref="L288">IFERROR(_xlfn.IFS(AND(I288="",J288=""),"",COUNTA(I288:J288)&gt;1,"다시 확인해 주십시오.",AND(J288="",A288="2007년 이전 졸업자"),"2007년 이전 졸업자",AND(OR(NOT(J288=""),NOT(I288="")),A288="2008년 이후 졸업자"),"2008년 이후 졸업자"),"다시 확인해 주십시오.")</f>
        <v/>
      </c>
      <c r="M288" s="6" t="str" cm="1">
        <f t="array" ref="M288">IFERROR(_xlfn.IFS(AND(NOT(I288=""),L288=A288),LEFT(K288,1)*H288,AND(NOT(J288=""),L288=A288),LEFT(K288,1)*H288),"")</f>
        <v/>
      </c>
    </row>
    <row r="289" spans="11:13" x14ac:dyDescent="0.3">
      <c r="K289" s="6" t="str" cm="1">
        <f t="array" ref="K289">IFERROR(_xlfn.IFS(AND(I289="",J289=""),"",COUNTA(I289:J289)&gt;1,"석차등급을 다시 한번 확인해 주십시오.",AND(NOT(I289=""),J289=""),I289,AND(A289="2008년 이후 졸업자",J289="A"),"1등급",AND(A289="2008년 이후 졸업자",J289="B"),"3등급",AND(A289="2008년 이후 졸업자",J289="C"),"5등급",AND(A289="2008년 이후 졸업자",J289="D"),"7등급",AND(A289="2008년 이후 졸업자",J289="E"),"9등급"),"다시 확인해 주십시오")</f>
        <v/>
      </c>
      <c r="L289" s="5" t="str" cm="1">
        <f t="array" ref="L289">IFERROR(_xlfn.IFS(AND(I289="",J289=""),"",COUNTA(I289:J289)&gt;1,"다시 확인해 주십시오.",AND(J289="",A289="2007년 이전 졸업자"),"2007년 이전 졸업자",AND(OR(NOT(J289=""),NOT(I289="")),A289="2008년 이후 졸업자"),"2008년 이후 졸업자"),"다시 확인해 주십시오.")</f>
        <v/>
      </c>
      <c r="M289" s="6" t="str" cm="1">
        <f t="array" ref="M289">IFERROR(_xlfn.IFS(AND(NOT(I289=""),L289=A289),LEFT(K289,1)*H289,AND(NOT(J289=""),L289=A289),LEFT(K289,1)*H289),"")</f>
        <v/>
      </c>
    </row>
    <row r="290" spans="11:13" x14ac:dyDescent="0.3">
      <c r="K290" s="6" t="str" cm="1">
        <f t="array" ref="K290">IFERROR(_xlfn.IFS(AND(I290="",J290=""),"",COUNTA(I290:J290)&gt;1,"석차등급을 다시 한번 확인해 주십시오.",AND(NOT(I290=""),J290=""),I290,AND(A290="2008년 이후 졸업자",J290="A"),"1등급",AND(A290="2008년 이후 졸업자",J290="B"),"3등급",AND(A290="2008년 이후 졸업자",J290="C"),"5등급",AND(A290="2008년 이후 졸업자",J290="D"),"7등급",AND(A290="2008년 이후 졸업자",J290="E"),"9등급"),"다시 확인해 주십시오")</f>
        <v/>
      </c>
      <c r="L290" s="5" t="str" cm="1">
        <f t="array" ref="L290">IFERROR(_xlfn.IFS(AND(I290="",J290=""),"",COUNTA(I290:J290)&gt;1,"다시 확인해 주십시오.",AND(J290="",A290="2007년 이전 졸업자"),"2007년 이전 졸업자",AND(OR(NOT(J290=""),NOT(I290="")),A290="2008년 이후 졸업자"),"2008년 이후 졸업자"),"다시 확인해 주십시오.")</f>
        <v/>
      </c>
      <c r="M290" s="6" t="str" cm="1">
        <f t="array" ref="M290">IFERROR(_xlfn.IFS(AND(NOT(I290=""),L290=A290),LEFT(K290,1)*H290,AND(NOT(J290=""),L290=A290),LEFT(K290,1)*H290),"")</f>
        <v/>
      </c>
    </row>
    <row r="291" spans="11:13" x14ac:dyDescent="0.3">
      <c r="K291" s="6" t="str" cm="1">
        <f t="array" ref="K291">IFERROR(_xlfn.IFS(AND(I291="",J291=""),"",COUNTA(I291:J291)&gt;1,"석차등급을 다시 한번 확인해 주십시오.",AND(NOT(I291=""),J291=""),I291,AND(A291="2008년 이후 졸업자",J291="A"),"1등급",AND(A291="2008년 이후 졸업자",J291="B"),"3등급",AND(A291="2008년 이후 졸업자",J291="C"),"5등급",AND(A291="2008년 이후 졸업자",J291="D"),"7등급",AND(A291="2008년 이후 졸업자",J291="E"),"9등급"),"다시 확인해 주십시오")</f>
        <v/>
      </c>
      <c r="L291" s="5" t="str" cm="1">
        <f t="array" ref="L291">IFERROR(_xlfn.IFS(AND(I291="",J291=""),"",COUNTA(I291:J291)&gt;1,"다시 확인해 주십시오.",AND(J291="",A291="2007년 이전 졸업자"),"2007년 이전 졸업자",AND(OR(NOT(J291=""),NOT(I291="")),A291="2008년 이후 졸업자"),"2008년 이후 졸업자"),"다시 확인해 주십시오.")</f>
        <v/>
      </c>
      <c r="M291" s="6" t="str" cm="1">
        <f t="array" ref="M291">IFERROR(_xlfn.IFS(AND(NOT(I291=""),L291=A291),LEFT(K291,1)*H291,AND(NOT(J291=""),L291=A291),LEFT(K291,1)*H291),"")</f>
        <v/>
      </c>
    </row>
    <row r="292" spans="11:13" x14ac:dyDescent="0.3">
      <c r="K292" s="6" t="str" cm="1">
        <f t="array" ref="K292">IFERROR(_xlfn.IFS(AND(I292="",J292=""),"",COUNTA(I292:J292)&gt;1,"석차등급을 다시 한번 확인해 주십시오.",AND(NOT(I292=""),J292=""),I292,AND(A292="2008년 이후 졸업자",J292="A"),"1등급",AND(A292="2008년 이후 졸업자",J292="B"),"3등급",AND(A292="2008년 이후 졸업자",J292="C"),"5등급",AND(A292="2008년 이후 졸업자",J292="D"),"7등급",AND(A292="2008년 이후 졸업자",J292="E"),"9등급"),"다시 확인해 주십시오")</f>
        <v/>
      </c>
      <c r="L292" s="5" t="str" cm="1">
        <f t="array" ref="L292">IFERROR(_xlfn.IFS(AND(I292="",J292=""),"",COUNTA(I292:J292)&gt;1,"다시 확인해 주십시오.",AND(J292="",A292="2007년 이전 졸업자"),"2007년 이전 졸업자",AND(OR(NOT(J292=""),NOT(I292="")),A292="2008년 이후 졸업자"),"2008년 이후 졸업자"),"다시 확인해 주십시오.")</f>
        <v/>
      </c>
      <c r="M292" s="6" t="str" cm="1">
        <f t="array" ref="M292">IFERROR(_xlfn.IFS(AND(NOT(I292=""),L292=A292),LEFT(K292,1)*H292,AND(NOT(J292=""),L292=A292),LEFT(K292,1)*H292),"")</f>
        <v/>
      </c>
    </row>
    <row r="293" spans="11:13" x14ac:dyDescent="0.3">
      <c r="K293" s="6" t="str" cm="1">
        <f t="array" ref="K293">IFERROR(_xlfn.IFS(AND(I293="",J293=""),"",COUNTA(I293:J293)&gt;1,"석차등급을 다시 한번 확인해 주십시오.",AND(NOT(I293=""),J293=""),I293,AND(A293="2008년 이후 졸업자",J293="A"),"1등급",AND(A293="2008년 이후 졸업자",J293="B"),"3등급",AND(A293="2008년 이후 졸업자",J293="C"),"5등급",AND(A293="2008년 이후 졸업자",J293="D"),"7등급",AND(A293="2008년 이후 졸업자",J293="E"),"9등급"),"다시 확인해 주십시오")</f>
        <v/>
      </c>
      <c r="L293" s="5" t="str" cm="1">
        <f t="array" ref="L293">IFERROR(_xlfn.IFS(AND(I293="",J293=""),"",COUNTA(I293:J293)&gt;1,"다시 확인해 주십시오.",AND(J293="",A293="2007년 이전 졸업자"),"2007년 이전 졸업자",AND(OR(NOT(J293=""),NOT(I293="")),A293="2008년 이후 졸업자"),"2008년 이후 졸업자"),"다시 확인해 주십시오.")</f>
        <v/>
      </c>
      <c r="M293" s="6" t="str" cm="1">
        <f t="array" ref="M293">IFERROR(_xlfn.IFS(AND(NOT(I293=""),L293=A293),LEFT(K293,1)*H293,AND(NOT(J293=""),L293=A293),LEFT(K293,1)*H293),"")</f>
        <v/>
      </c>
    </row>
    <row r="294" spans="11:13" x14ac:dyDescent="0.3">
      <c r="K294" s="6" t="str" cm="1">
        <f t="array" ref="K294">IFERROR(_xlfn.IFS(AND(I294="",J294=""),"",COUNTA(I294:J294)&gt;1,"석차등급을 다시 한번 확인해 주십시오.",AND(NOT(I294=""),J294=""),I294,AND(A294="2008년 이후 졸업자",J294="A"),"1등급",AND(A294="2008년 이후 졸업자",J294="B"),"3등급",AND(A294="2008년 이후 졸업자",J294="C"),"5등급",AND(A294="2008년 이후 졸업자",J294="D"),"7등급",AND(A294="2008년 이후 졸업자",J294="E"),"9등급"),"다시 확인해 주십시오")</f>
        <v/>
      </c>
      <c r="L294" s="5" t="str" cm="1">
        <f t="array" ref="L294">IFERROR(_xlfn.IFS(AND(I294="",J294=""),"",COUNTA(I294:J294)&gt;1,"다시 확인해 주십시오.",AND(J294="",A294="2007년 이전 졸업자"),"2007년 이전 졸업자",AND(OR(NOT(J294=""),NOT(I294="")),A294="2008년 이후 졸업자"),"2008년 이후 졸업자"),"다시 확인해 주십시오.")</f>
        <v/>
      </c>
      <c r="M294" s="6" t="str" cm="1">
        <f t="array" ref="M294">IFERROR(_xlfn.IFS(AND(NOT(I294=""),L294=A294),LEFT(K294,1)*H294,AND(NOT(J294=""),L294=A294),LEFT(K294,1)*H294),"")</f>
        <v/>
      </c>
    </row>
    <row r="295" spans="11:13" x14ac:dyDescent="0.3">
      <c r="K295" s="6" t="str" cm="1">
        <f t="array" ref="K295">IFERROR(_xlfn.IFS(AND(I295="",J295=""),"",COUNTA(I295:J295)&gt;1,"석차등급을 다시 한번 확인해 주십시오.",AND(NOT(I295=""),J295=""),I295,AND(A295="2008년 이후 졸업자",J295="A"),"1등급",AND(A295="2008년 이후 졸업자",J295="B"),"3등급",AND(A295="2008년 이후 졸업자",J295="C"),"5등급",AND(A295="2008년 이후 졸업자",J295="D"),"7등급",AND(A295="2008년 이후 졸업자",J295="E"),"9등급"),"다시 확인해 주십시오")</f>
        <v/>
      </c>
      <c r="L295" s="5" t="str" cm="1">
        <f t="array" ref="L295">IFERROR(_xlfn.IFS(AND(I295="",J295=""),"",COUNTA(I295:J295)&gt;1,"다시 확인해 주십시오.",AND(J295="",A295="2007년 이전 졸업자"),"2007년 이전 졸업자",AND(OR(NOT(J295=""),NOT(I295="")),A295="2008년 이후 졸업자"),"2008년 이후 졸업자"),"다시 확인해 주십시오.")</f>
        <v/>
      </c>
      <c r="M295" s="6" t="str" cm="1">
        <f t="array" ref="M295">IFERROR(_xlfn.IFS(AND(NOT(I295=""),L295=A295),LEFT(K295,1)*H295,AND(NOT(J295=""),L295=A295),LEFT(K295,1)*H295),"")</f>
        <v/>
      </c>
    </row>
    <row r="296" spans="11:13" x14ac:dyDescent="0.3">
      <c r="K296" s="6" t="str" cm="1">
        <f t="array" ref="K296">IFERROR(_xlfn.IFS(AND(I296="",J296=""),"",COUNTA(I296:J296)&gt;1,"석차등급을 다시 한번 확인해 주십시오.",AND(NOT(I296=""),J296=""),I296,AND(A296="2008년 이후 졸업자",J296="A"),"1등급",AND(A296="2008년 이후 졸업자",J296="B"),"3등급",AND(A296="2008년 이후 졸업자",J296="C"),"5등급",AND(A296="2008년 이후 졸업자",J296="D"),"7등급",AND(A296="2008년 이후 졸업자",J296="E"),"9등급"),"다시 확인해 주십시오")</f>
        <v/>
      </c>
      <c r="L296" s="5" t="str" cm="1">
        <f t="array" ref="L296">IFERROR(_xlfn.IFS(AND(I296="",J296=""),"",COUNTA(I296:J296)&gt;1,"다시 확인해 주십시오.",AND(J296="",A296="2007년 이전 졸업자"),"2007년 이전 졸업자",AND(OR(NOT(J296=""),NOT(I296="")),A296="2008년 이후 졸업자"),"2008년 이후 졸업자"),"다시 확인해 주십시오.")</f>
        <v/>
      </c>
      <c r="M296" s="6" t="str" cm="1">
        <f t="array" ref="M296">IFERROR(_xlfn.IFS(AND(NOT(I296=""),L296=A296),LEFT(K296,1)*H296,AND(NOT(J296=""),L296=A296),LEFT(K296,1)*H296),"")</f>
        <v/>
      </c>
    </row>
    <row r="297" spans="11:13" x14ac:dyDescent="0.3">
      <c r="K297" s="6" t="str" cm="1">
        <f t="array" ref="K297">IFERROR(_xlfn.IFS(AND(I297="",J297=""),"",COUNTA(I297:J297)&gt;1,"석차등급을 다시 한번 확인해 주십시오.",AND(NOT(I297=""),J297=""),I297,AND(A297="2008년 이후 졸업자",J297="A"),"1등급",AND(A297="2008년 이후 졸업자",J297="B"),"3등급",AND(A297="2008년 이후 졸업자",J297="C"),"5등급",AND(A297="2008년 이후 졸업자",J297="D"),"7등급",AND(A297="2008년 이후 졸업자",J297="E"),"9등급"),"다시 확인해 주십시오")</f>
        <v/>
      </c>
      <c r="L297" s="5" t="str" cm="1">
        <f t="array" ref="L297">IFERROR(_xlfn.IFS(AND(I297="",J297=""),"",COUNTA(I297:J297)&gt;1,"다시 확인해 주십시오.",AND(J297="",A297="2007년 이전 졸업자"),"2007년 이전 졸업자",AND(OR(NOT(J297=""),NOT(I297="")),A297="2008년 이후 졸업자"),"2008년 이후 졸업자"),"다시 확인해 주십시오.")</f>
        <v/>
      </c>
      <c r="M297" s="6" t="str" cm="1">
        <f t="array" ref="M297">IFERROR(_xlfn.IFS(AND(NOT(I297=""),L297=A297),LEFT(K297,1)*H297,AND(NOT(J297=""),L297=A297),LEFT(K297,1)*H297),"")</f>
        <v/>
      </c>
    </row>
    <row r="298" spans="11:13" x14ac:dyDescent="0.3">
      <c r="K298" s="6" t="str" cm="1">
        <f t="array" ref="K298">IFERROR(_xlfn.IFS(AND(I298="",J298=""),"",COUNTA(I298:J298)&gt;1,"석차등급을 다시 한번 확인해 주십시오.",AND(NOT(I298=""),J298=""),I298,AND(A298="2008년 이후 졸업자",J298="A"),"1등급",AND(A298="2008년 이후 졸업자",J298="B"),"3등급",AND(A298="2008년 이후 졸업자",J298="C"),"5등급",AND(A298="2008년 이후 졸업자",J298="D"),"7등급",AND(A298="2008년 이후 졸업자",J298="E"),"9등급"),"다시 확인해 주십시오")</f>
        <v/>
      </c>
      <c r="L298" s="5" t="str" cm="1">
        <f t="array" ref="L298">IFERROR(_xlfn.IFS(AND(I298="",J298=""),"",COUNTA(I298:J298)&gt;1,"다시 확인해 주십시오.",AND(J298="",A298="2007년 이전 졸업자"),"2007년 이전 졸업자",AND(OR(NOT(J298=""),NOT(I298="")),A298="2008년 이후 졸업자"),"2008년 이후 졸업자"),"다시 확인해 주십시오.")</f>
        <v/>
      </c>
      <c r="M298" s="6" t="str" cm="1">
        <f t="array" ref="M298">IFERROR(_xlfn.IFS(AND(NOT(I298=""),L298=A298),LEFT(K298,1)*H298,AND(NOT(J298=""),L298=A298),LEFT(K298,1)*H298),"")</f>
        <v/>
      </c>
    </row>
    <row r="299" spans="11:13" x14ac:dyDescent="0.3">
      <c r="K299" s="6" t="str" cm="1">
        <f t="array" ref="K299">IFERROR(_xlfn.IFS(AND(I299="",J299=""),"",COUNTA(I299:J299)&gt;1,"석차등급을 다시 한번 확인해 주십시오.",AND(NOT(I299=""),J299=""),I299,AND(A299="2008년 이후 졸업자",J299="A"),"1등급",AND(A299="2008년 이후 졸업자",J299="B"),"3등급",AND(A299="2008년 이후 졸업자",J299="C"),"5등급",AND(A299="2008년 이후 졸업자",J299="D"),"7등급",AND(A299="2008년 이후 졸업자",J299="E"),"9등급"),"다시 확인해 주십시오")</f>
        <v/>
      </c>
      <c r="L299" s="5" t="str" cm="1">
        <f t="array" ref="L299">IFERROR(_xlfn.IFS(AND(I299="",J299=""),"",COUNTA(I299:J299)&gt;1,"다시 확인해 주십시오.",AND(J299="",A299="2007년 이전 졸업자"),"2007년 이전 졸업자",AND(OR(NOT(J299=""),NOT(I299="")),A299="2008년 이후 졸업자"),"2008년 이후 졸업자"),"다시 확인해 주십시오.")</f>
        <v/>
      </c>
      <c r="M299" s="6" t="str" cm="1">
        <f t="array" ref="M299">IFERROR(_xlfn.IFS(AND(NOT(I299=""),L299=A299),LEFT(K299,1)*H299,AND(NOT(J299=""),L299=A299),LEFT(K299,1)*H299),"")</f>
        <v/>
      </c>
    </row>
    <row r="300" spans="11:13" x14ac:dyDescent="0.3">
      <c r="K300" s="6" t="str" cm="1">
        <f t="array" ref="K300">IFERROR(_xlfn.IFS(AND(I300="",J300=""),"",COUNTA(I300:J300)&gt;1,"석차등급을 다시 한번 확인해 주십시오.",AND(NOT(I300=""),J300=""),I300,AND(A300="2008년 이후 졸업자",J300="A"),"1등급",AND(A300="2008년 이후 졸업자",J300="B"),"3등급",AND(A300="2008년 이후 졸업자",J300="C"),"5등급",AND(A300="2008년 이후 졸업자",J300="D"),"7등급",AND(A300="2008년 이후 졸업자",J300="E"),"9등급"),"다시 확인해 주십시오")</f>
        <v/>
      </c>
      <c r="L300" s="5" t="str" cm="1">
        <f t="array" ref="L300">IFERROR(_xlfn.IFS(AND(I300="",J300=""),"",COUNTA(I300:J300)&gt;1,"다시 확인해 주십시오.",AND(J300="",A300="2007년 이전 졸업자"),"2007년 이전 졸업자",AND(OR(NOT(J300=""),NOT(I300="")),A300="2008년 이후 졸업자"),"2008년 이후 졸업자"),"다시 확인해 주십시오.")</f>
        <v/>
      </c>
      <c r="M300" s="6" t="str" cm="1">
        <f t="array" ref="M300">IFERROR(_xlfn.IFS(AND(NOT(I300=""),L300=A300),LEFT(K300,1)*H300,AND(NOT(J300=""),L300=A300),LEFT(K300,1)*H300),"")</f>
        <v/>
      </c>
    </row>
    <row r="301" spans="11:13" x14ac:dyDescent="0.3">
      <c r="K301" s="6" t="str" cm="1">
        <f t="array" ref="K301">IFERROR(_xlfn.IFS(AND(I301="",J301=""),"",COUNTA(I301:J301)&gt;1,"석차등급을 다시 한번 확인해 주십시오.",AND(NOT(I301=""),J301=""),I301,AND(A301="2008년 이후 졸업자",J301="A"),"1등급",AND(A301="2008년 이후 졸업자",J301="B"),"3등급",AND(A301="2008년 이후 졸업자",J301="C"),"5등급",AND(A301="2008년 이후 졸업자",J301="D"),"7등급",AND(A301="2008년 이후 졸업자",J301="E"),"9등급"),"다시 확인해 주십시오")</f>
        <v/>
      </c>
      <c r="L301" s="5" t="str" cm="1">
        <f t="array" ref="L301">IFERROR(_xlfn.IFS(AND(I301="",J301=""),"",COUNTA(I301:J301)&gt;1,"다시 확인해 주십시오.",AND(J301="",A301="2007년 이전 졸업자"),"2007년 이전 졸업자",AND(OR(NOT(J301=""),NOT(I301="")),A301="2008년 이후 졸업자"),"2008년 이후 졸업자"),"다시 확인해 주십시오.")</f>
        <v/>
      </c>
      <c r="M301" s="6" t="str" cm="1">
        <f t="array" ref="M301">IFERROR(_xlfn.IFS(AND(NOT(I301=""),L301=A301),LEFT(K301,1)*H301,AND(NOT(J301=""),L301=A301),LEFT(K301,1)*H301),"")</f>
        <v/>
      </c>
    </row>
    <row r="302" spans="11:13" x14ac:dyDescent="0.3">
      <c r="K302" s="6" t="str" cm="1">
        <f t="array" ref="K302">IFERROR(_xlfn.IFS(AND(I302="",J302=""),"",COUNTA(I302:J302)&gt;1,"석차등급을 다시 한번 확인해 주십시오.",AND(NOT(I302=""),J302=""),I302,AND(A302="2008년 이후 졸업자",J302="A"),"1등급",AND(A302="2008년 이후 졸업자",J302="B"),"3등급",AND(A302="2008년 이후 졸업자",J302="C"),"5등급",AND(A302="2008년 이후 졸업자",J302="D"),"7등급",AND(A302="2008년 이후 졸업자",J302="E"),"9등급"),"다시 확인해 주십시오")</f>
        <v/>
      </c>
      <c r="L302" s="5" t="str" cm="1">
        <f t="array" ref="L302">IFERROR(_xlfn.IFS(AND(I302="",J302=""),"",COUNTA(I302:J302)&gt;1,"다시 확인해 주십시오.",AND(J302="",A302="2007년 이전 졸업자"),"2007년 이전 졸업자",AND(OR(NOT(J302=""),NOT(I302="")),A302="2008년 이후 졸업자"),"2008년 이후 졸업자"),"다시 확인해 주십시오.")</f>
        <v/>
      </c>
      <c r="M302" s="6" t="str" cm="1">
        <f t="array" ref="M302">IFERROR(_xlfn.IFS(AND(NOT(I302=""),L302=A302),LEFT(K302,1)*H302,AND(NOT(J302=""),L302=A302),LEFT(K302,1)*H302),"")</f>
        <v/>
      </c>
    </row>
    <row r="303" spans="11:13" x14ac:dyDescent="0.3">
      <c r="K303" s="6" t="str" cm="1">
        <f t="array" ref="K303">IFERROR(_xlfn.IFS(AND(I303="",J303=""),"",COUNTA(I303:J303)&gt;1,"석차등급을 다시 한번 확인해 주십시오.",AND(NOT(I303=""),J303=""),I303,AND(A303="2008년 이후 졸업자",J303="A"),"1등급",AND(A303="2008년 이후 졸업자",J303="B"),"3등급",AND(A303="2008년 이후 졸업자",J303="C"),"5등급",AND(A303="2008년 이후 졸업자",J303="D"),"7등급",AND(A303="2008년 이후 졸업자",J303="E"),"9등급"),"다시 확인해 주십시오")</f>
        <v/>
      </c>
      <c r="L303" s="5" t="str" cm="1">
        <f t="array" ref="L303">IFERROR(_xlfn.IFS(AND(I303="",J303=""),"",COUNTA(I303:J303)&gt;1,"다시 확인해 주십시오.",AND(J303="",A303="2007년 이전 졸업자"),"2007년 이전 졸업자",AND(OR(NOT(J303=""),NOT(I303="")),A303="2008년 이후 졸업자"),"2008년 이후 졸업자"),"다시 확인해 주십시오.")</f>
        <v/>
      </c>
      <c r="M303" s="6" t="str" cm="1">
        <f t="array" ref="M303">IFERROR(_xlfn.IFS(AND(NOT(I303=""),L303=A303),LEFT(K303,1)*H303,AND(NOT(J303=""),L303=A303),LEFT(K303,1)*H303),"")</f>
        <v/>
      </c>
    </row>
    <row r="304" spans="11:13" x14ac:dyDescent="0.3">
      <c r="K304" s="6" t="str" cm="1">
        <f t="array" ref="K304">IFERROR(_xlfn.IFS(AND(I304="",J304=""),"",COUNTA(I304:J304)&gt;1,"석차등급을 다시 한번 확인해 주십시오.",AND(NOT(I304=""),J304=""),I304,AND(A304="2008년 이후 졸업자",J304="A"),"1등급",AND(A304="2008년 이후 졸업자",J304="B"),"3등급",AND(A304="2008년 이후 졸업자",J304="C"),"5등급",AND(A304="2008년 이후 졸업자",J304="D"),"7등급",AND(A304="2008년 이후 졸업자",J304="E"),"9등급"),"다시 확인해 주십시오")</f>
        <v/>
      </c>
      <c r="L304" s="5" t="str" cm="1">
        <f t="array" ref="L304">IFERROR(_xlfn.IFS(AND(I304="",J304=""),"",COUNTA(I304:J304)&gt;1,"다시 확인해 주십시오.",AND(J304="",A304="2007년 이전 졸업자"),"2007년 이전 졸업자",AND(OR(NOT(J304=""),NOT(I304="")),A304="2008년 이후 졸업자"),"2008년 이후 졸업자"),"다시 확인해 주십시오.")</f>
        <v/>
      </c>
      <c r="M304" s="6" t="str" cm="1">
        <f t="array" ref="M304">IFERROR(_xlfn.IFS(AND(NOT(I304=""),L304=A304),LEFT(K304,1)*H304,AND(NOT(J304=""),L304=A304),LEFT(K304,1)*H304),"")</f>
        <v/>
      </c>
    </row>
    <row r="305" spans="11:13" x14ac:dyDescent="0.3">
      <c r="K305" s="6" t="str" cm="1">
        <f t="array" ref="K305">IFERROR(_xlfn.IFS(AND(I305="",J305=""),"",COUNTA(I305:J305)&gt;1,"석차등급을 다시 한번 확인해 주십시오.",AND(NOT(I305=""),J305=""),I305,AND(A305="2008년 이후 졸업자",J305="A"),"1등급",AND(A305="2008년 이후 졸업자",J305="B"),"3등급",AND(A305="2008년 이후 졸업자",J305="C"),"5등급",AND(A305="2008년 이후 졸업자",J305="D"),"7등급",AND(A305="2008년 이후 졸업자",J305="E"),"9등급"),"다시 확인해 주십시오")</f>
        <v/>
      </c>
      <c r="L305" s="5" t="str" cm="1">
        <f t="array" ref="L305">IFERROR(_xlfn.IFS(AND(I305="",J305=""),"",COUNTA(I305:J305)&gt;1,"다시 확인해 주십시오.",AND(J305="",A305="2007년 이전 졸업자"),"2007년 이전 졸업자",AND(OR(NOT(J305=""),NOT(I305="")),A305="2008년 이후 졸업자"),"2008년 이후 졸업자"),"다시 확인해 주십시오.")</f>
        <v/>
      </c>
      <c r="M305" s="6" t="str" cm="1">
        <f t="array" ref="M305">IFERROR(_xlfn.IFS(AND(NOT(I305=""),L305=A305),LEFT(K305,1)*H305,AND(NOT(J305=""),L305=A305),LEFT(K305,1)*H305),"")</f>
        <v/>
      </c>
    </row>
    <row r="306" spans="11:13" x14ac:dyDescent="0.3">
      <c r="K306" s="6" t="str" cm="1">
        <f t="array" ref="K306">IFERROR(_xlfn.IFS(AND(I306="",J306=""),"",COUNTA(I306:J306)&gt;1,"석차등급을 다시 한번 확인해 주십시오.",AND(NOT(I306=""),J306=""),I306,AND(A306="2008년 이후 졸업자",J306="A"),"1등급",AND(A306="2008년 이후 졸업자",J306="B"),"3등급",AND(A306="2008년 이후 졸업자",J306="C"),"5등급",AND(A306="2008년 이후 졸업자",J306="D"),"7등급",AND(A306="2008년 이후 졸업자",J306="E"),"9등급"),"다시 확인해 주십시오")</f>
        <v/>
      </c>
      <c r="L306" s="5" t="str" cm="1">
        <f t="array" ref="L306">IFERROR(_xlfn.IFS(AND(I306="",J306=""),"",COUNTA(I306:J306)&gt;1,"다시 확인해 주십시오.",AND(J306="",A306="2007년 이전 졸업자"),"2007년 이전 졸업자",AND(OR(NOT(J306=""),NOT(I306="")),A306="2008년 이후 졸업자"),"2008년 이후 졸업자"),"다시 확인해 주십시오.")</f>
        <v/>
      </c>
      <c r="M306" s="6" t="str" cm="1">
        <f t="array" ref="M306">IFERROR(_xlfn.IFS(AND(NOT(I306=""),L306=A306),LEFT(K306,1)*H306,AND(NOT(J306=""),L306=A306),LEFT(K306,1)*H306),"")</f>
        <v/>
      </c>
    </row>
    <row r="307" spans="11:13" x14ac:dyDescent="0.3">
      <c r="K307" s="6" t="str" cm="1">
        <f t="array" ref="K307">IFERROR(_xlfn.IFS(AND(I307="",J307=""),"",COUNTA(I307:J307)&gt;1,"석차등급을 다시 한번 확인해 주십시오.",AND(NOT(I307=""),J307=""),I307,AND(A307="2008년 이후 졸업자",J307="A"),"1등급",AND(A307="2008년 이후 졸업자",J307="B"),"3등급",AND(A307="2008년 이후 졸업자",J307="C"),"5등급",AND(A307="2008년 이후 졸업자",J307="D"),"7등급",AND(A307="2008년 이후 졸업자",J307="E"),"9등급"),"다시 확인해 주십시오")</f>
        <v/>
      </c>
      <c r="L307" s="5" t="str" cm="1">
        <f t="array" ref="L307">IFERROR(_xlfn.IFS(AND(I307="",J307=""),"",COUNTA(I307:J307)&gt;1,"다시 확인해 주십시오.",AND(J307="",A307="2007년 이전 졸업자"),"2007년 이전 졸업자",AND(OR(NOT(J307=""),NOT(I307="")),A307="2008년 이후 졸업자"),"2008년 이후 졸업자"),"다시 확인해 주십시오.")</f>
        <v/>
      </c>
      <c r="M307" s="6" t="str" cm="1">
        <f t="array" ref="M307">IFERROR(_xlfn.IFS(AND(NOT(I307=""),L307=A307),LEFT(K307,1)*H307,AND(NOT(J307=""),L307=A307),LEFT(K307,1)*H307),"")</f>
        <v/>
      </c>
    </row>
    <row r="308" spans="11:13" x14ac:dyDescent="0.3">
      <c r="K308" s="6" t="str" cm="1">
        <f t="array" ref="K308">IFERROR(_xlfn.IFS(AND(I308="",J308=""),"",COUNTA(I308:J308)&gt;1,"석차등급을 다시 한번 확인해 주십시오.",AND(NOT(I308=""),J308=""),I308,AND(A308="2008년 이후 졸업자",J308="A"),"1등급",AND(A308="2008년 이후 졸업자",J308="B"),"3등급",AND(A308="2008년 이후 졸업자",J308="C"),"5등급",AND(A308="2008년 이후 졸업자",J308="D"),"7등급",AND(A308="2008년 이후 졸업자",J308="E"),"9등급"),"다시 확인해 주십시오")</f>
        <v/>
      </c>
      <c r="L308" s="5" t="str" cm="1">
        <f t="array" ref="L308">IFERROR(_xlfn.IFS(AND(I308="",J308=""),"",COUNTA(I308:J308)&gt;1,"다시 확인해 주십시오.",AND(J308="",A308="2007년 이전 졸업자"),"2007년 이전 졸업자",AND(OR(NOT(J308=""),NOT(I308="")),A308="2008년 이후 졸업자"),"2008년 이후 졸업자"),"다시 확인해 주십시오.")</f>
        <v/>
      </c>
      <c r="M308" s="6" t="str" cm="1">
        <f t="array" ref="M308">IFERROR(_xlfn.IFS(AND(NOT(I308=""),L308=A308),LEFT(K308,1)*H308,AND(NOT(J308=""),L308=A308),LEFT(K308,1)*H308),"")</f>
        <v/>
      </c>
    </row>
    <row r="309" spans="11:13" x14ac:dyDescent="0.3">
      <c r="K309" s="6" t="str" cm="1">
        <f t="array" ref="K309">IFERROR(_xlfn.IFS(AND(I309="",J309=""),"",COUNTA(I309:J309)&gt;1,"석차등급을 다시 한번 확인해 주십시오.",AND(NOT(I309=""),J309=""),I309,AND(A309="2008년 이후 졸업자",J309="A"),"1등급",AND(A309="2008년 이후 졸업자",J309="B"),"3등급",AND(A309="2008년 이후 졸업자",J309="C"),"5등급",AND(A309="2008년 이후 졸업자",J309="D"),"7등급",AND(A309="2008년 이후 졸업자",J309="E"),"9등급"),"다시 확인해 주십시오")</f>
        <v/>
      </c>
      <c r="L309" s="5" t="str" cm="1">
        <f t="array" ref="L309">IFERROR(_xlfn.IFS(AND(I309="",J309=""),"",COUNTA(I309:J309)&gt;1,"다시 확인해 주십시오.",AND(J309="",A309="2007년 이전 졸업자"),"2007년 이전 졸업자",AND(OR(NOT(J309=""),NOT(I309="")),A309="2008년 이후 졸업자"),"2008년 이후 졸업자"),"다시 확인해 주십시오.")</f>
        <v/>
      </c>
      <c r="M309" s="6" t="str" cm="1">
        <f t="array" ref="M309">IFERROR(_xlfn.IFS(AND(NOT(I309=""),L309=A309),LEFT(K309,1)*H309,AND(NOT(J309=""),L309=A309),LEFT(K309,1)*H309),"")</f>
        <v/>
      </c>
    </row>
    <row r="310" spans="11:13" x14ac:dyDescent="0.3">
      <c r="K310" s="6" t="str" cm="1">
        <f t="array" ref="K310">IFERROR(_xlfn.IFS(AND(I310="",J310=""),"",COUNTA(I310:J310)&gt;1,"석차등급을 다시 한번 확인해 주십시오.",AND(NOT(I310=""),J310=""),I310,AND(A310="2008년 이후 졸업자",J310="A"),"1등급",AND(A310="2008년 이후 졸업자",J310="B"),"3등급",AND(A310="2008년 이후 졸업자",J310="C"),"5등급",AND(A310="2008년 이후 졸업자",J310="D"),"7등급",AND(A310="2008년 이후 졸업자",J310="E"),"9등급"),"다시 확인해 주십시오")</f>
        <v/>
      </c>
      <c r="L310" s="5" t="str" cm="1">
        <f t="array" ref="L310">IFERROR(_xlfn.IFS(AND(I310="",J310=""),"",COUNTA(I310:J310)&gt;1,"다시 확인해 주십시오.",AND(J310="",A310="2007년 이전 졸업자"),"2007년 이전 졸업자",AND(OR(NOT(J310=""),NOT(I310="")),A310="2008년 이후 졸업자"),"2008년 이후 졸업자"),"다시 확인해 주십시오.")</f>
        <v/>
      </c>
      <c r="M310" s="6" t="str" cm="1">
        <f t="array" ref="M310">IFERROR(_xlfn.IFS(AND(NOT(I310=""),L310=A310),LEFT(K310,1)*H310,AND(NOT(J310=""),L310=A310),LEFT(K310,1)*H310),"")</f>
        <v/>
      </c>
    </row>
    <row r="311" spans="11:13" x14ac:dyDescent="0.3">
      <c r="K311" s="6" t="str" cm="1">
        <f t="array" ref="K311">IFERROR(_xlfn.IFS(AND(I311="",J311=""),"",COUNTA(I311:J311)&gt;1,"석차등급을 다시 한번 확인해 주십시오.",AND(NOT(I311=""),J311=""),I311,AND(A311="2008년 이후 졸업자",J311="A"),"1등급",AND(A311="2008년 이후 졸업자",J311="B"),"3등급",AND(A311="2008년 이후 졸업자",J311="C"),"5등급",AND(A311="2008년 이후 졸업자",J311="D"),"7등급",AND(A311="2008년 이후 졸업자",J311="E"),"9등급"),"다시 확인해 주십시오")</f>
        <v/>
      </c>
      <c r="L311" s="5" t="str" cm="1">
        <f t="array" ref="L311">IFERROR(_xlfn.IFS(AND(I311="",J311=""),"",COUNTA(I311:J311)&gt;1,"다시 확인해 주십시오.",AND(J311="",A311="2007년 이전 졸업자"),"2007년 이전 졸업자",AND(OR(NOT(J311=""),NOT(I311="")),A311="2008년 이후 졸업자"),"2008년 이후 졸업자"),"다시 확인해 주십시오.")</f>
        <v/>
      </c>
      <c r="M311" s="6" t="str" cm="1">
        <f t="array" ref="M311">IFERROR(_xlfn.IFS(AND(NOT(I311=""),L311=A311),LEFT(K311,1)*H311,AND(NOT(J311=""),L311=A311),LEFT(K311,1)*H311),"")</f>
        <v/>
      </c>
    </row>
    <row r="312" spans="11:13" x14ac:dyDescent="0.3">
      <c r="K312" s="6" t="str" cm="1">
        <f t="array" ref="K312">IFERROR(_xlfn.IFS(AND(I312="",J312=""),"",COUNTA(I312:J312)&gt;1,"석차등급을 다시 한번 확인해 주십시오.",AND(NOT(I312=""),J312=""),I312,AND(A312="2008년 이후 졸업자",J312="A"),"1등급",AND(A312="2008년 이후 졸업자",J312="B"),"3등급",AND(A312="2008년 이후 졸업자",J312="C"),"5등급",AND(A312="2008년 이후 졸업자",J312="D"),"7등급",AND(A312="2008년 이후 졸업자",J312="E"),"9등급"),"다시 확인해 주십시오")</f>
        <v/>
      </c>
      <c r="L312" s="5" t="str" cm="1">
        <f t="array" ref="L312">IFERROR(_xlfn.IFS(AND(I312="",J312=""),"",COUNTA(I312:J312)&gt;1,"다시 확인해 주십시오.",AND(J312="",A312="2007년 이전 졸업자"),"2007년 이전 졸업자",AND(OR(NOT(J312=""),NOT(I312="")),A312="2008년 이후 졸업자"),"2008년 이후 졸업자"),"다시 확인해 주십시오.")</f>
        <v/>
      </c>
      <c r="M312" s="6" t="str" cm="1">
        <f t="array" ref="M312">IFERROR(_xlfn.IFS(AND(NOT(I312=""),L312=A312),LEFT(K312,1)*H312,AND(NOT(J312=""),L312=A312),LEFT(K312,1)*H312),"")</f>
        <v/>
      </c>
    </row>
    <row r="313" spans="11:13" x14ac:dyDescent="0.3">
      <c r="K313" s="6" t="str" cm="1">
        <f t="array" ref="K313">IFERROR(_xlfn.IFS(AND(I313="",J313=""),"",COUNTA(I313:J313)&gt;1,"석차등급을 다시 한번 확인해 주십시오.",AND(NOT(I313=""),J313=""),I313,AND(A313="2008년 이후 졸업자",J313="A"),"1등급",AND(A313="2008년 이후 졸업자",J313="B"),"3등급",AND(A313="2008년 이후 졸업자",J313="C"),"5등급",AND(A313="2008년 이후 졸업자",J313="D"),"7등급",AND(A313="2008년 이후 졸업자",J313="E"),"9등급"),"다시 확인해 주십시오")</f>
        <v/>
      </c>
      <c r="L313" s="5" t="str" cm="1">
        <f t="array" ref="L313">IFERROR(_xlfn.IFS(AND(I313="",J313=""),"",COUNTA(I313:J313)&gt;1,"다시 확인해 주십시오.",AND(J313="",A313="2007년 이전 졸업자"),"2007년 이전 졸업자",AND(OR(NOT(J313=""),NOT(I313="")),A313="2008년 이후 졸업자"),"2008년 이후 졸업자"),"다시 확인해 주십시오.")</f>
        <v/>
      </c>
      <c r="M313" s="6" t="str" cm="1">
        <f t="array" ref="M313">IFERROR(_xlfn.IFS(AND(NOT(I313=""),L313=A313),LEFT(K313,1)*H313,AND(NOT(J313=""),L313=A313),LEFT(K313,1)*H313),"")</f>
        <v/>
      </c>
    </row>
    <row r="314" spans="11:13" x14ac:dyDescent="0.3">
      <c r="K314" s="6" t="str" cm="1">
        <f t="array" ref="K314">IFERROR(_xlfn.IFS(AND(I314="",J314=""),"",COUNTA(I314:J314)&gt;1,"석차등급을 다시 한번 확인해 주십시오.",AND(NOT(I314=""),J314=""),I314,AND(A314="2008년 이후 졸업자",J314="A"),"1등급",AND(A314="2008년 이후 졸업자",J314="B"),"3등급",AND(A314="2008년 이후 졸업자",J314="C"),"5등급",AND(A314="2008년 이후 졸업자",J314="D"),"7등급",AND(A314="2008년 이후 졸업자",J314="E"),"9등급"),"다시 확인해 주십시오")</f>
        <v/>
      </c>
      <c r="L314" s="5" t="str" cm="1">
        <f t="array" ref="L314">IFERROR(_xlfn.IFS(AND(I314="",J314=""),"",COUNTA(I314:J314)&gt;1,"다시 확인해 주십시오.",AND(J314="",A314="2007년 이전 졸업자"),"2007년 이전 졸업자",AND(OR(NOT(J314=""),NOT(I314="")),A314="2008년 이후 졸업자"),"2008년 이후 졸업자"),"다시 확인해 주십시오.")</f>
        <v/>
      </c>
      <c r="M314" s="6" t="str" cm="1">
        <f t="array" ref="M314">IFERROR(_xlfn.IFS(AND(NOT(I314=""),L314=A314),LEFT(K314,1)*H314,AND(NOT(J314=""),L314=A314),LEFT(K314,1)*H314),"")</f>
        <v/>
      </c>
    </row>
    <row r="315" spans="11:13" x14ac:dyDescent="0.3">
      <c r="K315" s="6" t="str" cm="1">
        <f t="array" ref="K315">IFERROR(_xlfn.IFS(AND(I315="",J315=""),"",COUNTA(I315:J315)&gt;1,"석차등급을 다시 한번 확인해 주십시오.",AND(NOT(I315=""),J315=""),I315,AND(A315="2008년 이후 졸업자",J315="A"),"1등급",AND(A315="2008년 이후 졸업자",J315="B"),"3등급",AND(A315="2008년 이후 졸업자",J315="C"),"5등급",AND(A315="2008년 이후 졸업자",J315="D"),"7등급",AND(A315="2008년 이후 졸업자",J315="E"),"9등급"),"다시 확인해 주십시오")</f>
        <v/>
      </c>
      <c r="L315" s="5" t="str" cm="1">
        <f t="array" ref="L315">IFERROR(_xlfn.IFS(AND(I315="",J315=""),"",COUNTA(I315:J315)&gt;1,"다시 확인해 주십시오.",AND(J315="",A315="2007년 이전 졸업자"),"2007년 이전 졸업자",AND(OR(NOT(J315=""),NOT(I315="")),A315="2008년 이후 졸업자"),"2008년 이후 졸업자"),"다시 확인해 주십시오.")</f>
        <v/>
      </c>
      <c r="M315" s="6" t="str" cm="1">
        <f t="array" ref="M315">IFERROR(_xlfn.IFS(AND(NOT(I315=""),L315=A315),LEFT(K315,1)*H315,AND(NOT(J315=""),L315=A315),LEFT(K315,1)*H315),"")</f>
        <v/>
      </c>
    </row>
    <row r="316" spans="11:13" x14ac:dyDescent="0.3">
      <c r="K316" s="6" t="str" cm="1">
        <f t="array" ref="K316">IFERROR(_xlfn.IFS(AND(I316="",J316=""),"",COUNTA(I316:J316)&gt;1,"석차등급을 다시 한번 확인해 주십시오.",AND(NOT(I316=""),J316=""),I316,AND(A316="2008년 이후 졸업자",J316="A"),"1등급",AND(A316="2008년 이후 졸업자",J316="B"),"3등급",AND(A316="2008년 이후 졸업자",J316="C"),"5등급",AND(A316="2008년 이후 졸업자",J316="D"),"7등급",AND(A316="2008년 이후 졸업자",J316="E"),"9등급"),"다시 확인해 주십시오")</f>
        <v/>
      </c>
      <c r="L316" s="5" t="str" cm="1">
        <f t="array" ref="L316">IFERROR(_xlfn.IFS(AND(I316="",J316=""),"",COUNTA(I316:J316)&gt;1,"다시 확인해 주십시오.",AND(J316="",A316="2007년 이전 졸업자"),"2007년 이전 졸업자",AND(OR(NOT(J316=""),NOT(I316="")),A316="2008년 이후 졸업자"),"2008년 이후 졸업자"),"다시 확인해 주십시오.")</f>
        <v/>
      </c>
      <c r="M316" s="6" t="str" cm="1">
        <f t="array" ref="M316">IFERROR(_xlfn.IFS(AND(NOT(I316=""),L316=A316),LEFT(K316,1)*H316,AND(NOT(J316=""),L316=A316),LEFT(K316,1)*H316),"")</f>
        <v/>
      </c>
    </row>
    <row r="317" spans="11:13" x14ac:dyDescent="0.3">
      <c r="K317" s="6" t="str" cm="1">
        <f t="array" ref="K317">IFERROR(_xlfn.IFS(AND(I317="",J317=""),"",COUNTA(I317:J317)&gt;1,"석차등급을 다시 한번 확인해 주십시오.",AND(NOT(I317=""),J317=""),I317,AND(A317="2008년 이후 졸업자",J317="A"),"1등급",AND(A317="2008년 이후 졸업자",J317="B"),"3등급",AND(A317="2008년 이후 졸업자",J317="C"),"5등급",AND(A317="2008년 이후 졸업자",J317="D"),"7등급",AND(A317="2008년 이후 졸업자",J317="E"),"9등급"),"다시 확인해 주십시오")</f>
        <v/>
      </c>
      <c r="L317" s="5" t="str" cm="1">
        <f t="array" ref="L317">IFERROR(_xlfn.IFS(AND(I317="",J317=""),"",COUNTA(I317:J317)&gt;1,"다시 확인해 주십시오.",AND(J317="",A317="2007년 이전 졸업자"),"2007년 이전 졸업자",AND(OR(NOT(J317=""),NOT(I317="")),A317="2008년 이후 졸업자"),"2008년 이후 졸업자"),"다시 확인해 주십시오.")</f>
        <v/>
      </c>
      <c r="M317" s="6" t="str" cm="1">
        <f t="array" ref="M317">IFERROR(_xlfn.IFS(AND(NOT(I317=""),L317=A317),LEFT(K317,1)*H317,AND(NOT(J317=""),L317=A317),LEFT(K317,1)*H317),"")</f>
        <v/>
      </c>
    </row>
    <row r="318" spans="11:13" x14ac:dyDescent="0.3">
      <c r="K318" s="6" t="str" cm="1">
        <f t="array" ref="K318">IFERROR(_xlfn.IFS(AND(I318="",J318=""),"",COUNTA(I318:J318)&gt;1,"석차등급을 다시 한번 확인해 주십시오.",AND(NOT(I318=""),J318=""),I318,AND(A318="2008년 이후 졸업자",J318="A"),"1등급",AND(A318="2008년 이후 졸업자",J318="B"),"3등급",AND(A318="2008년 이후 졸업자",J318="C"),"5등급",AND(A318="2008년 이후 졸업자",J318="D"),"7등급",AND(A318="2008년 이후 졸업자",J318="E"),"9등급"),"다시 확인해 주십시오")</f>
        <v/>
      </c>
      <c r="L318" s="5" t="str" cm="1">
        <f t="array" ref="L318">IFERROR(_xlfn.IFS(AND(I318="",J318=""),"",COUNTA(I318:J318)&gt;1,"다시 확인해 주십시오.",AND(J318="",A318="2007년 이전 졸업자"),"2007년 이전 졸업자",AND(OR(NOT(J318=""),NOT(I318="")),A318="2008년 이후 졸업자"),"2008년 이후 졸업자"),"다시 확인해 주십시오.")</f>
        <v/>
      </c>
      <c r="M318" s="6" t="str" cm="1">
        <f t="array" ref="M318">IFERROR(_xlfn.IFS(AND(NOT(I318=""),L318=A318),LEFT(K318,1)*H318,AND(NOT(J318=""),L318=A318),LEFT(K318,1)*H318),"")</f>
        <v/>
      </c>
    </row>
    <row r="319" spans="11:13" x14ac:dyDescent="0.3">
      <c r="K319" s="6" t="str" cm="1">
        <f t="array" ref="K319">IFERROR(_xlfn.IFS(AND(I319="",J319=""),"",COUNTA(I319:J319)&gt;1,"석차등급을 다시 한번 확인해 주십시오.",AND(NOT(I319=""),J319=""),I319,AND(A319="2008년 이후 졸업자",J319="A"),"1등급",AND(A319="2008년 이후 졸업자",J319="B"),"3등급",AND(A319="2008년 이후 졸업자",J319="C"),"5등급",AND(A319="2008년 이후 졸업자",J319="D"),"7등급",AND(A319="2008년 이후 졸업자",J319="E"),"9등급"),"다시 확인해 주십시오")</f>
        <v/>
      </c>
      <c r="L319" s="5" t="str" cm="1">
        <f t="array" ref="L319">IFERROR(_xlfn.IFS(AND(I319="",J319=""),"",COUNTA(I319:J319)&gt;1,"다시 확인해 주십시오.",AND(J319="",A319="2007년 이전 졸업자"),"2007년 이전 졸업자",AND(OR(NOT(J319=""),NOT(I319="")),A319="2008년 이후 졸업자"),"2008년 이후 졸업자"),"다시 확인해 주십시오.")</f>
        <v/>
      </c>
      <c r="M319" s="6" t="str" cm="1">
        <f t="array" ref="M319">IFERROR(_xlfn.IFS(AND(NOT(I319=""),L319=A319),LEFT(K319,1)*H319,AND(NOT(J319=""),L319=A319),LEFT(K319,1)*H319),"")</f>
        <v/>
      </c>
    </row>
    <row r="320" spans="11:13" x14ac:dyDescent="0.3">
      <c r="K320" s="6" t="str" cm="1">
        <f t="array" ref="K320">IFERROR(_xlfn.IFS(AND(I320="",J320=""),"",COUNTA(I320:J320)&gt;1,"석차등급을 다시 한번 확인해 주십시오.",AND(NOT(I320=""),J320=""),I320,AND(A320="2008년 이후 졸업자",J320="A"),"1등급",AND(A320="2008년 이후 졸업자",J320="B"),"3등급",AND(A320="2008년 이후 졸업자",J320="C"),"5등급",AND(A320="2008년 이후 졸업자",J320="D"),"7등급",AND(A320="2008년 이후 졸업자",J320="E"),"9등급"),"다시 확인해 주십시오")</f>
        <v/>
      </c>
      <c r="L320" s="5" t="str" cm="1">
        <f t="array" ref="L320">IFERROR(_xlfn.IFS(AND(I320="",J320=""),"",COUNTA(I320:J320)&gt;1,"다시 확인해 주십시오.",AND(J320="",A320="2007년 이전 졸업자"),"2007년 이전 졸업자",AND(OR(NOT(J320=""),NOT(I320="")),A320="2008년 이후 졸업자"),"2008년 이후 졸업자"),"다시 확인해 주십시오.")</f>
        <v/>
      </c>
      <c r="M320" s="6" t="str" cm="1">
        <f t="array" ref="M320">IFERROR(_xlfn.IFS(AND(NOT(I320=""),L320=A320),LEFT(K320,1)*H320,AND(NOT(J320=""),L320=A320),LEFT(K320,1)*H320),"")</f>
        <v/>
      </c>
    </row>
    <row r="321" spans="11:13" x14ac:dyDescent="0.3">
      <c r="K321" s="6" t="str" cm="1">
        <f t="array" ref="K321">IFERROR(_xlfn.IFS(AND(I321="",J321=""),"",COUNTA(I321:J321)&gt;1,"석차등급을 다시 한번 확인해 주십시오.",AND(NOT(I321=""),J321=""),I321,AND(A321="2008년 이후 졸업자",J321="A"),"1등급",AND(A321="2008년 이후 졸업자",J321="B"),"3등급",AND(A321="2008년 이후 졸업자",J321="C"),"5등급",AND(A321="2008년 이후 졸업자",J321="D"),"7등급",AND(A321="2008년 이후 졸업자",J321="E"),"9등급"),"다시 확인해 주십시오")</f>
        <v/>
      </c>
      <c r="L321" s="5" t="str" cm="1">
        <f t="array" ref="L321">IFERROR(_xlfn.IFS(AND(I321="",J321=""),"",COUNTA(I321:J321)&gt;1,"다시 확인해 주십시오.",AND(J321="",A321="2007년 이전 졸업자"),"2007년 이전 졸업자",AND(OR(NOT(J321=""),NOT(I321="")),A321="2008년 이후 졸업자"),"2008년 이후 졸업자"),"다시 확인해 주십시오.")</f>
        <v/>
      </c>
      <c r="M321" s="6" t="str" cm="1">
        <f t="array" ref="M321">IFERROR(_xlfn.IFS(AND(NOT(I321=""),L321=A321),LEFT(K321,1)*H321,AND(NOT(J321=""),L321=A321),LEFT(K321,1)*H321),"")</f>
        <v/>
      </c>
    </row>
    <row r="322" spans="11:13" x14ac:dyDescent="0.3">
      <c r="K322" s="6" t="str" cm="1">
        <f t="array" ref="K322">IFERROR(_xlfn.IFS(AND(I322="",J322=""),"",COUNTA(I322:J322)&gt;1,"석차등급을 다시 한번 확인해 주십시오.",AND(NOT(I322=""),J322=""),I322,AND(A322="2008년 이후 졸업자",J322="A"),"1등급",AND(A322="2008년 이후 졸업자",J322="B"),"3등급",AND(A322="2008년 이후 졸업자",J322="C"),"5등급",AND(A322="2008년 이후 졸업자",J322="D"),"7등급",AND(A322="2008년 이후 졸업자",J322="E"),"9등급"),"다시 확인해 주십시오")</f>
        <v/>
      </c>
      <c r="L322" s="5" t="str" cm="1">
        <f t="array" ref="L322">IFERROR(_xlfn.IFS(AND(I322="",J322=""),"",COUNTA(I322:J322)&gt;1,"다시 확인해 주십시오.",AND(J322="",A322="2007년 이전 졸업자"),"2007년 이전 졸업자",AND(OR(NOT(J322=""),NOT(I322="")),A322="2008년 이후 졸업자"),"2008년 이후 졸업자"),"다시 확인해 주십시오.")</f>
        <v/>
      </c>
      <c r="M322" s="6" t="str" cm="1">
        <f t="array" ref="M322">IFERROR(_xlfn.IFS(AND(NOT(I322=""),L322=A322),LEFT(K322,1)*H322,AND(NOT(J322=""),L322=A322),LEFT(K322,1)*H322),"")</f>
        <v/>
      </c>
    </row>
    <row r="323" spans="11:13" x14ac:dyDescent="0.3">
      <c r="K323" s="6" t="str" cm="1">
        <f t="array" ref="K323">IFERROR(_xlfn.IFS(AND(I323="",J323=""),"",COUNTA(I323:J323)&gt;1,"석차등급을 다시 한번 확인해 주십시오.",AND(NOT(I323=""),J323=""),I323,AND(A323="2008년 이후 졸업자",J323="A"),"1등급",AND(A323="2008년 이후 졸업자",J323="B"),"3등급",AND(A323="2008년 이후 졸업자",J323="C"),"5등급",AND(A323="2008년 이후 졸업자",J323="D"),"7등급",AND(A323="2008년 이후 졸업자",J323="E"),"9등급"),"다시 확인해 주십시오")</f>
        <v/>
      </c>
      <c r="L323" s="5" t="str" cm="1">
        <f t="array" ref="L323">IFERROR(_xlfn.IFS(AND(I323="",J323=""),"",COUNTA(I323:J323)&gt;1,"다시 확인해 주십시오.",AND(J323="",A323="2007년 이전 졸업자"),"2007년 이전 졸업자",AND(OR(NOT(J323=""),NOT(I323="")),A323="2008년 이후 졸업자"),"2008년 이후 졸업자"),"다시 확인해 주십시오.")</f>
        <v/>
      </c>
      <c r="M323" s="6" t="str" cm="1">
        <f t="array" ref="M323">IFERROR(_xlfn.IFS(AND(NOT(I323=""),L323=A323),LEFT(K323,1)*H323,AND(NOT(J323=""),L323=A323),LEFT(K323,1)*H323),"")</f>
        <v/>
      </c>
    </row>
    <row r="324" spans="11:13" x14ac:dyDescent="0.3">
      <c r="K324" s="6" t="str" cm="1">
        <f t="array" ref="K324">IFERROR(_xlfn.IFS(AND(I324="",J324=""),"",COUNTA(I324:J324)&gt;1,"석차등급을 다시 한번 확인해 주십시오.",AND(NOT(I324=""),J324=""),I324,AND(A324="2008년 이후 졸업자",J324="A"),"1등급",AND(A324="2008년 이후 졸업자",J324="B"),"3등급",AND(A324="2008년 이후 졸업자",J324="C"),"5등급",AND(A324="2008년 이후 졸업자",J324="D"),"7등급",AND(A324="2008년 이후 졸업자",J324="E"),"9등급"),"다시 확인해 주십시오")</f>
        <v/>
      </c>
      <c r="L324" s="5" t="str" cm="1">
        <f t="array" ref="L324">IFERROR(_xlfn.IFS(AND(I324="",J324=""),"",COUNTA(I324:J324)&gt;1,"다시 확인해 주십시오.",AND(J324="",A324="2007년 이전 졸업자"),"2007년 이전 졸업자",AND(OR(NOT(J324=""),NOT(I324="")),A324="2008년 이후 졸업자"),"2008년 이후 졸업자"),"다시 확인해 주십시오.")</f>
        <v/>
      </c>
      <c r="M324" s="6" t="str" cm="1">
        <f t="array" ref="M324">IFERROR(_xlfn.IFS(AND(NOT(I324=""),L324=A324),LEFT(K324,1)*H324,AND(NOT(J324=""),L324=A324),LEFT(K324,1)*H324),"")</f>
        <v/>
      </c>
    </row>
    <row r="325" spans="11:13" x14ac:dyDescent="0.3">
      <c r="K325" s="6" t="str" cm="1">
        <f t="array" ref="K325">IFERROR(_xlfn.IFS(AND(I325="",J325=""),"",COUNTA(I325:J325)&gt;1,"석차등급을 다시 한번 확인해 주십시오.",AND(NOT(I325=""),J325=""),I325,AND(A325="2008년 이후 졸업자",J325="A"),"1등급",AND(A325="2008년 이후 졸업자",J325="B"),"3등급",AND(A325="2008년 이후 졸업자",J325="C"),"5등급",AND(A325="2008년 이후 졸업자",J325="D"),"7등급",AND(A325="2008년 이후 졸업자",J325="E"),"9등급"),"다시 확인해 주십시오")</f>
        <v/>
      </c>
      <c r="L325" s="5" t="str" cm="1">
        <f t="array" ref="L325">IFERROR(_xlfn.IFS(AND(I325="",J325=""),"",COUNTA(I325:J325)&gt;1,"다시 확인해 주십시오.",AND(J325="",A325="2007년 이전 졸업자"),"2007년 이전 졸업자",AND(OR(NOT(J325=""),NOT(I325="")),A325="2008년 이후 졸업자"),"2008년 이후 졸업자"),"다시 확인해 주십시오.")</f>
        <v/>
      </c>
      <c r="M325" s="6" t="str" cm="1">
        <f t="array" ref="M325">IFERROR(_xlfn.IFS(AND(NOT(I325=""),L325=A325),LEFT(K325,1)*H325,AND(NOT(J325=""),L325=A325),LEFT(K325,1)*H325),"")</f>
        <v/>
      </c>
    </row>
    <row r="326" spans="11:13" x14ac:dyDescent="0.3">
      <c r="K326" s="6" t="str" cm="1">
        <f t="array" ref="K326">IFERROR(_xlfn.IFS(AND(I326="",J326=""),"",COUNTA(I326:J326)&gt;1,"석차등급을 다시 한번 확인해 주십시오.",AND(NOT(I326=""),J326=""),I326,AND(A326="2008년 이후 졸업자",J326="A"),"1등급",AND(A326="2008년 이후 졸업자",J326="B"),"3등급",AND(A326="2008년 이후 졸업자",J326="C"),"5등급",AND(A326="2008년 이후 졸업자",J326="D"),"7등급",AND(A326="2008년 이후 졸업자",J326="E"),"9등급"),"다시 확인해 주십시오")</f>
        <v/>
      </c>
      <c r="L326" s="5" t="str" cm="1">
        <f t="array" ref="L326">IFERROR(_xlfn.IFS(AND(I326="",J326=""),"",COUNTA(I326:J326)&gt;1,"다시 확인해 주십시오.",AND(J326="",A326="2007년 이전 졸업자"),"2007년 이전 졸업자",AND(OR(NOT(J326=""),NOT(I326="")),A326="2008년 이후 졸업자"),"2008년 이후 졸업자"),"다시 확인해 주십시오.")</f>
        <v/>
      </c>
      <c r="M326" s="6" t="str" cm="1">
        <f t="array" ref="M326">IFERROR(_xlfn.IFS(AND(NOT(I326=""),L326=A326),LEFT(K326,1)*H326,AND(NOT(J326=""),L326=A326),LEFT(K326,1)*H326),"")</f>
        <v/>
      </c>
    </row>
    <row r="327" spans="11:13" x14ac:dyDescent="0.3">
      <c r="K327" s="6" t="str" cm="1">
        <f t="array" ref="K327">IFERROR(_xlfn.IFS(AND(I327="",J327=""),"",COUNTA(I327:J327)&gt;1,"석차등급을 다시 한번 확인해 주십시오.",AND(NOT(I327=""),J327=""),I327,AND(A327="2008년 이후 졸업자",J327="A"),"1등급",AND(A327="2008년 이후 졸업자",J327="B"),"3등급",AND(A327="2008년 이후 졸업자",J327="C"),"5등급",AND(A327="2008년 이후 졸업자",J327="D"),"7등급",AND(A327="2008년 이후 졸업자",J327="E"),"9등급"),"다시 확인해 주십시오")</f>
        <v/>
      </c>
      <c r="L327" s="5" t="str" cm="1">
        <f t="array" ref="L327">IFERROR(_xlfn.IFS(AND(I327="",J327=""),"",COUNTA(I327:J327)&gt;1,"다시 확인해 주십시오.",AND(J327="",A327="2007년 이전 졸업자"),"2007년 이전 졸업자",AND(OR(NOT(J327=""),NOT(I327="")),A327="2008년 이후 졸업자"),"2008년 이후 졸업자"),"다시 확인해 주십시오.")</f>
        <v/>
      </c>
      <c r="M327" s="6" t="str" cm="1">
        <f t="array" ref="M327">IFERROR(_xlfn.IFS(AND(NOT(I327=""),L327=A327),LEFT(K327,1)*H327,AND(NOT(J327=""),L327=A327),LEFT(K327,1)*H327),"")</f>
        <v/>
      </c>
    </row>
    <row r="328" spans="11:13" x14ac:dyDescent="0.3">
      <c r="K328" s="6" t="str" cm="1">
        <f t="array" ref="K328">IFERROR(_xlfn.IFS(AND(I328="",J328=""),"",COUNTA(I328:J328)&gt;1,"석차등급을 다시 한번 확인해 주십시오.",AND(NOT(I328=""),J328=""),I328,AND(A328="2008년 이후 졸업자",J328="A"),"1등급",AND(A328="2008년 이후 졸업자",J328="B"),"3등급",AND(A328="2008년 이후 졸업자",J328="C"),"5등급",AND(A328="2008년 이후 졸업자",J328="D"),"7등급",AND(A328="2008년 이후 졸업자",J328="E"),"9등급"),"다시 확인해 주십시오")</f>
        <v/>
      </c>
      <c r="L328" s="5" t="str" cm="1">
        <f t="array" ref="L328">IFERROR(_xlfn.IFS(AND(I328="",J328=""),"",COUNTA(I328:J328)&gt;1,"다시 확인해 주십시오.",AND(J328="",A328="2007년 이전 졸업자"),"2007년 이전 졸업자",AND(OR(NOT(J328=""),NOT(I328="")),A328="2008년 이후 졸업자"),"2008년 이후 졸업자"),"다시 확인해 주십시오.")</f>
        <v/>
      </c>
      <c r="M328" s="6" t="str" cm="1">
        <f t="array" ref="M328">IFERROR(_xlfn.IFS(AND(NOT(I328=""),L328=A328),LEFT(K328,1)*H328,AND(NOT(J328=""),L328=A328),LEFT(K328,1)*H328),"")</f>
        <v/>
      </c>
    </row>
    <row r="329" spans="11:13" x14ac:dyDescent="0.3">
      <c r="K329" s="6" t="str" cm="1">
        <f t="array" ref="K329">IFERROR(_xlfn.IFS(AND(I329="",J329=""),"",COUNTA(I329:J329)&gt;1,"석차등급을 다시 한번 확인해 주십시오.",AND(NOT(I329=""),J329=""),I329,AND(A329="2008년 이후 졸업자",J329="A"),"1등급",AND(A329="2008년 이후 졸업자",J329="B"),"3등급",AND(A329="2008년 이후 졸업자",J329="C"),"5등급",AND(A329="2008년 이후 졸업자",J329="D"),"7등급",AND(A329="2008년 이후 졸업자",J329="E"),"9등급"),"다시 확인해 주십시오")</f>
        <v/>
      </c>
      <c r="L329" s="5" t="str" cm="1">
        <f t="array" ref="L329">IFERROR(_xlfn.IFS(AND(I329="",J329=""),"",COUNTA(I329:J329)&gt;1,"다시 확인해 주십시오.",AND(J329="",A329="2007년 이전 졸업자"),"2007년 이전 졸업자",AND(OR(NOT(J329=""),NOT(I329="")),A329="2008년 이후 졸업자"),"2008년 이후 졸업자"),"다시 확인해 주십시오.")</f>
        <v/>
      </c>
      <c r="M329" s="6" t="str" cm="1">
        <f t="array" ref="M329">IFERROR(_xlfn.IFS(AND(NOT(I329=""),L329=A329),LEFT(K329,1)*H329,AND(NOT(J329=""),L329=A329),LEFT(K329,1)*H329),"")</f>
        <v/>
      </c>
    </row>
    <row r="330" spans="11:13" x14ac:dyDescent="0.3">
      <c r="K330" s="6" t="str" cm="1">
        <f t="array" ref="K330">IFERROR(_xlfn.IFS(AND(I330="",J330=""),"",COUNTA(I330:J330)&gt;1,"석차등급을 다시 한번 확인해 주십시오.",AND(NOT(I330=""),J330=""),I330,AND(A330="2008년 이후 졸업자",J330="A"),"1등급",AND(A330="2008년 이후 졸업자",J330="B"),"3등급",AND(A330="2008년 이후 졸업자",J330="C"),"5등급",AND(A330="2008년 이후 졸업자",J330="D"),"7등급",AND(A330="2008년 이후 졸업자",J330="E"),"9등급"),"다시 확인해 주십시오")</f>
        <v/>
      </c>
      <c r="L330" s="5" t="str" cm="1">
        <f t="array" ref="L330">IFERROR(_xlfn.IFS(AND(I330="",J330=""),"",COUNTA(I330:J330)&gt;1,"다시 확인해 주십시오.",AND(J330="",A330="2007년 이전 졸업자"),"2007년 이전 졸업자",AND(OR(NOT(J330=""),NOT(I330="")),A330="2008년 이후 졸업자"),"2008년 이후 졸업자"),"다시 확인해 주십시오.")</f>
        <v/>
      </c>
      <c r="M330" s="6" t="str" cm="1">
        <f t="array" ref="M330">IFERROR(_xlfn.IFS(AND(NOT(I330=""),L330=A330),LEFT(K330,1)*H330,AND(NOT(J330=""),L330=A330),LEFT(K330,1)*H330),"")</f>
        <v/>
      </c>
    </row>
    <row r="331" spans="11:13" x14ac:dyDescent="0.3">
      <c r="K331" s="6" t="str" cm="1">
        <f t="array" ref="K331">IFERROR(_xlfn.IFS(AND(I331="",J331=""),"",COUNTA(I331:J331)&gt;1,"석차등급을 다시 한번 확인해 주십시오.",AND(NOT(I331=""),J331=""),I331,AND(A331="2008년 이후 졸업자",J331="A"),"1등급",AND(A331="2008년 이후 졸업자",J331="B"),"3등급",AND(A331="2008년 이후 졸업자",J331="C"),"5등급",AND(A331="2008년 이후 졸업자",J331="D"),"7등급",AND(A331="2008년 이후 졸업자",J331="E"),"9등급"),"다시 확인해 주십시오")</f>
        <v/>
      </c>
      <c r="L331" s="5" t="str" cm="1">
        <f t="array" ref="L331">IFERROR(_xlfn.IFS(AND(I331="",J331=""),"",COUNTA(I331:J331)&gt;1,"다시 확인해 주십시오.",AND(J331="",A331="2007년 이전 졸업자"),"2007년 이전 졸업자",AND(OR(NOT(J331=""),NOT(I331="")),A331="2008년 이후 졸업자"),"2008년 이후 졸업자"),"다시 확인해 주십시오.")</f>
        <v/>
      </c>
      <c r="M331" s="6" t="str" cm="1">
        <f t="array" ref="M331">IFERROR(_xlfn.IFS(AND(NOT(I331=""),L331=A331),LEFT(K331,1)*H331,AND(NOT(J331=""),L331=A331),LEFT(K331,1)*H331),"")</f>
        <v/>
      </c>
    </row>
    <row r="332" spans="11:13" x14ac:dyDescent="0.3">
      <c r="K332" s="6" t="str" cm="1">
        <f t="array" ref="K332">IFERROR(_xlfn.IFS(AND(I332="",J332=""),"",COUNTA(I332:J332)&gt;1,"석차등급을 다시 한번 확인해 주십시오.",AND(NOT(I332=""),J332=""),I332,AND(A332="2008년 이후 졸업자",J332="A"),"1등급",AND(A332="2008년 이후 졸업자",J332="B"),"3등급",AND(A332="2008년 이후 졸업자",J332="C"),"5등급",AND(A332="2008년 이후 졸업자",J332="D"),"7등급",AND(A332="2008년 이후 졸업자",J332="E"),"9등급"),"다시 확인해 주십시오")</f>
        <v/>
      </c>
      <c r="L332" s="5" t="str" cm="1">
        <f t="array" ref="L332">IFERROR(_xlfn.IFS(AND(I332="",J332=""),"",COUNTA(I332:J332)&gt;1,"다시 확인해 주십시오.",AND(J332="",A332="2007년 이전 졸업자"),"2007년 이전 졸업자",AND(OR(NOT(J332=""),NOT(I332="")),A332="2008년 이후 졸업자"),"2008년 이후 졸업자"),"다시 확인해 주십시오.")</f>
        <v/>
      </c>
      <c r="M332" s="6" t="str" cm="1">
        <f t="array" ref="M332">IFERROR(_xlfn.IFS(AND(NOT(I332=""),L332=A332),LEFT(K332,1)*H332,AND(NOT(J332=""),L332=A332),LEFT(K332,1)*H332),"")</f>
        <v/>
      </c>
    </row>
    <row r="333" spans="11:13" x14ac:dyDescent="0.3">
      <c r="K333" s="6" t="str" cm="1">
        <f t="array" ref="K333">IFERROR(_xlfn.IFS(AND(I333="",J333=""),"",COUNTA(I333:J333)&gt;1,"석차등급을 다시 한번 확인해 주십시오.",AND(NOT(I333=""),J333=""),I333,AND(A333="2008년 이후 졸업자",J333="A"),"1등급",AND(A333="2008년 이후 졸업자",J333="B"),"3등급",AND(A333="2008년 이후 졸업자",J333="C"),"5등급",AND(A333="2008년 이후 졸업자",J333="D"),"7등급",AND(A333="2008년 이후 졸업자",J333="E"),"9등급"),"다시 확인해 주십시오")</f>
        <v/>
      </c>
      <c r="L333" s="5" t="str" cm="1">
        <f t="array" ref="L333">IFERROR(_xlfn.IFS(AND(I333="",J333=""),"",COUNTA(I333:J333)&gt;1,"다시 확인해 주십시오.",AND(J333="",A333="2007년 이전 졸업자"),"2007년 이전 졸업자",AND(OR(NOT(J333=""),NOT(I333="")),A333="2008년 이후 졸업자"),"2008년 이후 졸업자"),"다시 확인해 주십시오.")</f>
        <v/>
      </c>
      <c r="M333" s="6" t="str" cm="1">
        <f t="array" ref="M333">IFERROR(_xlfn.IFS(AND(NOT(I333=""),L333=A333),LEFT(K333,1)*H333,AND(NOT(J333=""),L333=A333),LEFT(K333,1)*H333),"")</f>
        <v/>
      </c>
    </row>
    <row r="334" spans="11:13" x14ac:dyDescent="0.3">
      <c r="K334" s="6" t="str" cm="1">
        <f t="array" ref="K334">IFERROR(_xlfn.IFS(AND(I334="",J334=""),"",COUNTA(I334:J334)&gt;1,"석차등급을 다시 한번 확인해 주십시오.",AND(NOT(I334=""),J334=""),I334,AND(A334="2008년 이후 졸업자",J334="A"),"1등급",AND(A334="2008년 이후 졸업자",J334="B"),"3등급",AND(A334="2008년 이후 졸업자",J334="C"),"5등급",AND(A334="2008년 이후 졸업자",J334="D"),"7등급",AND(A334="2008년 이후 졸업자",J334="E"),"9등급"),"다시 확인해 주십시오")</f>
        <v/>
      </c>
      <c r="L334" s="5" t="str" cm="1">
        <f t="array" ref="L334">IFERROR(_xlfn.IFS(AND(I334="",J334=""),"",COUNTA(I334:J334)&gt;1,"다시 확인해 주십시오.",AND(J334="",A334="2007년 이전 졸업자"),"2007년 이전 졸업자",AND(OR(NOT(J334=""),NOT(I334="")),A334="2008년 이후 졸업자"),"2008년 이후 졸업자"),"다시 확인해 주십시오.")</f>
        <v/>
      </c>
      <c r="M334" s="6" t="str" cm="1">
        <f t="array" ref="M334">IFERROR(_xlfn.IFS(AND(NOT(I334=""),L334=A334),LEFT(K334,1)*H334,AND(NOT(J334=""),L334=A334),LEFT(K334,1)*H334),"")</f>
        <v/>
      </c>
    </row>
    <row r="335" spans="11:13" x14ac:dyDescent="0.3">
      <c r="K335" s="6" t="str" cm="1">
        <f t="array" ref="K335">IFERROR(_xlfn.IFS(AND(I335="",J335=""),"",COUNTA(I335:J335)&gt;1,"석차등급을 다시 한번 확인해 주십시오.",AND(NOT(I335=""),J335=""),I335,AND(A335="2008년 이후 졸업자",J335="A"),"1등급",AND(A335="2008년 이후 졸업자",J335="B"),"3등급",AND(A335="2008년 이후 졸업자",J335="C"),"5등급",AND(A335="2008년 이후 졸업자",J335="D"),"7등급",AND(A335="2008년 이후 졸업자",J335="E"),"9등급"),"다시 확인해 주십시오")</f>
        <v/>
      </c>
      <c r="L335" s="5" t="str" cm="1">
        <f t="array" ref="L335">IFERROR(_xlfn.IFS(AND(I335="",J335=""),"",COUNTA(I335:J335)&gt;1,"다시 확인해 주십시오.",AND(J335="",A335="2007년 이전 졸업자"),"2007년 이전 졸업자",AND(OR(NOT(J335=""),NOT(I335="")),A335="2008년 이후 졸업자"),"2008년 이후 졸업자"),"다시 확인해 주십시오.")</f>
        <v/>
      </c>
      <c r="M335" s="6" t="str" cm="1">
        <f t="array" ref="M335">IFERROR(_xlfn.IFS(AND(NOT(I335=""),L335=A335),LEFT(K335,1)*H335,AND(NOT(J335=""),L335=A335),LEFT(K335,1)*H335),"")</f>
        <v/>
      </c>
    </row>
    <row r="336" spans="11:13" x14ac:dyDescent="0.3">
      <c r="K336" s="6" t="str" cm="1">
        <f t="array" ref="K336">IFERROR(_xlfn.IFS(AND(I336="",J336=""),"",COUNTA(I336:J336)&gt;1,"석차등급을 다시 한번 확인해 주십시오.",AND(NOT(I336=""),J336=""),I336,AND(A336="2008년 이후 졸업자",J336="A"),"1등급",AND(A336="2008년 이후 졸업자",J336="B"),"3등급",AND(A336="2008년 이후 졸업자",J336="C"),"5등급",AND(A336="2008년 이후 졸업자",J336="D"),"7등급",AND(A336="2008년 이후 졸업자",J336="E"),"9등급"),"다시 확인해 주십시오")</f>
        <v/>
      </c>
      <c r="L336" s="5" t="str" cm="1">
        <f t="array" ref="L336">IFERROR(_xlfn.IFS(AND(I336="",J336=""),"",COUNTA(I336:J336)&gt;1,"다시 확인해 주십시오.",AND(J336="",A336="2007년 이전 졸업자"),"2007년 이전 졸업자",AND(OR(NOT(J336=""),NOT(I336="")),A336="2008년 이후 졸업자"),"2008년 이후 졸업자"),"다시 확인해 주십시오.")</f>
        <v/>
      </c>
      <c r="M336" s="6" t="str" cm="1">
        <f t="array" ref="M336">IFERROR(_xlfn.IFS(AND(NOT(I336=""),L336=A336),LEFT(K336,1)*H336,AND(NOT(J336=""),L336=A336),LEFT(K336,1)*H336),"")</f>
        <v/>
      </c>
    </row>
    <row r="337" spans="11:13" x14ac:dyDescent="0.3">
      <c r="K337" s="6" t="str" cm="1">
        <f t="array" ref="K337">IFERROR(_xlfn.IFS(AND(I337="",J337=""),"",COUNTA(I337:J337)&gt;1,"석차등급을 다시 한번 확인해 주십시오.",AND(NOT(I337=""),J337=""),I337,AND(A337="2008년 이후 졸업자",J337="A"),"1등급",AND(A337="2008년 이후 졸업자",J337="B"),"3등급",AND(A337="2008년 이후 졸업자",J337="C"),"5등급",AND(A337="2008년 이후 졸업자",J337="D"),"7등급",AND(A337="2008년 이후 졸업자",J337="E"),"9등급"),"다시 확인해 주십시오")</f>
        <v/>
      </c>
      <c r="L337" s="5" t="str" cm="1">
        <f t="array" ref="L337">IFERROR(_xlfn.IFS(AND(I337="",J337=""),"",COUNTA(I337:J337)&gt;1,"다시 확인해 주십시오.",AND(J337="",A337="2007년 이전 졸업자"),"2007년 이전 졸업자",AND(OR(NOT(J337=""),NOT(I337="")),A337="2008년 이후 졸업자"),"2008년 이후 졸업자"),"다시 확인해 주십시오.")</f>
        <v/>
      </c>
      <c r="M337" s="6" t="str" cm="1">
        <f t="array" ref="M337">IFERROR(_xlfn.IFS(AND(NOT(I337=""),L337=A337),LEFT(K337,1)*H337,AND(NOT(J337=""),L337=A337),LEFT(K337,1)*H337),"")</f>
        <v/>
      </c>
    </row>
    <row r="338" spans="11:13" x14ac:dyDescent="0.3">
      <c r="K338" s="6" t="str" cm="1">
        <f t="array" ref="K338">IFERROR(_xlfn.IFS(AND(I338="",J338=""),"",COUNTA(I338:J338)&gt;1,"석차등급을 다시 한번 확인해 주십시오.",AND(NOT(I338=""),J338=""),I338,AND(A338="2008년 이후 졸업자",J338="A"),"1등급",AND(A338="2008년 이후 졸업자",J338="B"),"3등급",AND(A338="2008년 이후 졸업자",J338="C"),"5등급",AND(A338="2008년 이후 졸업자",J338="D"),"7등급",AND(A338="2008년 이후 졸업자",J338="E"),"9등급"),"다시 확인해 주십시오")</f>
        <v/>
      </c>
      <c r="L338" s="5" t="str" cm="1">
        <f t="array" ref="L338">IFERROR(_xlfn.IFS(AND(I338="",J338=""),"",COUNTA(I338:J338)&gt;1,"다시 확인해 주십시오.",AND(J338="",A338="2007년 이전 졸업자"),"2007년 이전 졸업자",AND(OR(NOT(J338=""),NOT(I338="")),A338="2008년 이후 졸업자"),"2008년 이후 졸업자"),"다시 확인해 주십시오.")</f>
        <v/>
      </c>
      <c r="M338" s="6" t="str" cm="1">
        <f t="array" ref="M338">IFERROR(_xlfn.IFS(AND(NOT(I338=""),L338=A338),LEFT(K338,1)*H338,AND(NOT(J338=""),L338=A338),LEFT(K338,1)*H338),"")</f>
        <v/>
      </c>
    </row>
    <row r="339" spans="11:13" x14ac:dyDescent="0.3">
      <c r="K339" s="6" t="str" cm="1">
        <f t="array" ref="K339">IFERROR(_xlfn.IFS(AND(I339="",J339=""),"",COUNTA(I339:J339)&gt;1,"석차등급을 다시 한번 확인해 주십시오.",AND(NOT(I339=""),J339=""),I339,AND(A339="2008년 이후 졸업자",J339="A"),"1등급",AND(A339="2008년 이후 졸업자",J339="B"),"3등급",AND(A339="2008년 이후 졸업자",J339="C"),"5등급",AND(A339="2008년 이후 졸업자",J339="D"),"7등급",AND(A339="2008년 이후 졸업자",J339="E"),"9등급"),"다시 확인해 주십시오")</f>
        <v/>
      </c>
      <c r="L339" s="5" t="str" cm="1">
        <f t="array" ref="L339">IFERROR(_xlfn.IFS(AND(I339="",J339=""),"",COUNTA(I339:J339)&gt;1,"다시 확인해 주십시오.",AND(J339="",A339="2007년 이전 졸업자"),"2007년 이전 졸업자",AND(OR(NOT(J339=""),NOT(I339="")),A339="2008년 이후 졸업자"),"2008년 이후 졸업자"),"다시 확인해 주십시오.")</f>
        <v/>
      </c>
      <c r="M339" s="6" t="str" cm="1">
        <f t="array" ref="M339">IFERROR(_xlfn.IFS(AND(NOT(I339=""),L339=A339),LEFT(K339,1)*H339,AND(NOT(J339=""),L339=A339),LEFT(K339,1)*H339),"")</f>
        <v/>
      </c>
    </row>
    <row r="340" spans="11:13" x14ac:dyDescent="0.3">
      <c r="K340" s="6" t="str" cm="1">
        <f t="array" ref="K340">IFERROR(_xlfn.IFS(AND(I340="",J340=""),"",COUNTA(I340:J340)&gt;1,"석차등급을 다시 한번 확인해 주십시오.",AND(NOT(I340=""),J340=""),I340,AND(A340="2008년 이후 졸업자",J340="A"),"1등급",AND(A340="2008년 이후 졸업자",J340="B"),"3등급",AND(A340="2008년 이후 졸업자",J340="C"),"5등급",AND(A340="2008년 이후 졸업자",J340="D"),"7등급",AND(A340="2008년 이후 졸업자",J340="E"),"9등급"),"다시 확인해 주십시오")</f>
        <v/>
      </c>
      <c r="L340" s="5" t="str" cm="1">
        <f t="array" ref="L340">IFERROR(_xlfn.IFS(AND(I340="",J340=""),"",COUNTA(I340:J340)&gt;1,"다시 확인해 주십시오.",AND(J340="",A340="2007년 이전 졸업자"),"2007년 이전 졸업자",AND(OR(NOT(J340=""),NOT(I340="")),A340="2008년 이후 졸업자"),"2008년 이후 졸업자"),"다시 확인해 주십시오.")</f>
        <v/>
      </c>
      <c r="M340" s="6" t="str" cm="1">
        <f t="array" ref="M340">IFERROR(_xlfn.IFS(AND(NOT(I340=""),L340=A340),LEFT(K340,1)*H340,AND(NOT(J340=""),L340=A340),LEFT(K340,1)*H340),"")</f>
        <v/>
      </c>
    </row>
    <row r="341" spans="11:13" x14ac:dyDescent="0.3">
      <c r="K341" s="6" t="str" cm="1">
        <f t="array" ref="K341">IFERROR(_xlfn.IFS(AND(I341="",J341=""),"",COUNTA(I341:J341)&gt;1,"석차등급을 다시 한번 확인해 주십시오.",AND(NOT(I341=""),J341=""),I341,AND(A341="2008년 이후 졸업자",J341="A"),"1등급",AND(A341="2008년 이후 졸업자",J341="B"),"3등급",AND(A341="2008년 이후 졸업자",J341="C"),"5등급",AND(A341="2008년 이후 졸업자",J341="D"),"7등급",AND(A341="2008년 이후 졸업자",J341="E"),"9등급"),"다시 확인해 주십시오")</f>
        <v/>
      </c>
      <c r="L341" s="5" t="str" cm="1">
        <f t="array" ref="L341">IFERROR(_xlfn.IFS(AND(I341="",J341=""),"",COUNTA(I341:J341)&gt;1,"다시 확인해 주십시오.",AND(J341="",A341="2007년 이전 졸업자"),"2007년 이전 졸업자",AND(OR(NOT(J341=""),NOT(I341="")),A341="2008년 이후 졸업자"),"2008년 이후 졸업자"),"다시 확인해 주십시오.")</f>
        <v/>
      </c>
      <c r="M341" s="6" t="str" cm="1">
        <f t="array" ref="M341">IFERROR(_xlfn.IFS(AND(NOT(I341=""),L341=A341),LEFT(K341,1)*H341,AND(NOT(J341=""),L341=A341),LEFT(K341,1)*H341),"")</f>
        <v/>
      </c>
    </row>
    <row r="342" spans="11:13" x14ac:dyDescent="0.3">
      <c r="K342" s="6" t="str" cm="1">
        <f t="array" ref="K342">IFERROR(_xlfn.IFS(AND(I342="",J342=""),"",COUNTA(I342:J342)&gt;1,"석차등급을 다시 한번 확인해 주십시오.",AND(NOT(I342=""),J342=""),I342,AND(A342="2008년 이후 졸업자",J342="A"),"1등급",AND(A342="2008년 이후 졸업자",J342="B"),"3등급",AND(A342="2008년 이후 졸업자",J342="C"),"5등급",AND(A342="2008년 이후 졸업자",J342="D"),"7등급",AND(A342="2008년 이후 졸업자",J342="E"),"9등급"),"다시 확인해 주십시오")</f>
        <v/>
      </c>
      <c r="L342" s="5" t="str" cm="1">
        <f t="array" ref="L342">IFERROR(_xlfn.IFS(AND(I342="",J342=""),"",COUNTA(I342:J342)&gt;1,"다시 확인해 주십시오.",AND(J342="",A342="2007년 이전 졸업자"),"2007년 이전 졸업자",AND(OR(NOT(J342=""),NOT(I342="")),A342="2008년 이후 졸업자"),"2008년 이후 졸업자"),"다시 확인해 주십시오.")</f>
        <v/>
      </c>
      <c r="M342" s="6" t="str" cm="1">
        <f t="array" ref="M342">IFERROR(_xlfn.IFS(AND(NOT(I342=""),L342=A342),LEFT(K342,1)*H342,AND(NOT(J342=""),L342=A342),LEFT(K342,1)*H342),"")</f>
        <v/>
      </c>
    </row>
    <row r="343" spans="11:13" x14ac:dyDescent="0.3">
      <c r="K343" s="6" t="str" cm="1">
        <f t="array" ref="K343">IFERROR(_xlfn.IFS(AND(I343="",J343=""),"",COUNTA(I343:J343)&gt;1,"석차등급을 다시 한번 확인해 주십시오.",AND(NOT(I343=""),J343=""),I343,AND(A343="2008년 이후 졸업자",J343="A"),"1등급",AND(A343="2008년 이후 졸업자",J343="B"),"3등급",AND(A343="2008년 이후 졸업자",J343="C"),"5등급",AND(A343="2008년 이후 졸업자",J343="D"),"7등급",AND(A343="2008년 이후 졸업자",J343="E"),"9등급"),"다시 확인해 주십시오")</f>
        <v/>
      </c>
      <c r="L343" s="5" t="str" cm="1">
        <f t="array" ref="L343">IFERROR(_xlfn.IFS(AND(I343="",J343=""),"",COUNTA(I343:J343)&gt;1,"다시 확인해 주십시오.",AND(J343="",A343="2007년 이전 졸업자"),"2007년 이전 졸업자",AND(OR(NOT(J343=""),NOT(I343="")),A343="2008년 이후 졸업자"),"2008년 이후 졸업자"),"다시 확인해 주십시오.")</f>
        <v/>
      </c>
      <c r="M343" s="6" t="str" cm="1">
        <f t="array" ref="M343">IFERROR(_xlfn.IFS(AND(NOT(I343=""),L343=A343),LEFT(K343,1)*H343,AND(NOT(J343=""),L343=A343),LEFT(K343,1)*H343),"")</f>
        <v/>
      </c>
    </row>
    <row r="344" spans="11:13" x14ac:dyDescent="0.3">
      <c r="K344" s="6" t="str" cm="1">
        <f t="array" ref="K344">IFERROR(_xlfn.IFS(AND(I344="",J344=""),"",COUNTA(I344:J344)&gt;1,"석차등급을 다시 한번 확인해 주십시오.",AND(NOT(I344=""),J344=""),I344,AND(A344="2008년 이후 졸업자",J344="A"),"1등급",AND(A344="2008년 이후 졸업자",J344="B"),"3등급",AND(A344="2008년 이후 졸업자",J344="C"),"5등급",AND(A344="2008년 이후 졸업자",J344="D"),"7등급",AND(A344="2008년 이후 졸업자",J344="E"),"9등급"),"다시 확인해 주십시오")</f>
        <v/>
      </c>
      <c r="L344" s="5" t="str" cm="1">
        <f t="array" ref="L344">IFERROR(_xlfn.IFS(AND(I344="",J344=""),"",COUNTA(I344:J344)&gt;1,"다시 확인해 주십시오.",AND(J344="",A344="2007년 이전 졸업자"),"2007년 이전 졸업자",AND(OR(NOT(J344=""),NOT(I344="")),A344="2008년 이후 졸업자"),"2008년 이후 졸업자"),"다시 확인해 주십시오.")</f>
        <v/>
      </c>
      <c r="M344" s="6" t="str" cm="1">
        <f t="array" ref="M344">IFERROR(_xlfn.IFS(AND(NOT(I344=""),L344=A344),LEFT(K344,1)*H344,AND(NOT(J344=""),L344=A344),LEFT(K344,1)*H344),"")</f>
        <v/>
      </c>
    </row>
    <row r="345" spans="11:13" x14ac:dyDescent="0.3">
      <c r="K345" s="6" t="str" cm="1">
        <f t="array" ref="K345">IFERROR(_xlfn.IFS(AND(I345="",J345=""),"",COUNTA(I345:J345)&gt;1,"석차등급을 다시 한번 확인해 주십시오.",AND(NOT(I345=""),J345=""),I345,AND(A345="2008년 이후 졸업자",J345="A"),"1등급",AND(A345="2008년 이후 졸업자",J345="B"),"3등급",AND(A345="2008년 이후 졸업자",J345="C"),"5등급",AND(A345="2008년 이후 졸업자",J345="D"),"7등급",AND(A345="2008년 이후 졸업자",J345="E"),"9등급"),"다시 확인해 주십시오")</f>
        <v/>
      </c>
      <c r="L345" s="5" t="str" cm="1">
        <f t="array" ref="L345">IFERROR(_xlfn.IFS(AND(I345="",J345=""),"",COUNTA(I345:J345)&gt;1,"다시 확인해 주십시오.",AND(J345="",A345="2007년 이전 졸업자"),"2007년 이전 졸업자",AND(OR(NOT(J345=""),NOT(I345="")),A345="2008년 이후 졸업자"),"2008년 이후 졸업자"),"다시 확인해 주십시오.")</f>
        <v/>
      </c>
      <c r="M345" s="6" t="str" cm="1">
        <f t="array" ref="M345">IFERROR(_xlfn.IFS(AND(NOT(I345=""),L345=A345),LEFT(K345,1)*H345,AND(NOT(J345=""),L345=A345),LEFT(K345,1)*H345),"")</f>
        <v/>
      </c>
    </row>
    <row r="346" spans="11:13" x14ac:dyDescent="0.3">
      <c r="K346" s="6" t="str" cm="1">
        <f t="array" ref="K346">IFERROR(_xlfn.IFS(AND(I346="",J346=""),"",COUNTA(I346:J346)&gt;1,"석차등급을 다시 한번 확인해 주십시오.",AND(NOT(I346=""),J346=""),I346,AND(A346="2008년 이후 졸업자",J346="A"),"1등급",AND(A346="2008년 이후 졸업자",J346="B"),"3등급",AND(A346="2008년 이후 졸업자",J346="C"),"5등급",AND(A346="2008년 이후 졸업자",J346="D"),"7등급",AND(A346="2008년 이후 졸업자",J346="E"),"9등급"),"다시 확인해 주십시오")</f>
        <v/>
      </c>
      <c r="L346" s="5" t="str" cm="1">
        <f t="array" ref="L346">IFERROR(_xlfn.IFS(AND(I346="",J346=""),"",COUNTA(I346:J346)&gt;1,"다시 확인해 주십시오.",AND(J346="",A346="2007년 이전 졸업자"),"2007년 이전 졸업자",AND(OR(NOT(J346=""),NOT(I346="")),A346="2008년 이후 졸업자"),"2008년 이후 졸업자"),"다시 확인해 주십시오.")</f>
        <v/>
      </c>
      <c r="M346" s="6" t="str" cm="1">
        <f t="array" ref="M346">IFERROR(_xlfn.IFS(AND(NOT(I346=""),L346=A346),LEFT(K346,1)*H346,AND(NOT(J346=""),L346=A346),LEFT(K346,1)*H346),"")</f>
        <v/>
      </c>
    </row>
    <row r="347" spans="11:13" x14ac:dyDescent="0.3">
      <c r="K347" s="6" t="str" cm="1">
        <f t="array" ref="K347">IFERROR(_xlfn.IFS(AND(I347="",J347=""),"",COUNTA(I347:J347)&gt;1,"석차등급을 다시 한번 확인해 주십시오.",AND(NOT(I347=""),J347=""),I347,AND(A347="2008년 이후 졸업자",J347="A"),"1등급",AND(A347="2008년 이후 졸업자",J347="B"),"3등급",AND(A347="2008년 이후 졸업자",J347="C"),"5등급",AND(A347="2008년 이후 졸업자",J347="D"),"7등급",AND(A347="2008년 이후 졸업자",J347="E"),"9등급"),"다시 확인해 주십시오")</f>
        <v/>
      </c>
      <c r="L347" s="5" t="str" cm="1">
        <f t="array" ref="L347">IFERROR(_xlfn.IFS(AND(I347="",J347=""),"",COUNTA(I347:J347)&gt;1,"다시 확인해 주십시오.",AND(J347="",A347="2007년 이전 졸업자"),"2007년 이전 졸업자",AND(OR(NOT(J347=""),NOT(I347="")),A347="2008년 이후 졸업자"),"2008년 이후 졸업자"),"다시 확인해 주십시오.")</f>
        <v/>
      </c>
      <c r="M347" s="6" t="str" cm="1">
        <f t="array" ref="M347">IFERROR(_xlfn.IFS(AND(NOT(I347=""),L347=A347),LEFT(K347,1)*H347,AND(NOT(J347=""),L347=A347),LEFT(K347,1)*H347),"")</f>
        <v/>
      </c>
    </row>
    <row r="348" spans="11:13" x14ac:dyDescent="0.3">
      <c r="K348" s="6" t="str" cm="1">
        <f t="array" ref="K348">IFERROR(_xlfn.IFS(AND(I348="",J348=""),"",COUNTA(I348:J348)&gt;1,"석차등급을 다시 한번 확인해 주십시오.",AND(NOT(I348=""),J348=""),I348,AND(A348="2008년 이후 졸업자",J348="A"),"1등급",AND(A348="2008년 이후 졸업자",J348="B"),"3등급",AND(A348="2008년 이후 졸업자",J348="C"),"5등급",AND(A348="2008년 이후 졸업자",J348="D"),"7등급",AND(A348="2008년 이후 졸업자",J348="E"),"9등급"),"다시 확인해 주십시오")</f>
        <v/>
      </c>
      <c r="L348" s="5" t="str" cm="1">
        <f t="array" ref="L348">IFERROR(_xlfn.IFS(AND(I348="",J348=""),"",COUNTA(I348:J348)&gt;1,"다시 확인해 주십시오.",AND(J348="",A348="2007년 이전 졸업자"),"2007년 이전 졸업자",AND(OR(NOT(J348=""),NOT(I348="")),A348="2008년 이후 졸업자"),"2008년 이후 졸업자"),"다시 확인해 주십시오.")</f>
        <v/>
      </c>
      <c r="M348" s="6" t="str" cm="1">
        <f t="array" ref="M348">IFERROR(_xlfn.IFS(AND(NOT(I348=""),L348=A348),LEFT(K348,1)*H348,AND(NOT(J348=""),L348=A348),LEFT(K348,1)*H348),"")</f>
        <v/>
      </c>
    </row>
    <row r="349" spans="11:13" x14ac:dyDescent="0.3">
      <c r="K349" s="6" t="str" cm="1">
        <f t="array" ref="K349">IFERROR(_xlfn.IFS(AND(I349="",J349=""),"",COUNTA(I349:J349)&gt;1,"석차등급을 다시 한번 확인해 주십시오.",AND(NOT(I349=""),J349=""),I349,AND(A349="2008년 이후 졸업자",J349="A"),"1등급",AND(A349="2008년 이후 졸업자",J349="B"),"3등급",AND(A349="2008년 이후 졸업자",J349="C"),"5등급",AND(A349="2008년 이후 졸업자",J349="D"),"7등급",AND(A349="2008년 이후 졸업자",J349="E"),"9등급"),"다시 확인해 주십시오")</f>
        <v/>
      </c>
      <c r="L349" s="5" t="str" cm="1">
        <f t="array" ref="L349">IFERROR(_xlfn.IFS(AND(I349="",J349=""),"",COUNTA(I349:J349)&gt;1,"다시 확인해 주십시오.",AND(J349="",A349="2007년 이전 졸업자"),"2007년 이전 졸업자",AND(OR(NOT(J349=""),NOT(I349="")),A349="2008년 이후 졸업자"),"2008년 이후 졸업자"),"다시 확인해 주십시오.")</f>
        <v/>
      </c>
      <c r="M349" s="6" t="str" cm="1">
        <f t="array" ref="M349">IFERROR(_xlfn.IFS(AND(NOT(I349=""),L349=A349),LEFT(K349,1)*H349,AND(NOT(J349=""),L349=A349),LEFT(K349,1)*H349),"")</f>
        <v/>
      </c>
    </row>
    <row r="350" spans="11:13" x14ac:dyDescent="0.3">
      <c r="K350" s="6" t="str" cm="1">
        <f t="array" ref="K350">IFERROR(_xlfn.IFS(AND(I350="",J350=""),"",COUNTA(I350:J350)&gt;1,"석차등급을 다시 한번 확인해 주십시오.",AND(NOT(I350=""),J350=""),I350,AND(A350="2008년 이후 졸업자",J350="A"),"1등급",AND(A350="2008년 이후 졸업자",J350="B"),"3등급",AND(A350="2008년 이후 졸업자",J350="C"),"5등급",AND(A350="2008년 이후 졸업자",J350="D"),"7등급",AND(A350="2008년 이후 졸업자",J350="E"),"9등급"),"다시 확인해 주십시오")</f>
        <v/>
      </c>
      <c r="L350" s="5" t="str" cm="1">
        <f t="array" ref="L350">IFERROR(_xlfn.IFS(AND(I350="",J350=""),"",COUNTA(I350:J350)&gt;1,"다시 확인해 주십시오.",AND(J350="",A350="2007년 이전 졸업자"),"2007년 이전 졸업자",AND(OR(NOT(J350=""),NOT(I350="")),A350="2008년 이후 졸업자"),"2008년 이후 졸업자"),"다시 확인해 주십시오.")</f>
        <v/>
      </c>
      <c r="M350" s="6" t="str" cm="1">
        <f t="array" ref="M350">IFERROR(_xlfn.IFS(AND(NOT(I350=""),L350=A350),LEFT(K350,1)*H350,AND(NOT(J350=""),L350=A350),LEFT(K350,1)*H350),"")</f>
        <v/>
      </c>
    </row>
    <row r="351" spans="11:13" x14ac:dyDescent="0.3">
      <c r="K351" s="6" t="str" cm="1">
        <f t="array" ref="K351">IFERROR(_xlfn.IFS(AND(I351="",J351=""),"",COUNTA(I351:J351)&gt;1,"석차등급을 다시 한번 확인해 주십시오.",AND(NOT(I351=""),J351=""),I351,AND(A351="2008년 이후 졸업자",J351="A"),"1등급",AND(A351="2008년 이후 졸업자",J351="B"),"3등급",AND(A351="2008년 이후 졸업자",J351="C"),"5등급",AND(A351="2008년 이후 졸업자",J351="D"),"7등급",AND(A351="2008년 이후 졸업자",J351="E"),"9등급"),"다시 확인해 주십시오")</f>
        <v/>
      </c>
      <c r="L351" s="5" t="str" cm="1">
        <f t="array" ref="L351">IFERROR(_xlfn.IFS(AND(I351="",J351=""),"",COUNTA(I351:J351)&gt;1,"다시 확인해 주십시오.",AND(J351="",A351="2007년 이전 졸업자"),"2007년 이전 졸업자",AND(OR(NOT(J351=""),NOT(I351="")),A351="2008년 이후 졸업자"),"2008년 이후 졸업자"),"다시 확인해 주십시오.")</f>
        <v/>
      </c>
      <c r="M351" s="6" t="str" cm="1">
        <f t="array" ref="M351">IFERROR(_xlfn.IFS(AND(NOT(I351=""),L351=A351),LEFT(K351,1)*H351,AND(NOT(J351=""),L351=A351),LEFT(K351,1)*H351),"")</f>
        <v/>
      </c>
    </row>
    <row r="352" spans="11:13" x14ac:dyDescent="0.3">
      <c r="K352" s="6" t="str" cm="1">
        <f t="array" ref="K352">IFERROR(_xlfn.IFS(AND(I352="",J352=""),"",COUNTA(I352:J352)&gt;1,"석차등급을 다시 한번 확인해 주십시오.",AND(NOT(I352=""),J352=""),I352,AND(A352="2008년 이후 졸업자",J352="A"),"1등급",AND(A352="2008년 이후 졸업자",J352="B"),"3등급",AND(A352="2008년 이후 졸업자",J352="C"),"5등급",AND(A352="2008년 이후 졸업자",J352="D"),"7등급",AND(A352="2008년 이후 졸업자",J352="E"),"9등급"),"다시 확인해 주십시오")</f>
        <v/>
      </c>
      <c r="L352" s="5" t="str" cm="1">
        <f t="array" ref="L352">IFERROR(_xlfn.IFS(AND(I352="",J352=""),"",COUNTA(I352:J352)&gt;1,"다시 확인해 주십시오.",AND(J352="",A352="2007년 이전 졸업자"),"2007년 이전 졸업자",AND(OR(NOT(J352=""),NOT(I352="")),A352="2008년 이후 졸업자"),"2008년 이후 졸업자"),"다시 확인해 주십시오.")</f>
        <v/>
      </c>
      <c r="M352" s="6" t="str" cm="1">
        <f t="array" ref="M352">IFERROR(_xlfn.IFS(AND(NOT(I352=""),L352=A352),LEFT(K352,1)*H352,AND(NOT(J352=""),L352=A352),LEFT(K352,1)*H352),"")</f>
        <v/>
      </c>
    </row>
    <row r="353" spans="11:13" x14ac:dyDescent="0.3">
      <c r="K353" s="6" t="str" cm="1">
        <f t="array" ref="K353">IFERROR(_xlfn.IFS(AND(I353="",J353=""),"",COUNTA(I353:J353)&gt;1,"석차등급을 다시 한번 확인해 주십시오.",AND(NOT(I353=""),J353=""),I353,AND(A353="2008년 이후 졸업자",J353="A"),"1등급",AND(A353="2008년 이후 졸업자",J353="B"),"3등급",AND(A353="2008년 이후 졸업자",J353="C"),"5등급",AND(A353="2008년 이후 졸업자",J353="D"),"7등급",AND(A353="2008년 이후 졸업자",J353="E"),"9등급"),"다시 확인해 주십시오")</f>
        <v/>
      </c>
      <c r="L353" s="5" t="str" cm="1">
        <f t="array" ref="L353">IFERROR(_xlfn.IFS(AND(I353="",J353=""),"",COUNTA(I353:J353)&gt;1,"다시 확인해 주십시오.",AND(J353="",A353="2007년 이전 졸업자"),"2007년 이전 졸업자",AND(OR(NOT(J353=""),NOT(I353="")),A353="2008년 이후 졸업자"),"2008년 이후 졸업자"),"다시 확인해 주십시오.")</f>
        <v/>
      </c>
      <c r="M353" s="6" t="str" cm="1">
        <f t="array" ref="M353">IFERROR(_xlfn.IFS(AND(NOT(I353=""),L353=A353),LEFT(K353,1)*H353,AND(NOT(J353=""),L353=A353),LEFT(K353,1)*H353),"")</f>
        <v/>
      </c>
    </row>
    <row r="354" spans="11:13" x14ac:dyDescent="0.3">
      <c r="K354" s="6" t="str" cm="1">
        <f t="array" ref="K354">IFERROR(_xlfn.IFS(AND(I354="",J354=""),"",COUNTA(I354:J354)&gt;1,"석차등급을 다시 한번 확인해 주십시오.",AND(NOT(I354=""),J354=""),I354,AND(A354="2008년 이후 졸업자",J354="A"),"1등급",AND(A354="2008년 이후 졸업자",J354="B"),"3등급",AND(A354="2008년 이후 졸업자",J354="C"),"5등급",AND(A354="2008년 이후 졸업자",J354="D"),"7등급",AND(A354="2008년 이후 졸업자",J354="E"),"9등급"),"다시 확인해 주십시오")</f>
        <v/>
      </c>
      <c r="L354" s="5" t="str" cm="1">
        <f t="array" ref="L354">IFERROR(_xlfn.IFS(AND(I354="",J354=""),"",COUNTA(I354:J354)&gt;1,"다시 확인해 주십시오.",AND(J354="",A354="2007년 이전 졸업자"),"2007년 이전 졸업자",AND(OR(NOT(J354=""),NOT(I354="")),A354="2008년 이후 졸업자"),"2008년 이후 졸업자"),"다시 확인해 주십시오.")</f>
        <v/>
      </c>
      <c r="M354" s="6" t="str" cm="1">
        <f t="array" ref="M354">IFERROR(_xlfn.IFS(AND(NOT(I354=""),L354=A354),LEFT(K354,1)*H354,AND(NOT(J354=""),L354=A354),LEFT(K354,1)*H354),"")</f>
        <v/>
      </c>
    </row>
    <row r="355" spans="11:13" x14ac:dyDescent="0.3">
      <c r="K355" s="6" t="str" cm="1">
        <f t="array" ref="K355">IFERROR(_xlfn.IFS(AND(I355="",J355=""),"",COUNTA(I355:J355)&gt;1,"석차등급을 다시 한번 확인해 주십시오.",AND(NOT(I355=""),J355=""),I355,AND(A355="2008년 이후 졸업자",J355="A"),"1등급",AND(A355="2008년 이후 졸업자",J355="B"),"3등급",AND(A355="2008년 이후 졸업자",J355="C"),"5등급",AND(A355="2008년 이후 졸업자",J355="D"),"7등급",AND(A355="2008년 이후 졸업자",J355="E"),"9등급"),"다시 확인해 주십시오")</f>
        <v/>
      </c>
      <c r="L355" s="5" t="str" cm="1">
        <f t="array" ref="L355">IFERROR(_xlfn.IFS(AND(I355="",J355=""),"",COUNTA(I355:J355)&gt;1,"다시 확인해 주십시오.",AND(J355="",A355="2007년 이전 졸업자"),"2007년 이전 졸업자",AND(OR(NOT(J355=""),NOT(I355="")),A355="2008년 이후 졸업자"),"2008년 이후 졸업자"),"다시 확인해 주십시오.")</f>
        <v/>
      </c>
      <c r="M355" s="6" t="str" cm="1">
        <f t="array" ref="M355">IFERROR(_xlfn.IFS(AND(NOT(I355=""),L355=A355),LEFT(K355,1)*H355,AND(NOT(J355=""),L355=A355),LEFT(K355,1)*H355),"")</f>
        <v/>
      </c>
    </row>
    <row r="356" spans="11:13" x14ac:dyDescent="0.3">
      <c r="K356" s="6" t="str" cm="1">
        <f t="array" ref="K356">IFERROR(_xlfn.IFS(AND(I356="",J356=""),"",COUNTA(I356:J356)&gt;1,"석차등급을 다시 한번 확인해 주십시오.",AND(NOT(I356=""),J356=""),I356,AND(A356="2008년 이후 졸업자",J356="A"),"1등급",AND(A356="2008년 이후 졸업자",J356="B"),"3등급",AND(A356="2008년 이후 졸업자",J356="C"),"5등급",AND(A356="2008년 이후 졸업자",J356="D"),"7등급",AND(A356="2008년 이후 졸업자",J356="E"),"9등급"),"다시 확인해 주십시오")</f>
        <v/>
      </c>
      <c r="L356" s="5" t="str" cm="1">
        <f t="array" ref="L356">IFERROR(_xlfn.IFS(AND(I356="",J356=""),"",COUNTA(I356:J356)&gt;1,"다시 확인해 주십시오.",AND(J356="",A356="2007년 이전 졸업자"),"2007년 이전 졸업자",AND(OR(NOT(J356=""),NOT(I356="")),A356="2008년 이후 졸업자"),"2008년 이후 졸업자"),"다시 확인해 주십시오.")</f>
        <v/>
      </c>
      <c r="M356" s="6" t="str" cm="1">
        <f t="array" ref="M356">IFERROR(_xlfn.IFS(AND(NOT(I356=""),L356=A356),LEFT(K356,1)*H356,AND(NOT(J356=""),L356=A356),LEFT(K356,1)*H356),"")</f>
        <v/>
      </c>
    </row>
    <row r="357" spans="11:13" x14ac:dyDescent="0.3">
      <c r="K357" s="6" t="str" cm="1">
        <f t="array" ref="K357">IFERROR(_xlfn.IFS(AND(I357="",J357=""),"",COUNTA(I357:J357)&gt;1,"석차등급을 다시 한번 확인해 주십시오.",AND(NOT(I357=""),J357=""),I357,AND(A357="2008년 이후 졸업자",J357="A"),"1등급",AND(A357="2008년 이후 졸업자",J357="B"),"3등급",AND(A357="2008년 이후 졸업자",J357="C"),"5등급",AND(A357="2008년 이후 졸업자",J357="D"),"7등급",AND(A357="2008년 이후 졸업자",J357="E"),"9등급"),"다시 확인해 주십시오")</f>
        <v/>
      </c>
      <c r="L357" s="5" t="str" cm="1">
        <f t="array" ref="L357">IFERROR(_xlfn.IFS(AND(I357="",J357=""),"",COUNTA(I357:J357)&gt;1,"다시 확인해 주십시오.",AND(J357="",A357="2007년 이전 졸업자"),"2007년 이전 졸업자",AND(OR(NOT(J357=""),NOT(I357="")),A357="2008년 이후 졸업자"),"2008년 이후 졸업자"),"다시 확인해 주십시오.")</f>
        <v/>
      </c>
      <c r="M357" s="6" t="str" cm="1">
        <f t="array" ref="M357">IFERROR(_xlfn.IFS(AND(NOT(I357=""),L357=A357),LEFT(K357,1)*H357,AND(NOT(J357=""),L357=A357),LEFT(K357,1)*H357),"")</f>
        <v/>
      </c>
    </row>
    <row r="358" spans="11:13" x14ac:dyDescent="0.3">
      <c r="K358" s="6" t="str" cm="1">
        <f t="array" ref="K358">IFERROR(_xlfn.IFS(AND(I358="",J358=""),"",COUNTA(I358:J358)&gt;1,"석차등급을 다시 한번 확인해 주십시오.",AND(NOT(I358=""),J358=""),I358,AND(A358="2008년 이후 졸업자",J358="A"),"1등급",AND(A358="2008년 이후 졸업자",J358="B"),"3등급",AND(A358="2008년 이후 졸업자",J358="C"),"5등급",AND(A358="2008년 이후 졸업자",J358="D"),"7등급",AND(A358="2008년 이후 졸업자",J358="E"),"9등급"),"다시 확인해 주십시오")</f>
        <v/>
      </c>
      <c r="L358" s="5" t="str" cm="1">
        <f t="array" ref="L358">IFERROR(_xlfn.IFS(AND(I358="",J358=""),"",COUNTA(I358:J358)&gt;1,"다시 확인해 주십시오.",AND(J358="",A358="2007년 이전 졸업자"),"2007년 이전 졸업자",AND(OR(NOT(J358=""),NOT(I358="")),A358="2008년 이후 졸업자"),"2008년 이후 졸업자"),"다시 확인해 주십시오.")</f>
        <v/>
      </c>
      <c r="M358" s="6" t="str" cm="1">
        <f t="array" ref="M358">IFERROR(_xlfn.IFS(AND(NOT(I358=""),L358=A358),LEFT(K358,1)*H358,AND(NOT(J358=""),L358=A358),LEFT(K358,1)*H358),"")</f>
        <v/>
      </c>
    </row>
    <row r="359" spans="11:13" x14ac:dyDescent="0.3">
      <c r="K359" s="6" t="str" cm="1">
        <f t="array" ref="K359">IFERROR(_xlfn.IFS(AND(I359="",J359=""),"",COUNTA(I359:J359)&gt;1,"석차등급을 다시 한번 확인해 주십시오.",AND(NOT(I359=""),J359=""),I359,AND(A359="2008년 이후 졸업자",J359="A"),"1등급",AND(A359="2008년 이후 졸업자",J359="B"),"3등급",AND(A359="2008년 이후 졸업자",J359="C"),"5등급",AND(A359="2008년 이후 졸업자",J359="D"),"7등급",AND(A359="2008년 이후 졸업자",J359="E"),"9등급"),"다시 확인해 주십시오")</f>
        <v/>
      </c>
      <c r="L359" s="5" t="str" cm="1">
        <f t="array" ref="L359">IFERROR(_xlfn.IFS(AND(I359="",J359=""),"",COUNTA(I359:J359)&gt;1,"다시 확인해 주십시오.",AND(J359="",A359="2007년 이전 졸업자"),"2007년 이전 졸업자",AND(OR(NOT(J359=""),NOT(I359="")),A359="2008년 이후 졸업자"),"2008년 이후 졸업자"),"다시 확인해 주십시오.")</f>
        <v/>
      </c>
      <c r="M359" s="6" t="str" cm="1">
        <f t="array" ref="M359">IFERROR(_xlfn.IFS(AND(NOT(I359=""),L359=A359),LEFT(K359,1)*H359,AND(NOT(J359=""),L359=A359),LEFT(K359,1)*H359),"")</f>
        <v/>
      </c>
    </row>
    <row r="360" spans="11:13" x14ac:dyDescent="0.3">
      <c r="K360" s="6" t="str" cm="1">
        <f t="array" ref="K360">IFERROR(_xlfn.IFS(AND(I360="",J360=""),"",COUNTA(I360:J360)&gt;1,"석차등급을 다시 한번 확인해 주십시오.",AND(NOT(I360=""),J360=""),I360,AND(A360="2008년 이후 졸업자",J360="A"),"1등급",AND(A360="2008년 이후 졸업자",J360="B"),"3등급",AND(A360="2008년 이후 졸업자",J360="C"),"5등급",AND(A360="2008년 이후 졸업자",J360="D"),"7등급",AND(A360="2008년 이후 졸업자",J360="E"),"9등급"),"다시 확인해 주십시오")</f>
        <v/>
      </c>
      <c r="L360" s="5" t="str" cm="1">
        <f t="array" ref="L360">IFERROR(_xlfn.IFS(AND(I360="",J360=""),"",COUNTA(I360:J360)&gt;1,"다시 확인해 주십시오.",AND(J360="",A360="2007년 이전 졸업자"),"2007년 이전 졸업자",AND(OR(NOT(J360=""),NOT(I360="")),A360="2008년 이후 졸업자"),"2008년 이후 졸업자"),"다시 확인해 주십시오.")</f>
        <v/>
      </c>
      <c r="M360" s="6" t="str" cm="1">
        <f t="array" ref="M360">IFERROR(_xlfn.IFS(AND(NOT(I360=""),L360=A360),LEFT(K360,1)*H360,AND(NOT(J360=""),L360=A360),LEFT(K360,1)*H360),"")</f>
        <v/>
      </c>
    </row>
    <row r="361" spans="11:13" x14ac:dyDescent="0.3">
      <c r="K361" s="6" t="str" cm="1">
        <f t="array" ref="K361">IFERROR(_xlfn.IFS(AND(I361="",J361=""),"",COUNTA(I361:J361)&gt;1,"석차등급을 다시 한번 확인해 주십시오.",AND(NOT(I361=""),J361=""),I361,AND(A361="2008년 이후 졸업자",J361="A"),"1등급",AND(A361="2008년 이후 졸업자",J361="B"),"3등급",AND(A361="2008년 이후 졸업자",J361="C"),"5등급",AND(A361="2008년 이후 졸업자",J361="D"),"7등급",AND(A361="2008년 이후 졸업자",J361="E"),"9등급"),"다시 확인해 주십시오")</f>
        <v/>
      </c>
      <c r="L361" s="5" t="str" cm="1">
        <f t="array" ref="L361">IFERROR(_xlfn.IFS(AND(I361="",J361=""),"",COUNTA(I361:J361)&gt;1,"다시 확인해 주십시오.",AND(J361="",A361="2007년 이전 졸업자"),"2007년 이전 졸업자",AND(OR(NOT(J361=""),NOT(I361="")),A361="2008년 이후 졸업자"),"2008년 이후 졸업자"),"다시 확인해 주십시오.")</f>
        <v/>
      </c>
      <c r="M361" s="6" t="str" cm="1">
        <f t="array" ref="M361">IFERROR(_xlfn.IFS(AND(NOT(I361=""),L361=A361),LEFT(K361,1)*H361,AND(NOT(J361=""),L361=A361),LEFT(K361,1)*H361),"")</f>
        <v/>
      </c>
    </row>
    <row r="362" spans="11:13" x14ac:dyDescent="0.3">
      <c r="K362" s="6" t="str" cm="1">
        <f t="array" ref="K362">IFERROR(_xlfn.IFS(AND(I362="",J362=""),"",COUNTA(I362:J362)&gt;1,"석차등급을 다시 한번 확인해 주십시오.",AND(NOT(I362=""),J362=""),I362,AND(A362="2008년 이후 졸업자",J362="A"),"1등급",AND(A362="2008년 이후 졸업자",J362="B"),"3등급",AND(A362="2008년 이후 졸업자",J362="C"),"5등급",AND(A362="2008년 이후 졸업자",J362="D"),"7등급",AND(A362="2008년 이후 졸업자",J362="E"),"9등급"),"다시 확인해 주십시오")</f>
        <v/>
      </c>
      <c r="L362" s="5" t="str" cm="1">
        <f t="array" ref="L362">IFERROR(_xlfn.IFS(AND(I362="",J362=""),"",COUNTA(I362:J362)&gt;1,"다시 확인해 주십시오.",AND(J362="",A362="2007년 이전 졸업자"),"2007년 이전 졸업자",AND(OR(NOT(J362=""),NOT(I362="")),A362="2008년 이후 졸업자"),"2008년 이후 졸업자"),"다시 확인해 주십시오.")</f>
        <v/>
      </c>
      <c r="M362" s="6" t="str" cm="1">
        <f t="array" ref="M362">IFERROR(_xlfn.IFS(AND(NOT(I362=""),L362=A362),LEFT(K362,1)*H362,AND(NOT(J362=""),L362=A362),LEFT(K362,1)*H362),"")</f>
        <v/>
      </c>
    </row>
    <row r="363" spans="11:13" x14ac:dyDescent="0.3">
      <c r="K363" s="6" t="str" cm="1">
        <f t="array" ref="K363">IFERROR(_xlfn.IFS(AND(I363="",J363=""),"",COUNTA(I363:J363)&gt;1,"석차등급을 다시 한번 확인해 주십시오.",AND(NOT(I363=""),J363=""),I363,AND(A363="2008년 이후 졸업자",J363="A"),"1등급",AND(A363="2008년 이후 졸업자",J363="B"),"3등급",AND(A363="2008년 이후 졸업자",J363="C"),"5등급",AND(A363="2008년 이후 졸업자",J363="D"),"7등급",AND(A363="2008년 이후 졸업자",J363="E"),"9등급"),"다시 확인해 주십시오")</f>
        <v/>
      </c>
      <c r="L363" s="5" t="str" cm="1">
        <f t="array" ref="L363">IFERROR(_xlfn.IFS(AND(I363="",J363=""),"",COUNTA(I363:J363)&gt;1,"다시 확인해 주십시오.",AND(J363="",A363="2007년 이전 졸업자"),"2007년 이전 졸업자",AND(OR(NOT(J363=""),NOT(I363="")),A363="2008년 이후 졸업자"),"2008년 이후 졸업자"),"다시 확인해 주십시오.")</f>
        <v/>
      </c>
      <c r="M363" s="6" t="str" cm="1">
        <f t="array" ref="M363">IFERROR(_xlfn.IFS(AND(NOT(I363=""),L363=A363),LEFT(K363,1)*H363,AND(NOT(J363=""),L363=A363),LEFT(K363,1)*H363),"")</f>
        <v/>
      </c>
    </row>
    <row r="364" spans="11:13" x14ac:dyDescent="0.3">
      <c r="K364" s="6" t="str" cm="1">
        <f t="array" ref="K364">IFERROR(_xlfn.IFS(AND(I364="",J364=""),"",COUNTA(I364:J364)&gt;1,"석차등급을 다시 한번 확인해 주십시오.",AND(NOT(I364=""),J364=""),I364,AND(A364="2008년 이후 졸업자",J364="A"),"1등급",AND(A364="2008년 이후 졸업자",J364="B"),"3등급",AND(A364="2008년 이후 졸업자",J364="C"),"5등급",AND(A364="2008년 이후 졸업자",J364="D"),"7등급",AND(A364="2008년 이후 졸업자",J364="E"),"9등급"),"다시 확인해 주십시오")</f>
        <v/>
      </c>
      <c r="L364" s="5" t="str" cm="1">
        <f t="array" ref="L364">IFERROR(_xlfn.IFS(AND(I364="",J364=""),"",COUNTA(I364:J364)&gt;1,"다시 확인해 주십시오.",AND(J364="",A364="2007년 이전 졸업자"),"2007년 이전 졸업자",AND(OR(NOT(J364=""),NOT(I364="")),A364="2008년 이후 졸업자"),"2008년 이후 졸업자"),"다시 확인해 주십시오.")</f>
        <v/>
      </c>
      <c r="M364" s="6" t="str" cm="1">
        <f t="array" ref="M364">IFERROR(_xlfn.IFS(AND(NOT(I364=""),L364=A364),LEFT(K364,1)*H364,AND(NOT(J364=""),L364=A364),LEFT(K364,1)*H364),"")</f>
        <v/>
      </c>
    </row>
    <row r="365" spans="11:13" x14ac:dyDescent="0.3">
      <c r="K365" s="6" t="str" cm="1">
        <f t="array" ref="K365">IFERROR(_xlfn.IFS(AND(I365="",J365=""),"",COUNTA(I365:J365)&gt;1,"석차등급을 다시 한번 확인해 주십시오.",AND(NOT(I365=""),J365=""),I365,AND(A365="2008년 이후 졸업자",J365="A"),"1등급",AND(A365="2008년 이후 졸업자",J365="B"),"3등급",AND(A365="2008년 이후 졸업자",J365="C"),"5등급",AND(A365="2008년 이후 졸업자",J365="D"),"7등급",AND(A365="2008년 이후 졸업자",J365="E"),"9등급"),"다시 확인해 주십시오")</f>
        <v/>
      </c>
      <c r="L365" s="5" t="str" cm="1">
        <f t="array" ref="L365">IFERROR(_xlfn.IFS(AND(I365="",J365=""),"",COUNTA(I365:J365)&gt;1,"다시 확인해 주십시오.",AND(J365="",A365="2007년 이전 졸업자"),"2007년 이전 졸업자",AND(OR(NOT(J365=""),NOT(I365="")),A365="2008년 이후 졸업자"),"2008년 이후 졸업자"),"다시 확인해 주십시오.")</f>
        <v/>
      </c>
      <c r="M365" s="6" t="str" cm="1">
        <f t="array" ref="M365">IFERROR(_xlfn.IFS(AND(NOT(I365=""),L365=A365),LEFT(K365,1)*H365,AND(NOT(J365=""),L365=A365),LEFT(K365,1)*H365),"")</f>
        <v/>
      </c>
    </row>
    <row r="366" spans="11:13" x14ac:dyDescent="0.3">
      <c r="K366" s="6" t="str" cm="1">
        <f t="array" ref="K366">IFERROR(_xlfn.IFS(AND(I366="",J366=""),"",COUNTA(I366:J366)&gt;1,"석차등급을 다시 한번 확인해 주십시오.",AND(NOT(I366=""),J366=""),I366,AND(A366="2008년 이후 졸업자",J366="A"),"1등급",AND(A366="2008년 이후 졸업자",J366="B"),"3등급",AND(A366="2008년 이후 졸업자",J366="C"),"5등급",AND(A366="2008년 이후 졸업자",J366="D"),"7등급",AND(A366="2008년 이후 졸업자",J366="E"),"9등급"),"다시 확인해 주십시오")</f>
        <v/>
      </c>
      <c r="L366" s="5" t="str" cm="1">
        <f t="array" ref="L366">IFERROR(_xlfn.IFS(AND(I366="",J366=""),"",COUNTA(I366:J366)&gt;1,"다시 확인해 주십시오.",AND(J366="",A366="2007년 이전 졸업자"),"2007년 이전 졸업자",AND(OR(NOT(J366=""),NOT(I366="")),A366="2008년 이후 졸업자"),"2008년 이후 졸업자"),"다시 확인해 주십시오.")</f>
        <v/>
      </c>
      <c r="M366" s="6" t="str" cm="1">
        <f t="array" ref="M366">IFERROR(_xlfn.IFS(AND(NOT(I366=""),L366=A366),LEFT(K366,1)*H366,AND(NOT(J366=""),L366=A366),LEFT(K366,1)*H366),"")</f>
        <v/>
      </c>
    </row>
    <row r="367" spans="11:13" x14ac:dyDescent="0.3">
      <c r="K367" s="6" t="str" cm="1">
        <f t="array" ref="K367">IFERROR(_xlfn.IFS(AND(I367="",J367=""),"",COUNTA(I367:J367)&gt;1,"석차등급을 다시 한번 확인해 주십시오.",AND(NOT(I367=""),J367=""),I367,AND(A367="2008년 이후 졸업자",J367="A"),"1등급",AND(A367="2008년 이후 졸업자",J367="B"),"3등급",AND(A367="2008년 이후 졸업자",J367="C"),"5등급",AND(A367="2008년 이후 졸업자",J367="D"),"7등급",AND(A367="2008년 이후 졸업자",J367="E"),"9등급"),"다시 확인해 주십시오")</f>
        <v/>
      </c>
      <c r="L367" s="5" t="str" cm="1">
        <f t="array" ref="L367">IFERROR(_xlfn.IFS(AND(I367="",J367=""),"",COUNTA(I367:J367)&gt;1,"다시 확인해 주십시오.",AND(J367="",A367="2007년 이전 졸업자"),"2007년 이전 졸업자",AND(OR(NOT(J367=""),NOT(I367="")),A367="2008년 이후 졸업자"),"2008년 이후 졸업자"),"다시 확인해 주십시오.")</f>
        <v/>
      </c>
      <c r="M367" s="6" t="str" cm="1">
        <f t="array" ref="M367">IFERROR(_xlfn.IFS(AND(NOT(I367=""),L367=A367),LEFT(K367,1)*H367,AND(NOT(J367=""),L367=A367),LEFT(K367,1)*H367),"")</f>
        <v/>
      </c>
    </row>
    <row r="368" spans="11:13" x14ac:dyDescent="0.3">
      <c r="K368" s="6" t="str" cm="1">
        <f t="array" ref="K368">IFERROR(_xlfn.IFS(AND(I368="",J368=""),"",COUNTA(I368:J368)&gt;1,"석차등급을 다시 한번 확인해 주십시오.",AND(NOT(I368=""),J368=""),I368,AND(A368="2008년 이후 졸업자",J368="A"),"1등급",AND(A368="2008년 이후 졸업자",J368="B"),"3등급",AND(A368="2008년 이후 졸업자",J368="C"),"5등급",AND(A368="2008년 이후 졸업자",J368="D"),"7등급",AND(A368="2008년 이후 졸업자",J368="E"),"9등급"),"다시 확인해 주십시오")</f>
        <v/>
      </c>
      <c r="L368" s="5" t="str" cm="1">
        <f t="array" ref="L368">IFERROR(_xlfn.IFS(AND(I368="",J368=""),"",COUNTA(I368:J368)&gt;1,"다시 확인해 주십시오.",AND(J368="",A368="2007년 이전 졸업자"),"2007년 이전 졸업자",AND(OR(NOT(J368=""),NOT(I368="")),A368="2008년 이후 졸업자"),"2008년 이후 졸업자"),"다시 확인해 주십시오.")</f>
        <v/>
      </c>
      <c r="M368" s="6" t="str" cm="1">
        <f t="array" ref="M368">IFERROR(_xlfn.IFS(AND(NOT(I368=""),L368=A368),LEFT(K368,1)*H368,AND(NOT(J368=""),L368=A368),LEFT(K368,1)*H368),"")</f>
        <v/>
      </c>
    </row>
    <row r="369" spans="11:13" x14ac:dyDescent="0.3">
      <c r="K369" s="6" t="str" cm="1">
        <f t="array" ref="K369">IFERROR(_xlfn.IFS(AND(I369="",J369=""),"",COUNTA(I369:J369)&gt;1,"석차등급을 다시 한번 확인해 주십시오.",AND(NOT(I369=""),J369=""),I369,AND(A369="2008년 이후 졸업자",J369="A"),"1등급",AND(A369="2008년 이후 졸업자",J369="B"),"3등급",AND(A369="2008년 이후 졸업자",J369="C"),"5등급",AND(A369="2008년 이후 졸업자",J369="D"),"7등급",AND(A369="2008년 이후 졸업자",J369="E"),"9등급"),"다시 확인해 주십시오")</f>
        <v/>
      </c>
      <c r="L369" s="5" t="str" cm="1">
        <f t="array" ref="L369">IFERROR(_xlfn.IFS(AND(I369="",J369=""),"",COUNTA(I369:J369)&gt;1,"다시 확인해 주십시오.",AND(J369="",A369="2007년 이전 졸업자"),"2007년 이전 졸업자",AND(OR(NOT(J369=""),NOT(I369="")),A369="2008년 이후 졸업자"),"2008년 이후 졸업자"),"다시 확인해 주십시오.")</f>
        <v/>
      </c>
      <c r="M369" s="6" t="str" cm="1">
        <f t="array" ref="M369">IFERROR(_xlfn.IFS(AND(NOT(I369=""),L369=A369),LEFT(K369,1)*H369,AND(NOT(J369=""),L369=A369),LEFT(K369,1)*H369),"")</f>
        <v/>
      </c>
    </row>
    <row r="370" spans="11:13" x14ac:dyDescent="0.3">
      <c r="K370" s="6" t="str" cm="1">
        <f t="array" ref="K370">IFERROR(_xlfn.IFS(AND(I370="",J370=""),"",COUNTA(I370:J370)&gt;1,"석차등급을 다시 한번 확인해 주십시오.",AND(NOT(I370=""),J370=""),I370,AND(A370="2008년 이후 졸업자",J370="A"),"1등급",AND(A370="2008년 이후 졸업자",J370="B"),"3등급",AND(A370="2008년 이후 졸업자",J370="C"),"5등급",AND(A370="2008년 이후 졸업자",J370="D"),"7등급",AND(A370="2008년 이후 졸업자",J370="E"),"9등급"),"다시 확인해 주십시오")</f>
        <v/>
      </c>
      <c r="L370" s="5" t="str" cm="1">
        <f t="array" ref="L370">IFERROR(_xlfn.IFS(AND(I370="",J370=""),"",COUNTA(I370:J370)&gt;1,"다시 확인해 주십시오.",AND(J370="",A370="2007년 이전 졸업자"),"2007년 이전 졸업자",AND(OR(NOT(J370=""),NOT(I370="")),A370="2008년 이후 졸업자"),"2008년 이후 졸업자"),"다시 확인해 주십시오.")</f>
        <v/>
      </c>
      <c r="M370" s="6" t="str" cm="1">
        <f t="array" ref="M370">IFERROR(_xlfn.IFS(AND(NOT(I370=""),L370=A370),LEFT(K370,1)*H370,AND(NOT(J370=""),L370=A370),LEFT(K370,1)*H370),"")</f>
        <v/>
      </c>
    </row>
    <row r="371" spans="11:13" x14ac:dyDescent="0.3">
      <c r="K371" s="6" t="str" cm="1">
        <f t="array" ref="K371">IFERROR(_xlfn.IFS(AND(I371="",J371=""),"",COUNTA(I371:J371)&gt;1,"석차등급을 다시 한번 확인해 주십시오.",AND(NOT(I371=""),J371=""),I371,AND(A371="2008년 이후 졸업자",J371="A"),"1등급",AND(A371="2008년 이후 졸업자",J371="B"),"3등급",AND(A371="2008년 이후 졸업자",J371="C"),"5등급",AND(A371="2008년 이후 졸업자",J371="D"),"7등급",AND(A371="2008년 이후 졸업자",J371="E"),"9등급"),"다시 확인해 주십시오")</f>
        <v/>
      </c>
      <c r="L371" s="5" t="str" cm="1">
        <f t="array" ref="L371">IFERROR(_xlfn.IFS(AND(I371="",J371=""),"",COUNTA(I371:J371)&gt;1,"다시 확인해 주십시오.",AND(J371="",A371="2007년 이전 졸업자"),"2007년 이전 졸업자",AND(OR(NOT(J371=""),NOT(I371="")),A371="2008년 이후 졸업자"),"2008년 이후 졸업자"),"다시 확인해 주십시오.")</f>
        <v/>
      </c>
      <c r="M371" s="6" t="str" cm="1">
        <f t="array" ref="M371">IFERROR(_xlfn.IFS(AND(NOT(I371=""),L371=A371),LEFT(K371,1)*H371,AND(NOT(J371=""),L371=A371),LEFT(K371,1)*H371),"")</f>
        <v/>
      </c>
    </row>
    <row r="372" spans="11:13" x14ac:dyDescent="0.3">
      <c r="K372" s="6" t="str" cm="1">
        <f t="array" ref="K372">IFERROR(_xlfn.IFS(AND(I372="",J372=""),"",COUNTA(I372:J372)&gt;1,"석차등급을 다시 한번 확인해 주십시오.",AND(NOT(I372=""),J372=""),I372,AND(A372="2008년 이후 졸업자",J372="A"),"1등급",AND(A372="2008년 이후 졸업자",J372="B"),"3등급",AND(A372="2008년 이후 졸업자",J372="C"),"5등급",AND(A372="2008년 이후 졸업자",J372="D"),"7등급",AND(A372="2008년 이후 졸업자",J372="E"),"9등급"),"다시 확인해 주십시오")</f>
        <v/>
      </c>
      <c r="L372" s="5" t="str" cm="1">
        <f t="array" ref="L372">IFERROR(_xlfn.IFS(AND(I372="",J372=""),"",COUNTA(I372:J372)&gt;1,"다시 확인해 주십시오.",AND(J372="",A372="2007년 이전 졸업자"),"2007년 이전 졸업자",AND(OR(NOT(J372=""),NOT(I372="")),A372="2008년 이후 졸업자"),"2008년 이후 졸업자"),"다시 확인해 주십시오.")</f>
        <v/>
      </c>
      <c r="M372" s="6" t="str" cm="1">
        <f t="array" ref="M372">IFERROR(_xlfn.IFS(AND(NOT(I372=""),L372=A372),LEFT(K372,1)*H372,AND(NOT(J372=""),L372=A372),LEFT(K372,1)*H372),"")</f>
        <v/>
      </c>
    </row>
    <row r="373" spans="11:13" x14ac:dyDescent="0.3">
      <c r="K373" s="6" t="str" cm="1">
        <f t="array" ref="K373">IFERROR(_xlfn.IFS(AND(I373="",J373=""),"",COUNTA(I373:J373)&gt;1,"석차등급을 다시 한번 확인해 주십시오.",AND(NOT(I373=""),J373=""),I373,AND(A373="2008년 이후 졸업자",J373="A"),"1등급",AND(A373="2008년 이후 졸업자",J373="B"),"3등급",AND(A373="2008년 이후 졸업자",J373="C"),"5등급",AND(A373="2008년 이후 졸업자",J373="D"),"7등급",AND(A373="2008년 이후 졸업자",J373="E"),"9등급"),"다시 확인해 주십시오")</f>
        <v/>
      </c>
      <c r="L373" s="5" t="str" cm="1">
        <f t="array" ref="L373">IFERROR(_xlfn.IFS(AND(I373="",J373=""),"",COUNTA(I373:J373)&gt;1,"다시 확인해 주십시오.",AND(J373="",A373="2007년 이전 졸업자"),"2007년 이전 졸업자",AND(OR(NOT(J373=""),NOT(I373="")),A373="2008년 이후 졸업자"),"2008년 이후 졸업자"),"다시 확인해 주십시오.")</f>
        <v/>
      </c>
      <c r="M373" s="6" t="str" cm="1">
        <f t="array" ref="M373">IFERROR(_xlfn.IFS(AND(NOT(I373=""),L373=A373),LEFT(K373,1)*H373,AND(NOT(J373=""),L373=A373),LEFT(K373,1)*H373),"")</f>
        <v/>
      </c>
    </row>
    <row r="374" spans="11:13" x14ac:dyDescent="0.3">
      <c r="K374" s="6" t="str" cm="1">
        <f t="array" ref="K374">IFERROR(_xlfn.IFS(AND(I374="",J374=""),"",COUNTA(I374:J374)&gt;1,"석차등급을 다시 한번 확인해 주십시오.",AND(NOT(I374=""),J374=""),I374,AND(A374="2008년 이후 졸업자",J374="A"),"1등급",AND(A374="2008년 이후 졸업자",J374="B"),"3등급",AND(A374="2008년 이후 졸업자",J374="C"),"5등급",AND(A374="2008년 이후 졸업자",J374="D"),"7등급",AND(A374="2008년 이후 졸업자",J374="E"),"9등급"),"다시 확인해 주십시오")</f>
        <v/>
      </c>
      <c r="L374" s="5" t="str" cm="1">
        <f t="array" ref="L374">IFERROR(_xlfn.IFS(AND(I374="",J374=""),"",COUNTA(I374:J374)&gt;1,"다시 확인해 주십시오.",AND(J374="",A374="2007년 이전 졸업자"),"2007년 이전 졸업자",AND(OR(NOT(J374=""),NOT(I374="")),A374="2008년 이후 졸업자"),"2008년 이후 졸업자"),"다시 확인해 주십시오.")</f>
        <v/>
      </c>
      <c r="M374" s="6" t="str" cm="1">
        <f t="array" ref="M374">IFERROR(_xlfn.IFS(AND(NOT(I374=""),L374=A374),LEFT(K374,1)*H374,AND(NOT(J374=""),L374=A374),LEFT(K374,1)*H374),"")</f>
        <v/>
      </c>
    </row>
    <row r="375" spans="11:13" x14ac:dyDescent="0.3">
      <c r="K375" s="6" t="str" cm="1">
        <f t="array" ref="K375">IFERROR(_xlfn.IFS(AND(I375="",J375=""),"",COUNTA(I375:J375)&gt;1,"석차등급을 다시 한번 확인해 주십시오.",AND(NOT(I375=""),J375=""),I375,AND(A375="2008년 이후 졸업자",J375="A"),"1등급",AND(A375="2008년 이후 졸업자",J375="B"),"3등급",AND(A375="2008년 이후 졸업자",J375="C"),"5등급",AND(A375="2008년 이후 졸업자",J375="D"),"7등급",AND(A375="2008년 이후 졸업자",J375="E"),"9등급"),"다시 확인해 주십시오")</f>
        <v/>
      </c>
      <c r="L375" s="5" t="str" cm="1">
        <f t="array" ref="L375">IFERROR(_xlfn.IFS(AND(I375="",J375=""),"",COUNTA(I375:J375)&gt;1,"다시 확인해 주십시오.",AND(J375="",A375="2007년 이전 졸업자"),"2007년 이전 졸업자",AND(OR(NOT(J375=""),NOT(I375="")),A375="2008년 이후 졸업자"),"2008년 이후 졸업자"),"다시 확인해 주십시오.")</f>
        <v/>
      </c>
      <c r="M375" s="6" t="str" cm="1">
        <f t="array" ref="M375">IFERROR(_xlfn.IFS(AND(NOT(I375=""),L375=A375),LEFT(K375,1)*H375,AND(NOT(J375=""),L375=A375),LEFT(K375,1)*H375),"")</f>
        <v/>
      </c>
    </row>
    <row r="376" spans="11:13" x14ac:dyDescent="0.3">
      <c r="K376" s="6" t="str" cm="1">
        <f t="array" ref="K376">IFERROR(_xlfn.IFS(AND(I376="",J376=""),"",COUNTA(I376:J376)&gt;1,"석차등급을 다시 한번 확인해 주십시오.",AND(NOT(I376=""),J376=""),I376,AND(A376="2008년 이후 졸업자",J376="A"),"1등급",AND(A376="2008년 이후 졸업자",J376="B"),"3등급",AND(A376="2008년 이후 졸업자",J376="C"),"5등급",AND(A376="2008년 이후 졸업자",J376="D"),"7등급",AND(A376="2008년 이후 졸업자",J376="E"),"9등급"),"다시 확인해 주십시오")</f>
        <v/>
      </c>
      <c r="L376" s="5" t="str" cm="1">
        <f t="array" ref="L376">IFERROR(_xlfn.IFS(AND(I376="",J376=""),"",COUNTA(I376:J376)&gt;1,"다시 확인해 주십시오.",AND(J376="",A376="2007년 이전 졸업자"),"2007년 이전 졸업자",AND(OR(NOT(J376=""),NOT(I376="")),A376="2008년 이후 졸업자"),"2008년 이후 졸업자"),"다시 확인해 주십시오.")</f>
        <v/>
      </c>
      <c r="M376" s="6" t="str" cm="1">
        <f t="array" ref="M376">IFERROR(_xlfn.IFS(AND(NOT(I376=""),L376=A376),LEFT(K376,1)*H376,AND(NOT(J376=""),L376=A376),LEFT(K376,1)*H376),"")</f>
        <v/>
      </c>
    </row>
    <row r="377" spans="11:13" x14ac:dyDescent="0.3">
      <c r="K377" s="6" t="str" cm="1">
        <f t="array" ref="K377">IFERROR(_xlfn.IFS(AND(I377="",J377=""),"",COUNTA(I377:J377)&gt;1,"석차등급을 다시 한번 확인해 주십시오.",AND(NOT(I377=""),J377=""),I377,AND(A377="2008년 이후 졸업자",J377="A"),"1등급",AND(A377="2008년 이후 졸업자",J377="B"),"3등급",AND(A377="2008년 이후 졸업자",J377="C"),"5등급",AND(A377="2008년 이후 졸업자",J377="D"),"7등급",AND(A377="2008년 이후 졸업자",J377="E"),"9등급"),"다시 확인해 주십시오")</f>
        <v/>
      </c>
      <c r="L377" s="5" t="str" cm="1">
        <f t="array" ref="L377">IFERROR(_xlfn.IFS(AND(I377="",J377=""),"",COUNTA(I377:J377)&gt;1,"다시 확인해 주십시오.",AND(J377="",A377="2007년 이전 졸업자"),"2007년 이전 졸업자",AND(OR(NOT(J377=""),NOT(I377="")),A377="2008년 이후 졸업자"),"2008년 이후 졸업자"),"다시 확인해 주십시오.")</f>
        <v/>
      </c>
      <c r="M377" s="6" t="str" cm="1">
        <f t="array" ref="M377">IFERROR(_xlfn.IFS(AND(NOT(I377=""),L377=A377),LEFT(K377,1)*H377,AND(NOT(J377=""),L377=A377),LEFT(K377,1)*H377),"")</f>
        <v/>
      </c>
    </row>
    <row r="378" spans="11:13" x14ac:dyDescent="0.3">
      <c r="K378" s="6" t="str" cm="1">
        <f t="array" ref="K378">IFERROR(_xlfn.IFS(AND(I378="",J378=""),"",COUNTA(I378:J378)&gt;1,"석차등급을 다시 한번 확인해 주십시오.",AND(NOT(I378=""),J378=""),I378,AND(A378="2008년 이후 졸업자",J378="A"),"1등급",AND(A378="2008년 이후 졸업자",J378="B"),"3등급",AND(A378="2008년 이후 졸업자",J378="C"),"5등급",AND(A378="2008년 이후 졸업자",J378="D"),"7등급",AND(A378="2008년 이후 졸업자",J378="E"),"9등급"),"다시 확인해 주십시오")</f>
        <v/>
      </c>
      <c r="L378" s="5" t="str" cm="1">
        <f t="array" ref="L378">IFERROR(_xlfn.IFS(AND(I378="",J378=""),"",COUNTA(I378:J378)&gt;1,"다시 확인해 주십시오.",AND(J378="",A378="2007년 이전 졸업자"),"2007년 이전 졸업자",AND(OR(NOT(J378=""),NOT(I378="")),A378="2008년 이후 졸업자"),"2008년 이후 졸업자"),"다시 확인해 주십시오.")</f>
        <v/>
      </c>
      <c r="M378" s="6" t="str" cm="1">
        <f t="array" ref="M378">IFERROR(_xlfn.IFS(AND(NOT(I378=""),L378=A378),LEFT(K378,1)*H378,AND(NOT(J378=""),L378=A378),LEFT(K378,1)*H378),"")</f>
        <v/>
      </c>
    </row>
    <row r="379" spans="11:13" x14ac:dyDescent="0.3">
      <c r="K379" s="6" t="str" cm="1">
        <f t="array" ref="K379">IFERROR(_xlfn.IFS(AND(I379="",J379=""),"",COUNTA(I379:J379)&gt;1,"석차등급을 다시 한번 확인해 주십시오.",AND(NOT(I379=""),J379=""),I379,AND(A379="2008년 이후 졸업자",J379="A"),"1등급",AND(A379="2008년 이후 졸업자",J379="B"),"3등급",AND(A379="2008년 이후 졸업자",J379="C"),"5등급",AND(A379="2008년 이후 졸업자",J379="D"),"7등급",AND(A379="2008년 이후 졸업자",J379="E"),"9등급"),"다시 확인해 주십시오")</f>
        <v/>
      </c>
      <c r="L379" s="5" t="str" cm="1">
        <f t="array" ref="L379">IFERROR(_xlfn.IFS(AND(I379="",J379=""),"",COUNTA(I379:J379)&gt;1,"다시 확인해 주십시오.",AND(J379="",A379="2007년 이전 졸업자"),"2007년 이전 졸업자",AND(OR(NOT(J379=""),NOT(I379="")),A379="2008년 이후 졸업자"),"2008년 이후 졸업자"),"다시 확인해 주십시오.")</f>
        <v/>
      </c>
      <c r="M379" s="6" t="str" cm="1">
        <f t="array" ref="M379">IFERROR(_xlfn.IFS(AND(NOT(I379=""),L379=A379),LEFT(K379,1)*H379,AND(NOT(J379=""),L379=A379),LEFT(K379,1)*H379),"")</f>
        <v/>
      </c>
    </row>
    <row r="380" spans="11:13" x14ac:dyDescent="0.3">
      <c r="K380" s="6" t="str" cm="1">
        <f t="array" ref="K380">IFERROR(_xlfn.IFS(AND(I380="",J380=""),"",COUNTA(I380:J380)&gt;1,"석차등급을 다시 한번 확인해 주십시오.",AND(NOT(I380=""),J380=""),I380,AND(A380="2008년 이후 졸업자",J380="A"),"1등급",AND(A380="2008년 이후 졸업자",J380="B"),"3등급",AND(A380="2008년 이후 졸업자",J380="C"),"5등급",AND(A380="2008년 이후 졸업자",J380="D"),"7등급",AND(A380="2008년 이후 졸업자",J380="E"),"9등급"),"다시 확인해 주십시오")</f>
        <v/>
      </c>
      <c r="L380" s="5" t="str" cm="1">
        <f t="array" ref="L380">IFERROR(_xlfn.IFS(AND(I380="",J380=""),"",COUNTA(I380:J380)&gt;1,"다시 확인해 주십시오.",AND(J380="",A380="2007년 이전 졸업자"),"2007년 이전 졸업자",AND(OR(NOT(J380=""),NOT(I380="")),A380="2008년 이후 졸업자"),"2008년 이후 졸업자"),"다시 확인해 주십시오.")</f>
        <v/>
      </c>
      <c r="M380" s="6" t="str" cm="1">
        <f t="array" ref="M380">IFERROR(_xlfn.IFS(AND(NOT(I380=""),L380=A380),LEFT(K380,1)*H380,AND(NOT(J380=""),L380=A380),LEFT(K380,1)*H380),"")</f>
        <v/>
      </c>
    </row>
    <row r="381" spans="11:13" x14ac:dyDescent="0.3">
      <c r="K381" s="6" t="str" cm="1">
        <f t="array" ref="K381">IFERROR(_xlfn.IFS(AND(I381="",J381=""),"",COUNTA(I381:J381)&gt;1,"석차등급을 다시 한번 확인해 주십시오.",AND(NOT(I381=""),J381=""),I381,AND(A381="2008년 이후 졸업자",J381="A"),"1등급",AND(A381="2008년 이후 졸업자",J381="B"),"3등급",AND(A381="2008년 이후 졸업자",J381="C"),"5등급",AND(A381="2008년 이후 졸업자",J381="D"),"7등급",AND(A381="2008년 이후 졸업자",J381="E"),"9등급"),"다시 확인해 주십시오")</f>
        <v/>
      </c>
      <c r="L381" s="5" t="str" cm="1">
        <f t="array" ref="L381">IFERROR(_xlfn.IFS(AND(I381="",J381=""),"",COUNTA(I381:J381)&gt;1,"다시 확인해 주십시오.",AND(J381="",A381="2007년 이전 졸업자"),"2007년 이전 졸업자",AND(OR(NOT(J381=""),NOT(I381="")),A381="2008년 이후 졸업자"),"2008년 이후 졸업자"),"다시 확인해 주십시오.")</f>
        <v/>
      </c>
      <c r="M381" s="6" t="str" cm="1">
        <f t="array" ref="M381">IFERROR(_xlfn.IFS(AND(NOT(I381=""),L381=A381),LEFT(K381,1)*H381,AND(NOT(J381=""),L381=A381),LEFT(K381,1)*H381),"")</f>
        <v/>
      </c>
    </row>
    <row r="382" spans="11:13" x14ac:dyDescent="0.3">
      <c r="K382" s="6" t="str" cm="1">
        <f t="array" ref="K382">IFERROR(_xlfn.IFS(AND(I382="",J382=""),"",COUNTA(I382:J382)&gt;1,"석차등급을 다시 한번 확인해 주십시오.",AND(NOT(I382=""),J382=""),I382,AND(A382="2008년 이후 졸업자",J382="A"),"1등급",AND(A382="2008년 이후 졸업자",J382="B"),"3등급",AND(A382="2008년 이후 졸업자",J382="C"),"5등급",AND(A382="2008년 이후 졸업자",J382="D"),"7등급",AND(A382="2008년 이후 졸업자",J382="E"),"9등급"),"다시 확인해 주십시오")</f>
        <v/>
      </c>
      <c r="L382" s="5" t="str" cm="1">
        <f t="array" ref="L382">IFERROR(_xlfn.IFS(AND(I382="",J382=""),"",COUNTA(I382:J382)&gt;1,"다시 확인해 주십시오.",AND(J382="",A382="2007년 이전 졸업자"),"2007년 이전 졸업자",AND(OR(NOT(J382=""),NOT(I382="")),A382="2008년 이후 졸업자"),"2008년 이후 졸업자"),"다시 확인해 주십시오.")</f>
        <v/>
      </c>
      <c r="M382" s="6" t="str" cm="1">
        <f t="array" ref="M382">IFERROR(_xlfn.IFS(AND(NOT(I382=""),L382=A382),LEFT(K382,1)*H382,AND(NOT(J382=""),L382=A382),LEFT(K382,1)*H382),"")</f>
        <v/>
      </c>
    </row>
    <row r="383" spans="11:13" x14ac:dyDescent="0.3">
      <c r="K383" s="6" t="str" cm="1">
        <f t="array" ref="K383">IFERROR(_xlfn.IFS(AND(I383="",J383=""),"",COUNTA(I383:J383)&gt;1,"석차등급을 다시 한번 확인해 주십시오.",AND(NOT(I383=""),J383=""),I383,AND(A383="2008년 이후 졸업자",J383="A"),"1등급",AND(A383="2008년 이후 졸업자",J383="B"),"3등급",AND(A383="2008년 이후 졸업자",J383="C"),"5등급",AND(A383="2008년 이후 졸업자",J383="D"),"7등급",AND(A383="2008년 이후 졸업자",J383="E"),"9등급"),"다시 확인해 주십시오")</f>
        <v/>
      </c>
      <c r="L383" s="5" t="str" cm="1">
        <f t="array" ref="L383">IFERROR(_xlfn.IFS(AND(I383="",J383=""),"",COUNTA(I383:J383)&gt;1,"다시 확인해 주십시오.",AND(J383="",A383="2007년 이전 졸업자"),"2007년 이전 졸업자",AND(OR(NOT(J383=""),NOT(I383="")),A383="2008년 이후 졸업자"),"2008년 이후 졸업자"),"다시 확인해 주십시오.")</f>
        <v/>
      </c>
      <c r="M383" s="6" t="str" cm="1">
        <f t="array" ref="M383">IFERROR(_xlfn.IFS(AND(NOT(I383=""),L383=A383),LEFT(K383,1)*H383,AND(NOT(J383=""),L383=A383),LEFT(K383,1)*H383),"")</f>
        <v/>
      </c>
    </row>
    <row r="384" spans="11:13" x14ac:dyDescent="0.3">
      <c r="K384" s="6" t="str" cm="1">
        <f t="array" ref="K384">IFERROR(_xlfn.IFS(AND(I384="",J384=""),"",COUNTA(I384:J384)&gt;1,"석차등급을 다시 한번 확인해 주십시오.",AND(NOT(I384=""),J384=""),I384,AND(A384="2008년 이후 졸업자",J384="A"),"1등급",AND(A384="2008년 이후 졸업자",J384="B"),"3등급",AND(A384="2008년 이후 졸업자",J384="C"),"5등급",AND(A384="2008년 이후 졸업자",J384="D"),"7등급",AND(A384="2008년 이후 졸업자",J384="E"),"9등급"),"다시 확인해 주십시오")</f>
        <v/>
      </c>
      <c r="L384" s="5" t="str" cm="1">
        <f t="array" ref="L384">IFERROR(_xlfn.IFS(AND(I384="",J384=""),"",COUNTA(I384:J384)&gt;1,"다시 확인해 주십시오.",AND(J384="",A384="2007년 이전 졸업자"),"2007년 이전 졸업자",AND(OR(NOT(J384=""),NOT(I384="")),A384="2008년 이후 졸업자"),"2008년 이후 졸업자"),"다시 확인해 주십시오.")</f>
        <v/>
      </c>
      <c r="M384" s="6" t="str" cm="1">
        <f t="array" ref="M384">IFERROR(_xlfn.IFS(AND(NOT(I384=""),L384=A384),LEFT(K384,1)*H384,AND(NOT(J384=""),L384=A384),LEFT(K384,1)*H384),"")</f>
        <v/>
      </c>
    </row>
    <row r="385" spans="11:13" x14ac:dyDescent="0.3">
      <c r="K385" s="6" t="str" cm="1">
        <f t="array" ref="K385">IFERROR(_xlfn.IFS(AND(I385="",J385=""),"",COUNTA(I385:J385)&gt;1,"석차등급을 다시 한번 확인해 주십시오.",AND(NOT(I385=""),J385=""),I385,AND(A385="2008년 이후 졸업자",J385="A"),"1등급",AND(A385="2008년 이후 졸업자",J385="B"),"3등급",AND(A385="2008년 이후 졸업자",J385="C"),"5등급",AND(A385="2008년 이후 졸업자",J385="D"),"7등급",AND(A385="2008년 이후 졸업자",J385="E"),"9등급"),"다시 확인해 주십시오")</f>
        <v/>
      </c>
      <c r="L385" s="5" t="str" cm="1">
        <f t="array" ref="L385">IFERROR(_xlfn.IFS(AND(I385="",J385=""),"",COUNTA(I385:J385)&gt;1,"다시 확인해 주십시오.",AND(J385="",A385="2007년 이전 졸업자"),"2007년 이전 졸업자",AND(OR(NOT(J385=""),NOT(I385="")),A385="2008년 이후 졸업자"),"2008년 이후 졸업자"),"다시 확인해 주십시오.")</f>
        <v/>
      </c>
      <c r="M385" s="6" t="str" cm="1">
        <f t="array" ref="M385">IFERROR(_xlfn.IFS(AND(NOT(I385=""),L385=A385),LEFT(K385,1)*H385,AND(NOT(J385=""),L385=A385),LEFT(K385,1)*H385),"")</f>
        <v/>
      </c>
    </row>
    <row r="386" spans="11:13" x14ac:dyDescent="0.3">
      <c r="K386" s="6" t="str" cm="1">
        <f t="array" ref="K386">IFERROR(_xlfn.IFS(AND(I386="",J386=""),"",COUNTA(I386:J386)&gt;1,"석차등급을 다시 한번 확인해 주십시오.",AND(NOT(I386=""),J386=""),I386,AND(A386="2008년 이후 졸업자",J386="A"),"1등급",AND(A386="2008년 이후 졸업자",J386="B"),"3등급",AND(A386="2008년 이후 졸업자",J386="C"),"5등급",AND(A386="2008년 이후 졸업자",J386="D"),"7등급",AND(A386="2008년 이후 졸업자",J386="E"),"9등급"),"다시 확인해 주십시오")</f>
        <v/>
      </c>
      <c r="L386" s="5" t="str" cm="1">
        <f t="array" ref="L386">IFERROR(_xlfn.IFS(AND(I386="",J386=""),"",COUNTA(I386:J386)&gt;1,"다시 확인해 주십시오.",AND(J386="",A386="2007년 이전 졸업자"),"2007년 이전 졸업자",AND(OR(NOT(J386=""),NOT(I386="")),A386="2008년 이후 졸업자"),"2008년 이후 졸업자"),"다시 확인해 주십시오.")</f>
        <v/>
      </c>
      <c r="M386" s="6" t="str" cm="1">
        <f t="array" ref="M386">IFERROR(_xlfn.IFS(AND(NOT(I386=""),L386=A386),LEFT(K386,1)*H386,AND(NOT(J386=""),L386=A386),LEFT(K386,1)*H386),"")</f>
        <v/>
      </c>
    </row>
    <row r="387" spans="11:13" x14ac:dyDescent="0.3">
      <c r="K387" s="6" t="str" cm="1">
        <f t="array" ref="K387">IFERROR(_xlfn.IFS(AND(I387="",J387=""),"",COUNTA(I387:J387)&gt;1,"석차등급을 다시 한번 확인해 주십시오.",AND(NOT(I387=""),J387=""),I387,AND(A387="2008년 이후 졸업자",J387="A"),"1등급",AND(A387="2008년 이후 졸업자",J387="B"),"3등급",AND(A387="2008년 이후 졸업자",J387="C"),"5등급",AND(A387="2008년 이후 졸업자",J387="D"),"7등급",AND(A387="2008년 이후 졸업자",J387="E"),"9등급"),"다시 확인해 주십시오")</f>
        <v/>
      </c>
      <c r="L387" s="5" t="str" cm="1">
        <f t="array" ref="L387">IFERROR(_xlfn.IFS(AND(I387="",J387=""),"",COUNTA(I387:J387)&gt;1,"다시 확인해 주십시오.",AND(J387="",A387="2007년 이전 졸업자"),"2007년 이전 졸업자",AND(OR(NOT(J387=""),NOT(I387="")),A387="2008년 이후 졸업자"),"2008년 이후 졸업자"),"다시 확인해 주십시오.")</f>
        <v/>
      </c>
      <c r="M387" s="6" t="str" cm="1">
        <f t="array" ref="M387">IFERROR(_xlfn.IFS(AND(NOT(I387=""),L387=A387),LEFT(K387,1)*H387,AND(NOT(J387=""),L387=A387),LEFT(K387,1)*H387),"")</f>
        <v/>
      </c>
    </row>
    <row r="388" spans="11:13" x14ac:dyDescent="0.3">
      <c r="K388" s="6" t="str" cm="1">
        <f t="array" ref="K388">IFERROR(_xlfn.IFS(AND(I388="",J388=""),"",COUNTA(I388:J388)&gt;1,"석차등급을 다시 한번 확인해 주십시오.",AND(NOT(I388=""),J388=""),I388,AND(A388="2008년 이후 졸업자",J388="A"),"1등급",AND(A388="2008년 이후 졸업자",J388="B"),"3등급",AND(A388="2008년 이후 졸업자",J388="C"),"5등급",AND(A388="2008년 이후 졸업자",J388="D"),"7등급",AND(A388="2008년 이후 졸업자",J388="E"),"9등급"),"다시 확인해 주십시오")</f>
        <v/>
      </c>
      <c r="L388" s="5" t="str" cm="1">
        <f t="array" ref="L388">IFERROR(_xlfn.IFS(AND(I388="",J388=""),"",COUNTA(I388:J388)&gt;1,"다시 확인해 주십시오.",AND(J388="",A388="2007년 이전 졸업자"),"2007년 이전 졸업자",AND(OR(NOT(J388=""),NOT(I388="")),A388="2008년 이후 졸업자"),"2008년 이후 졸업자"),"다시 확인해 주십시오.")</f>
        <v/>
      </c>
      <c r="M388" s="6" t="str" cm="1">
        <f t="array" ref="M388">IFERROR(_xlfn.IFS(AND(NOT(I388=""),L388=A388),LEFT(K388,1)*H388,AND(NOT(J388=""),L388=A388),LEFT(K388,1)*H388),"")</f>
        <v/>
      </c>
    </row>
    <row r="389" spans="11:13" x14ac:dyDescent="0.3">
      <c r="K389" s="6" t="str" cm="1">
        <f t="array" ref="K389">IFERROR(_xlfn.IFS(AND(I389="",J389=""),"",COUNTA(I389:J389)&gt;1,"석차등급을 다시 한번 확인해 주십시오.",AND(NOT(I389=""),J389=""),I389,AND(A389="2008년 이후 졸업자",J389="A"),"1등급",AND(A389="2008년 이후 졸업자",J389="B"),"3등급",AND(A389="2008년 이후 졸업자",J389="C"),"5등급",AND(A389="2008년 이후 졸업자",J389="D"),"7등급",AND(A389="2008년 이후 졸업자",J389="E"),"9등급"),"다시 확인해 주십시오")</f>
        <v/>
      </c>
      <c r="L389" s="5" t="str" cm="1">
        <f t="array" ref="L389">IFERROR(_xlfn.IFS(AND(I389="",J389=""),"",COUNTA(I389:J389)&gt;1,"다시 확인해 주십시오.",AND(J389="",A389="2007년 이전 졸업자"),"2007년 이전 졸업자",AND(OR(NOT(J389=""),NOT(I389="")),A389="2008년 이후 졸업자"),"2008년 이후 졸업자"),"다시 확인해 주십시오.")</f>
        <v/>
      </c>
      <c r="M389" s="6" t="str" cm="1">
        <f t="array" ref="M389">IFERROR(_xlfn.IFS(AND(NOT(I389=""),L389=A389),LEFT(K389,1)*H389,AND(NOT(J389=""),L389=A389),LEFT(K389,1)*H389),"")</f>
        <v/>
      </c>
    </row>
    <row r="390" spans="11:13" x14ac:dyDescent="0.3">
      <c r="K390" s="6" t="str" cm="1">
        <f t="array" ref="K390">IFERROR(_xlfn.IFS(AND(I390="",J390=""),"",COUNTA(I390:J390)&gt;1,"석차등급을 다시 한번 확인해 주십시오.",AND(NOT(I390=""),J390=""),I390,AND(A390="2008년 이후 졸업자",J390="A"),"1등급",AND(A390="2008년 이후 졸업자",J390="B"),"3등급",AND(A390="2008년 이후 졸업자",J390="C"),"5등급",AND(A390="2008년 이후 졸업자",J390="D"),"7등급",AND(A390="2008년 이후 졸업자",J390="E"),"9등급"),"다시 확인해 주십시오")</f>
        <v/>
      </c>
      <c r="L390" s="5" t="str" cm="1">
        <f t="array" ref="L390">IFERROR(_xlfn.IFS(AND(I390="",J390=""),"",COUNTA(I390:J390)&gt;1,"다시 확인해 주십시오.",AND(J390="",A390="2007년 이전 졸업자"),"2007년 이전 졸업자",AND(OR(NOT(J390=""),NOT(I390="")),A390="2008년 이후 졸업자"),"2008년 이후 졸업자"),"다시 확인해 주십시오.")</f>
        <v/>
      </c>
      <c r="M390" s="6" t="str" cm="1">
        <f t="array" ref="M390">IFERROR(_xlfn.IFS(AND(NOT(I390=""),L390=A390),LEFT(K390,1)*H390,AND(NOT(J390=""),L390=A390),LEFT(K390,1)*H390),"")</f>
        <v/>
      </c>
    </row>
    <row r="391" spans="11:13" x14ac:dyDescent="0.3">
      <c r="K391" s="6" t="str" cm="1">
        <f t="array" ref="K391">IFERROR(_xlfn.IFS(AND(I391="",J391=""),"",COUNTA(I391:J391)&gt;1,"석차등급을 다시 한번 확인해 주십시오.",AND(NOT(I391=""),J391=""),I391,AND(A391="2008년 이후 졸업자",J391="A"),"1등급",AND(A391="2008년 이후 졸업자",J391="B"),"3등급",AND(A391="2008년 이후 졸업자",J391="C"),"5등급",AND(A391="2008년 이후 졸업자",J391="D"),"7등급",AND(A391="2008년 이후 졸업자",J391="E"),"9등급"),"다시 확인해 주십시오")</f>
        <v/>
      </c>
      <c r="L391" s="5" t="str" cm="1">
        <f t="array" ref="L391">IFERROR(_xlfn.IFS(AND(I391="",J391=""),"",COUNTA(I391:J391)&gt;1,"다시 확인해 주십시오.",AND(J391="",A391="2007년 이전 졸업자"),"2007년 이전 졸업자",AND(OR(NOT(J391=""),NOT(I391="")),A391="2008년 이후 졸업자"),"2008년 이후 졸업자"),"다시 확인해 주십시오.")</f>
        <v/>
      </c>
      <c r="M391" s="6" t="str" cm="1">
        <f t="array" ref="M391">IFERROR(_xlfn.IFS(AND(NOT(I391=""),L391=A391),LEFT(K391,1)*H391,AND(NOT(J391=""),L391=A391),LEFT(K391,1)*H391),"")</f>
        <v/>
      </c>
    </row>
    <row r="392" spans="11:13" x14ac:dyDescent="0.3">
      <c r="K392" s="6" t="str" cm="1">
        <f t="array" ref="K392">IFERROR(_xlfn.IFS(AND(I392="",J392=""),"",COUNTA(I392:J392)&gt;1,"석차등급을 다시 한번 확인해 주십시오.",AND(NOT(I392=""),J392=""),I392,AND(A392="2008년 이후 졸업자",J392="A"),"1등급",AND(A392="2008년 이후 졸업자",J392="B"),"3등급",AND(A392="2008년 이후 졸업자",J392="C"),"5등급",AND(A392="2008년 이후 졸업자",J392="D"),"7등급",AND(A392="2008년 이후 졸업자",J392="E"),"9등급"),"다시 확인해 주십시오")</f>
        <v/>
      </c>
      <c r="L392" s="5" t="str" cm="1">
        <f t="array" ref="L392">IFERROR(_xlfn.IFS(AND(I392="",J392=""),"",COUNTA(I392:J392)&gt;1,"다시 확인해 주십시오.",AND(J392="",A392="2007년 이전 졸업자"),"2007년 이전 졸업자",AND(OR(NOT(J392=""),NOT(I392="")),A392="2008년 이후 졸업자"),"2008년 이후 졸업자"),"다시 확인해 주십시오.")</f>
        <v/>
      </c>
      <c r="M392" s="6" t="str" cm="1">
        <f t="array" ref="M392">IFERROR(_xlfn.IFS(AND(NOT(I392=""),L392=A392),LEFT(K392,1)*H392,AND(NOT(J392=""),L392=A392),LEFT(K392,1)*H392),"")</f>
        <v/>
      </c>
    </row>
    <row r="393" spans="11:13" x14ac:dyDescent="0.3">
      <c r="K393" s="6" t="str" cm="1">
        <f t="array" ref="K393">IFERROR(_xlfn.IFS(AND(I393="",J393=""),"",COUNTA(I393:J393)&gt;1,"석차등급을 다시 한번 확인해 주십시오.",AND(NOT(I393=""),J393=""),I393,AND(A393="2008년 이후 졸업자",J393="A"),"1등급",AND(A393="2008년 이후 졸업자",J393="B"),"3등급",AND(A393="2008년 이후 졸업자",J393="C"),"5등급",AND(A393="2008년 이후 졸업자",J393="D"),"7등급",AND(A393="2008년 이후 졸업자",J393="E"),"9등급"),"다시 확인해 주십시오")</f>
        <v/>
      </c>
      <c r="L393" s="5" t="str" cm="1">
        <f t="array" ref="L393">IFERROR(_xlfn.IFS(AND(I393="",J393=""),"",COUNTA(I393:J393)&gt;1,"다시 확인해 주십시오.",AND(J393="",A393="2007년 이전 졸업자"),"2007년 이전 졸업자",AND(OR(NOT(J393=""),NOT(I393="")),A393="2008년 이후 졸업자"),"2008년 이후 졸업자"),"다시 확인해 주십시오.")</f>
        <v/>
      </c>
      <c r="M393" s="6" t="str" cm="1">
        <f t="array" ref="M393">IFERROR(_xlfn.IFS(AND(NOT(I393=""),L393=A393),LEFT(K393,1)*H393,AND(NOT(J393=""),L393=A393),LEFT(K393,1)*H393),"")</f>
        <v/>
      </c>
    </row>
    <row r="394" spans="11:13" x14ac:dyDescent="0.3">
      <c r="K394" s="6" t="str" cm="1">
        <f t="array" ref="K394">IFERROR(_xlfn.IFS(AND(I394="",J394=""),"",COUNTA(I394:J394)&gt;1,"석차등급을 다시 한번 확인해 주십시오.",AND(NOT(I394=""),J394=""),I394,AND(A394="2008년 이후 졸업자",J394="A"),"1등급",AND(A394="2008년 이후 졸업자",J394="B"),"3등급",AND(A394="2008년 이후 졸업자",J394="C"),"5등급",AND(A394="2008년 이후 졸업자",J394="D"),"7등급",AND(A394="2008년 이후 졸업자",J394="E"),"9등급"),"다시 확인해 주십시오")</f>
        <v/>
      </c>
      <c r="L394" s="5" t="str" cm="1">
        <f t="array" ref="L394">IFERROR(_xlfn.IFS(AND(I394="",J394=""),"",COUNTA(I394:J394)&gt;1,"다시 확인해 주십시오.",AND(J394="",A394="2007년 이전 졸업자"),"2007년 이전 졸업자",AND(OR(NOT(J394=""),NOT(I394="")),A394="2008년 이후 졸업자"),"2008년 이후 졸업자"),"다시 확인해 주십시오.")</f>
        <v/>
      </c>
      <c r="M394" s="6" t="str" cm="1">
        <f t="array" ref="M394">IFERROR(_xlfn.IFS(AND(NOT(I394=""),L394=A394),LEFT(K394,1)*H394,AND(NOT(J394=""),L394=A394),LEFT(K394,1)*H394),"")</f>
        <v/>
      </c>
    </row>
    <row r="395" spans="11:13" x14ac:dyDescent="0.3">
      <c r="K395" s="6" t="str" cm="1">
        <f t="array" ref="K395">IFERROR(_xlfn.IFS(AND(I395="",J395=""),"",COUNTA(I395:J395)&gt;1,"석차등급을 다시 한번 확인해 주십시오.",AND(NOT(I395=""),J395=""),I395,AND(A395="2008년 이후 졸업자",J395="A"),"1등급",AND(A395="2008년 이후 졸업자",J395="B"),"3등급",AND(A395="2008년 이후 졸업자",J395="C"),"5등급",AND(A395="2008년 이후 졸업자",J395="D"),"7등급",AND(A395="2008년 이후 졸업자",J395="E"),"9등급"),"다시 확인해 주십시오")</f>
        <v/>
      </c>
      <c r="L395" s="5" t="str" cm="1">
        <f t="array" ref="L395">IFERROR(_xlfn.IFS(AND(I395="",J395=""),"",COUNTA(I395:J395)&gt;1,"다시 확인해 주십시오.",AND(J395="",A395="2007년 이전 졸업자"),"2007년 이전 졸업자",AND(OR(NOT(J395=""),NOT(I395="")),A395="2008년 이후 졸업자"),"2008년 이후 졸업자"),"다시 확인해 주십시오.")</f>
        <v/>
      </c>
      <c r="M395" s="6" t="str" cm="1">
        <f t="array" ref="M395">IFERROR(_xlfn.IFS(AND(NOT(I395=""),L395=A395),LEFT(K395,1)*H395,AND(NOT(J395=""),L395=A395),LEFT(K395,1)*H395),"")</f>
        <v/>
      </c>
    </row>
    <row r="396" spans="11:13" x14ac:dyDescent="0.3">
      <c r="K396" s="6" t="str" cm="1">
        <f t="array" ref="K396">IFERROR(_xlfn.IFS(AND(I396="",J396=""),"",COUNTA(I396:J396)&gt;1,"석차등급을 다시 한번 확인해 주십시오.",AND(NOT(I396=""),J396=""),I396,AND(A396="2008년 이후 졸업자",J396="A"),"1등급",AND(A396="2008년 이후 졸업자",J396="B"),"3등급",AND(A396="2008년 이후 졸업자",J396="C"),"5등급",AND(A396="2008년 이후 졸업자",J396="D"),"7등급",AND(A396="2008년 이후 졸업자",J396="E"),"9등급"),"다시 확인해 주십시오")</f>
        <v/>
      </c>
      <c r="L396" s="5" t="str" cm="1">
        <f t="array" ref="L396">IFERROR(_xlfn.IFS(AND(I396="",J396=""),"",COUNTA(I396:J396)&gt;1,"다시 확인해 주십시오.",AND(J396="",A396="2007년 이전 졸업자"),"2007년 이전 졸업자",AND(OR(NOT(J396=""),NOT(I396="")),A396="2008년 이후 졸업자"),"2008년 이후 졸업자"),"다시 확인해 주십시오.")</f>
        <v/>
      </c>
      <c r="M396" s="6" t="str" cm="1">
        <f t="array" ref="M396">IFERROR(_xlfn.IFS(AND(NOT(I396=""),L396=A396),LEFT(K396,1)*H396,AND(NOT(J396=""),L396=A396),LEFT(K396,1)*H396),"")</f>
        <v/>
      </c>
    </row>
    <row r="397" spans="11:13" x14ac:dyDescent="0.3">
      <c r="K397" s="6" t="str" cm="1">
        <f t="array" ref="K397">IFERROR(_xlfn.IFS(AND(I397="",J397=""),"",COUNTA(I397:J397)&gt;1,"석차등급을 다시 한번 확인해 주십시오.",AND(NOT(I397=""),J397=""),I397,AND(A397="2008년 이후 졸업자",J397="A"),"1등급",AND(A397="2008년 이후 졸업자",J397="B"),"3등급",AND(A397="2008년 이후 졸업자",J397="C"),"5등급",AND(A397="2008년 이후 졸업자",J397="D"),"7등급",AND(A397="2008년 이후 졸업자",J397="E"),"9등급"),"다시 확인해 주십시오")</f>
        <v/>
      </c>
      <c r="L397" s="5" t="str" cm="1">
        <f t="array" ref="L397">IFERROR(_xlfn.IFS(AND(I397="",J397=""),"",COUNTA(I397:J397)&gt;1,"다시 확인해 주십시오.",AND(J397="",A397="2007년 이전 졸업자"),"2007년 이전 졸업자",AND(OR(NOT(J397=""),NOT(I397="")),A397="2008년 이후 졸업자"),"2008년 이후 졸업자"),"다시 확인해 주십시오.")</f>
        <v/>
      </c>
      <c r="M397" s="6" t="str" cm="1">
        <f t="array" ref="M397">IFERROR(_xlfn.IFS(AND(NOT(I397=""),L397=A397),LEFT(K397,1)*H397,AND(NOT(J397=""),L397=A397),LEFT(K397,1)*H397),"")</f>
        <v/>
      </c>
    </row>
    <row r="398" spans="11:13" x14ac:dyDescent="0.3">
      <c r="K398" s="6" t="str" cm="1">
        <f t="array" ref="K398">IFERROR(_xlfn.IFS(AND(I398="",J398=""),"",COUNTA(I398:J398)&gt;1,"석차등급을 다시 한번 확인해 주십시오.",AND(NOT(I398=""),J398=""),I398,AND(A398="2008년 이후 졸업자",J398="A"),"1등급",AND(A398="2008년 이후 졸업자",J398="B"),"3등급",AND(A398="2008년 이후 졸업자",J398="C"),"5등급",AND(A398="2008년 이후 졸업자",J398="D"),"7등급",AND(A398="2008년 이후 졸업자",J398="E"),"9등급"),"다시 확인해 주십시오")</f>
        <v/>
      </c>
      <c r="L398" s="5" t="str" cm="1">
        <f t="array" ref="L398">IFERROR(_xlfn.IFS(AND(I398="",J398=""),"",COUNTA(I398:J398)&gt;1,"다시 확인해 주십시오.",AND(J398="",A398="2007년 이전 졸업자"),"2007년 이전 졸업자",AND(OR(NOT(J398=""),NOT(I398="")),A398="2008년 이후 졸업자"),"2008년 이후 졸업자"),"다시 확인해 주십시오.")</f>
        <v/>
      </c>
      <c r="M398" s="6" t="str" cm="1">
        <f t="array" ref="M398">IFERROR(_xlfn.IFS(AND(NOT(I398=""),L398=A398),LEFT(K398,1)*H398,AND(NOT(J398=""),L398=A398),LEFT(K398,1)*H398),"")</f>
        <v/>
      </c>
    </row>
    <row r="399" spans="11:13" x14ac:dyDescent="0.3">
      <c r="K399" s="6" t="str" cm="1">
        <f t="array" ref="K399">IFERROR(_xlfn.IFS(AND(I399="",J399=""),"",COUNTA(I399:J399)&gt;1,"석차등급을 다시 한번 확인해 주십시오.",AND(NOT(I399=""),J399=""),I399,AND(A399="2008년 이후 졸업자",J399="A"),"1등급",AND(A399="2008년 이후 졸업자",J399="B"),"3등급",AND(A399="2008년 이후 졸업자",J399="C"),"5등급",AND(A399="2008년 이후 졸업자",J399="D"),"7등급",AND(A399="2008년 이후 졸업자",J399="E"),"9등급"),"다시 확인해 주십시오")</f>
        <v/>
      </c>
      <c r="L399" s="5" t="str" cm="1">
        <f t="array" ref="L399">IFERROR(_xlfn.IFS(AND(I399="",J399=""),"",COUNTA(I399:J399)&gt;1,"다시 확인해 주십시오.",AND(J399="",A399="2007년 이전 졸업자"),"2007년 이전 졸업자",AND(OR(NOT(J399=""),NOT(I399="")),A399="2008년 이후 졸업자"),"2008년 이후 졸업자"),"다시 확인해 주십시오.")</f>
        <v/>
      </c>
      <c r="M399" s="6" t="str" cm="1">
        <f t="array" ref="M399">IFERROR(_xlfn.IFS(AND(NOT(I399=""),L399=A399),LEFT(K399,1)*H399,AND(NOT(J399=""),L399=A399),LEFT(K399,1)*H399),"")</f>
        <v/>
      </c>
    </row>
    <row r="400" spans="11:13" x14ac:dyDescent="0.3">
      <c r="K400" s="6" t="str" cm="1">
        <f t="array" ref="K400">IFERROR(_xlfn.IFS(AND(I400="",J400=""),"",COUNTA(I400:J400)&gt;1,"석차등급을 다시 한번 확인해 주십시오.",AND(NOT(I400=""),J400=""),I400,AND(A400="2008년 이후 졸업자",J400="A"),"1등급",AND(A400="2008년 이후 졸업자",J400="B"),"3등급",AND(A400="2008년 이후 졸업자",J400="C"),"5등급",AND(A400="2008년 이후 졸업자",J400="D"),"7등급",AND(A400="2008년 이후 졸업자",J400="E"),"9등급"),"다시 확인해 주십시오")</f>
        <v/>
      </c>
      <c r="L400" s="5" t="str" cm="1">
        <f t="array" ref="L400">IFERROR(_xlfn.IFS(AND(I400="",J400=""),"",COUNTA(I400:J400)&gt;1,"다시 확인해 주십시오.",AND(J400="",A400="2007년 이전 졸업자"),"2007년 이전 졸업자",AND(OR(NOT(J400=""),NOT(I400="")),A400="2008년 이후 졸업자"),"2008년 이후 졸업자"),"다시 확인해 주십시오.")</f>
        <v/>
      </c>
      <c r="M400" s="6" t="str" cm="1">
        <f t="array" ref="M400">IFERROR(_xlfn.IFS(AND(NOT(I400=""),L400=A400),LEFT(K400,1)*H400,AND(NOT(J400=""),L400=A400),LEFT(K400,1)*H400),"")</f>
        <v/>
      </c>
    </row>
    <row r="401" spans="11:13" x14ac:dyDescent="0.3">
      <c r="K401" s="6" t="str" cm="1">
        <f t="array" ref="K401">IFERROR(_xlfn.IFS(AND(I401="",J401=""),"",COUNTA(I401:J401)&gt;1,"석차등급을 다시 한번 확인해 주십시오.",AND(NOT(I401=""),J401=""),I401,AND(A401="2008년 이후 졸업자",J401="A"),"1등급",AND(A401="2008년 이후 졸업자",J401="B"),"3등급",AND(A401="2008년 이후 졸업자",J401="C"),"5등급",AND(A401="2008년 이후 졸업자",J401="D"),"7등급",AND(A401="2008년 이후 졸업자",J401="E"),"9등급"),"다시 확인해 주십시오")</f>
        <v/>
      </c>
      <c r="L401" s="5" t="str" cm="1">
        <f t="array" ref="L401">IFERROR(_xlfn.IFS(AND(I401="",J401=""),"",COUNTA(I401:J401)&gt;1,"다시 확인해 주십시오.",AND(J401="",A401="2007년 이전 졸업자"),"2007년 이전 졸업자",AND(OR(NOT(J401=""),NOT(I401="")),A401="2008년 이후 졸업자"),"2008년 이후 졸업자"),"다시 확인해 주십시오.")</f>
        <v/>
      </c>
      <c r="M401" s="6" t="str" cm="1">
        <f t="array" ref="M401">IFERROR(_xlfn.IFS(AND(NOT(I401=""),L401=A401),LEFT(K401,1)*H401,AND(NOT(J401=""),L401=A401),LEFT(K401,1)*H401),"")</f>
        <v/>
      </c>
    </row>
    <row r="402" spans="11:13" x14ac:dyDescent="0.3">
      <c r="K402" s="6" t="str" cm="1">
        <f t="array" ref="K402">IFERROR(_xlfn.IFS(AND(I402="",J402=""),"",COUNTA(I402:J402)&gt;1,"석차등급을 다시 한번 확인해 주십시오.",AND(NOT(I402=""),J402=""),I402,AND(A402="2008년 이후 졸업자",J402="A"),"1등급",AND(A402="2008년 이후 졸업자",J402="B"),"3등급",AND(A402="2008년 이후 졸업자",J402="C"),"5등급",AND(A402="2008년 이후 졸업자",J402="D"),"7등급",AND(A402="2008년 이후 졸업자",J402="E"),"9등급"),"다시 확인해 주십시오")</f>
        <v/>
      </c>
      <c r="L402" s="5" t="str" cm="1">
        <f t="array" ref="L402">IFERROR(_xlfn.IFS(AND(I402="",J402=""),"",COUNTA(I402:J402)&gt;1,"다시 확인해 주십시오.",AND(J402="",A402="2007년 이전 졸업자"),"2007년 이전 졸업자",AND(OR(NOT(J402=""),NOT(I402="")),A402="2008년 이후 졸업자"),"2008년 이후 졸업자"),"다시 확인해 주십시오.")</f>
        <v/>
      </c>
      <c r="M402" s="6" t="str" cm="1">
        <f t="array" ref="M402">IFERROR(_xlfn.IFS(AND(NOT(I402=""),L402=A402),LEFT(K402,1)*H402,AND(NOT(J402=""),L402=A402),LEFT(K402,1)*H402),"")</f>
        <v/>
      </c>
    </row>
    <row r="403" spans="11:13" x14ac:dyDescent="0.3">
      <c r="K403" s="6" t="str" cm="1">
        <f t="array" ref="K403">IFERROR(_xlfn.IFS(AND(I403="",J403=""),"",COUNTA(I403:J403)&gt;1,"석차등급을 다시 한번 확인해 주십시오.",AND(NOT(I403=""),J403=""),I403,AND(A403="2008년 이후 졸업자",J403="A"),"1등급",AND(A403="2008년 이후 졸업자",J403="B"),"3등급",AND(A403="2008년 이후 졸업자",J403="C"),"5등급",AND(A403="2008년 이후 졸업자",J403="D"),"7등급",AND(A403="2008년 이후 졸업자",J403="E"),"9등급"),"다시 확인해 주십시오")</f>
        <v/>
      </c>
      <c r="L403" s="5" t="str" cm="1">
        <f t="array" ref="L403">IFERROR(_xlfn.IFS(AND(I403="",J403=""),"",COUNTA(I403:J403)&gt;1,"다시 확인해 주십시오.",AND(J403="",A403="2007년 이전 졸업자"),"2007년 이전 졸업자",AND(OR(NOT(J403=""),NOT(I403="")),A403="2008년 이후 졸업자"),"2008년 이후 졸업자"),"다시 확인해 주십시오.")</f>
        <v/>
      </c>
      <c r="M403" s="6" t="str" cm="1">
        <f t="array" ref="M403">IFERROR(_xlfn.IFS(AND(NOT(I403=""),L403=A403),LEFT(K403,1)*H403,AND(NOT(J403=""),L403=A403),LEFT(K403,1)*H403),"")</f>
        <v/>
      </c>
    </row>
    <row r="404" spans="11:13" x14ac:dyDescent="0.3">
      <c r="K404" s="6" t="str" cm="1">
        <f t="array" ref="K404">IFERROR(_xlfn.IFS(AND(I404="",J404=""),"",COUNTA(I404:J404)&gt;1,"석차등급을 다시 한번 확인해 주십시오.",AND(NOT(I404=""),J404=""),I404,AND(A404="2008년 이후 졸업자",J404="A"),"1등급",AND(A404="2008년 이후 졸업자",J404="B"),"3등급",AND(A404="2008년 이후 졸업자",J404="C"),"5등급",AND(A404="2008년 이후 졸업자",J404="D"),"7등급",AND(A404="2008년 이후 졸업자",J404="E"),"9등급"),"다시 확인해 주십시오")</f>
        <v/>
      </c>
      <c r="L404" s="5" t="str" cm="1">
        <f t="array" ref="L404">IFERROR(_xlfn.IFS(AND(I404="",J404=""),"",COUNTA(I404:J404)&gt;1,"다시 확인해 주십시오.",AND(J404="",A404="2007년 이전 졸업자"),"2007년 이전 졸업자",AND(OR(NOT(J404=""),NOT(I404="")),A404="2008년 이후 졸업자"),"2008년 이후 졸업자"),"다시 확인해 주십시오.")</f>
        <v/>
      </c>
      <c r="M404" s="6" t="str" cm="1">
        <f t="array" ref="M404">IFERROR(_xlfn.IFS(AND(NOT(I404=""),L404=A404),LEFT(K404,1)*H404,AND(NOT(J404=""),L404=A404),LEFT(K404,1)*H404),"")</f>
        <v/>
      </c>
    </row>
    <row r="405" spans="11:13" x14ac:dyDescent="0.3">
      <c r="K405" s="6" t="str" cm="1">
        <f t="array" ref="K405">IFERROR(_xlfn.IFS(AND(I405="",J405=""),"",COUNTA(I405:J405)&gt;1,"석차등급을 다시 한번 확인해 주십시오.",AND(NOT(I405=""),J405=""),I405,AND(A405="2008년 이후 졸업자",J405="A"),"1등급",AND(A405="2008년 이후 졸업자",J405="B"),"3등급",AND(A405="2008년 이후 졸업자",J405="C"),"5등급",AND(A405="2008년 이후 졸업자",J405="D"),"7등급",AND(A405="2008년 이후 졸업자",J405="E"),"9등급"),"다시 확인해 주십시오")</f>
        <v/>
      </c>
      <c r="L405" s="5" t="str" cm="1">
        <f t="array" ref="L405">IFERROR(_xlfn.IFS(AND(I405="",J405=""),"",COUNTA(I405:J405)&gt;1,"다시 확인해 주십시오.",AND(J405="",A405="2007년 이전 졸업자"),"2007년 이전 졸업자",AND(OR(NOT(J405=""),NOT(I405="")),A405="2008년 이후 졸업자"),"2008년 이후 졸업자"),"다시 확인해 주십시오.")</f>
        <v/>
      </c>
      <c r="M405" s="6" t="str" cm="1">
        <f t="array" ref="M405">IFERROR(_xlfn.IFS(AND(NOT(I405=""),L405=A405),LEFT(K405,1)*H405,AND(NOT(J405=""),L405=A405),LEFT(K405,1)*H405),"")</f>
        <v/>
      </c>
    </row>
    <row r="406" spans="11:13" x14ac:dyDescent="0.3">
      <c r="K406" s="6" t="str" cm="1">
        <f t="array" ref="K406">IFERROR(_xlfn.IFS(AND(I406="",J406=""),"",COUNTA(I406:J406)&gt;1,"석차등급을 다시 한번 확인해 주십시오.",AND(NOT(I406=""),J406=""),I406,AND(A406="2008년 이후 졸업자",J406="A"),"1등급",AND(A406="2008년 이후 졸업자",J406="B"),"3등급",AND(A406="2008년 이후 졸업자",J406="C"),"5등급",AND(A406="2008년 이후 졸업자",J406="D"),"7등급",AND(A406="2008년 이후 졸업자",J406="E"),"9등급"),"다시 확인해 주십시오")</f>
        <v/>
      </c>
      <c r="L406" s="5" t="str" cm="1">
        <f t="array" ref="L406">IFERROR(_xlfn.IFS(AND(I406="",J406=""),"",COUNTA(I406:J406)&gt;1,"다시 확인해 주십시오.",AND(J406="",A406="2007년 이전 졸업자"),"2007년 이전 졸업자",AND(OR(NOT(J406=""),NOT(I406="")),A406="2008년 이후 졸업자"),"2008년 이후 졸업자"),"다시 확인해 주십시오.")</f>
        <v/>
      </c>
      <c r="M406" s="6" t="str" cm="1">
        <f t="array" ref="M406">IFERROR(_xlfn.IFS(AND(NOT(I406=""),L406=A406),LEFT(K406,1)*H406,AND(NOT(J406=""),L406=A406),LEFT(K406,1)*H406),"")</f>
        <v/>
      </c>
    </row>
    <row r="407" spans="11:13" x14ac:dyDescent="0.3">
      <c r="K407" s="6" t="str" cm="1">
        <f t="array" ref="K407">IFERROR(_xlfn.IFS(AND(I407="",J407=""),"",COUNTA(I407:J407)&gt;1,"석차등급을 다시 한번 확인해 주십시오.",AND(NOT(I407=""),J407=""),I407,AND(A407="2008년 이후 졸업자",J407="A"),"1등급",AND(A407="2008년 이후 졸업자",J407="B"),"3등급",AND(A407="2008년 이후 졸업자",J407="C"),"5등급",AND(A407="2008년 이후 졸업자",J407="D"),"7등급",AND(A407="2008년 이후 졸업자",J407="E"),"9등급"),"다시 확인해 주십시오")</f>
        <v/>
      </c>
      <c r="L407" s="5" t="str" cm="1">
        <f t="array" ref="L407">IFERROR(_xlfn.IFS(AND(I407="",J407=""),"",COUNTA(I407:J407)&gt;1,"다시 확인해 주십시오.",AND(J407="",A407="2007년 이전 졸업자"),"2007년 이전 졸업자",AND(OR(NOT(J407=""),NOT(I407="")),A407="2008년 이후 졸업자"),"2008년 이후 졸업자"),"다시 확인해 주십시오.")</f>
        <v/>
      </c>
      <c r="M407" s="6" t="str" cm="1">
        <f t="array" ref="M407">IFERROR(_xlfn.IFS(AND(NOT(I407=""),L407=A407),LEFT(K407,1)*H407,AND(NOT(J407=""),L407=A407),LEFT(K407,1)*H407),"")</f>
        <v/>
      </c>
    </row>
    <row r="408" spans="11:13" x14ac:dyDescent="0.3">
      <c r="K408" s="6" t="str" cm="1">
        <f t="array" ref="K408">IFERROR(_xlfn.IFS(AND(I408="",J408=""),"",COUNTA(I408:J408)&gt;1,"석차등급을 다시 한번 확인해 주십시오.",AND(NOT(I408=""),J408=""),I408,AND(A408="2008년 이후 졸업자",J408="A"),"1등급",AND(A408="2008년 이후 졸업자",J408="B"),"3등급",AND(A408="2008년 이후 졸업자",J408="C"),"5등급",AND(A408="2008년 이후 졸업자",J408="D"),"7등급",AND(A408="2008년 이후 졸업자",J408="E"),"9등급"),"다시 확인해 주십시오")</f>
        <v/>
      </c>
      <c r="L408" s="5" t="str" cm="1">
        <f t="array" ref="L408">IFERROR(_xlfn.IFS(AND(I408="",J408=""),"",COUNTA(I408:J408)&gt;1,"다시 확인해 주십시오.",AND(J408="",A408="2007년 이전 졸업자"),"2007년 이전 졸업자",AND(OR(NOT(J408=""),NOT(I408="")),A408="2008년 이후 졸업자"),"2008년 이후 졸업자"),"다시 확인해 주십시오.")</f>
        <v/>
      </c>
      <c r="M408" s="6" t="str" cm="1">
        <f t="array" ref="M408">IFERROR(_xlfn.IFS(AND(NOT(I408=""),L408=A408),LEFT(K408,1)*H408,AND(NOT(J408=""),L408=A408),LEFT(K408,1)*H408),"")</f>
        <v/>
      </c>
    </row>
    <row r="409" spans="11:13" x14ac:dyDescent="0.3">
      <c r="K409" s="6" t="str" cm="1">
        <f t="array" ref="K409">IFERROR(_xlfn.IFS(AND(I409="",J409=""),"",COUNTA(I409:J409)&gt;1,"석차등급을 다시 한번 확인해 주십시오.",AND(NOT(I409=""),J409=""),I409,AND(A409="2008년 이후 졸업자",J409="A"),"1등급",AND(A409="2008년 이후 졸업자",J409="B"),"3등급",AND(A409="2008년 이후 졸업자",J409="C"),"5등급",AND(A409="2008년 이후 졸업자",J409="D"),"7등급",AND(A409="2008년 이후 졸업자",J409="E"),"9등급"),"다시 확인해 주십시오")</f>
        <v/>
      </c>
      <c r="L409" s="5" t="str" cm="1">
        <f t="array" ref="L409">IFERROR(_xlfn.IFS(AND(I409="",J409=""),"",COUNTA(I409:J409)&gt;1,"다시 확인해 주십시오.",AND(J409="",A409="2007년 이전 졸업자"),"2007년 이전 졸업자",AND(OR(NOT(J409=""),NOT(I409="")),A409="2008년 이후 졸업자"),"2008년 이후 졸업자"),"다시 확인해 주십시오.")</f>
        <v/>
      </c>
      <c r="M409" s="6" t="str" cm="1">
        <f t="array" ref="M409">IFERROR(_xlfn.IFS(AND(NOT(I409=""),L409=A409),LEFT(K409,1)*H409,AND(NOT(J409=""),L409=A409),LEFT(K409,1)*H409),"")</f>
        <v/>
      </c>
    </row>
    <row r="410" spans="11:13" x14ac:dyDescent="0.3">
      <c r="K410" s="6" t="str" cm="1">
        <f t="array" ref="K410">IFERROR(_xlfn.IFS(AND(I410="",J410=""),"",COUNTA(I410:J410)&gt;1,"석차등급을 다시 한번 확인해 주십시오.",AND(NOT(I410=""),J410=""),I410,AND(A410="2008년 이후 졸업자",J410="A"),"1등급",AND(A410="2008년 이후 졸업자",J410="B"),"3등급",AND(A410="2008년 이후 졸업자",J410="C"),"5등급",AND(A410="2008년 이후 졸업자",J410="D"),"7등급",AND(A410="2008년 이후 졸업자",J410="E"),"9등급"),"다시 확인해 주십시오")</f>
        <v/>
      </c>
      <c r="L410" s="5" t="str" cm="1">
        <f t="array" ref="L410">IFERROR(_xlfn.IFS(AND(I410="",J410=""),"",COUNTA(I410:J410)&gt;1,"다시 확인해 주십시오.",AND(J410="",A410="2007년 이전 졸업자"),"2007년 이전 졸업자",AND(OR(NOT(J410=""),NOT(I410="")),A410="2008년 이후 졸업자"),"2008년 이후 졸업자"),"다시 확인해 주십시오.")</f>
        <v/>
      </c>
      <c r="M410" s="6" t="str" cm="1">
        <f t="array" ref="M410">IFERROR(_xlfn.IFS(AND(NOT(I410=""),L410=A410),LEFT(K410,1)*H410,AND(NOT(J410=""),L410=A410),LEFT(K410,1)*H410),"")</f>
        <v/>
      </c>
    </row>
    <row r="411" spans="11:13" x14ac:dyDescent="0.3">
      <c r="K411" s="6" t="str" cm="1">
        <f t="array" ref="K411">IFERROR(_xlfn.IFS(AND(I411="",J411=""),"",COUNTA(I411:J411)&gt;1,"석차등급을 다시 한번 확인해 주십시오.",AND(NOT(I411=""),J411=""),I411,AND(A411="2008년 이후 졸업자",J411="A"),"1등급",AND(A411="2008년 이후 졸업자",J411="B"),"3등급",AND(A411="2008년 이후 졸업자",J411="C"),"5등급",AND(A411="2008년 이후 졸업자",J411="D"),"7등급",AND(A411="2008년 이후 졸업자",J411="E"),"9등급"),"다시 확인해 주십시오")</f>
        <v/>
      </c>
      <c r="L411" s="5" t="str" cm="1">
        <f t="array" ref="L411">IFERROR(_xlfn.IFS(AND(I411="",J411=""),"",COUNTA(I411:J411)&gt;1,"다시 확인해 주십시오.",AND(J411="",A411="2007년 이전 졸업자"),"2007년 이전 졸업자",AND(OR(NOT(J411=""),NOT(I411="")),A411="2008년 이후 졸업자"),"2008년 이후 졸업자"),"다시 확인해 주십시오.")</f>
        <v/>
      </c>
      <c r="M411" s="6" t="str" cm="1">
        <f t="array" ref="M411">IFERROR(_xlfn.IFS(AND(NOT(I411=""),L411=A411),LEFT(K411,1)*H411,AND(NOT(J411=""),L411=A411),LEFT(K411,1)*H411),"")</f>
        <v/>
      </c>
    </row>
    <row r="412" spans="11:13" x14ac:dyDescent="0.3">
      <c r="K412" s="6" t="str" cm="1">
        <f t="array" ref="K412">IFERROR(_xlfn.IFS(AND(I412="",J412=""),"",COUNTA(I412:J412)&gt;1,"석차등급을 다시 한번 확인해 주십시오.",AND(NOT(I412=""),J412=""),I412,AND(A412="2008년 이후 졸업자",J412="A"),"1등급",AND(A412="2008년 이후 졸업자",J412="B"),"3등급",AND(A412="2008년 이후 졸업자",J412="C"),"5등급",AND(A412="2008년 이후 졸업자",J412="D"),"7등급",AND(A412="2008년 이후 졸업자",J412="E"),"9등급"),"다시 확인해 주십시오")</f>
        <v/>
      </c>
      <c r="L412" s="5" t="str" cm="1">
        <f t="array" ref="L412">IFERROR(_xlfn.IFS(AND(I412="",J412=""),"",COUNTA(I412:J412)&gt;1,"다시 확인해 주십시오.",AND(J412="",A412="2007년 이전 졸업자"),"2007년 이전 졸업자",AND(OR(NOT(J412=""),NOT(I412="")),A412="2008년 이후 졸업자"),"2008년 이후 졸업자"),"다시 확인해 주십시오.")</f>
        <v/>
      </c>
      <c r="M412" s="6" t="str" cm="1">
        <f t="array" ref="M412">IFERROR(_xlfn.IFS(AND(NOT(I412=""),L412=A412),LEFT(K412,1)*H412,AND(NOT(J412=""),L412=A412),LEFT(K412,1)*H412),"")</f>
        <v/>
      </c>
    </row>
    <row r="413" spans="11:13" x14ac:dyDescent="0.3">
      <c r="K413" s="6" t="str" cm="1">
        <f t="array" ref="K413">IFERROR(_xlfn.IFS(AND(I413="",J413=""),"",COUNTA(I413:J413)&gt;1,"석차등급을 다시 한번 확인해 주십시오.",AND(NOT(I413=""),J413=""),I413,AND(A413="2008년 이후 졸업자",J413="A"),"1등급",AND(A413="2008년 이후 졸업자",J413="B"),"3등급",AND(A413="2008년 이후 졸업자",J413="C"),"5등급",AND(A413="2008년 이후 졸업자",J413="D"),"7등급",AND(A413="2008년 이후 졸업자",J413="E"),"9등급"),"다시 확인해 주십시오")</f>
        <v/>
      </c>
      <c r="L413" s="5" t="str" cm="1">
        <f t="array" ref="L413">IFERROR(_xlfn.IFS(AND(I413="",J413=""),"",COUNTA(I413:J413)&gt;1,"다시 확인해 주십시오.",AND(J413="",A413="2007년 이전 졸업자"),"2007년 이전 졸업자",AND(OR(NOT(J413=""),NOT(I413="")),A413="2008년 이후 졸업자"),"2008년 이후 졸업자"),"다시 확인해 주십시오.")</f>
        <v/>
      </c>
      <c r="M413" s="6" t="str" cm="1">
        <f t="array" ref="M413">IFERROR(_xlfn.IFS(AND(NOT(I413=""),L413=A413),LEFT(K413,1)*H413,AND(NOT(J413=""),L413=A413),LEFT(K413,1)*H413),"")</f>
        <v/>
      </c>
    </row>
    <row r="414" spans="11:13" x14ac:dyDescent="0.3">
      <c r="K414" s="6" t="str" cm="1">
        <f t="array" ref="K414">IFERROR(_xlfn.IFS(AND(I414="",J414=""),"",COUNTA(I414:J414)&gt;1,"석차등급을 다시 한번 확인해 주십시오.",AND(NOT(I414=""),J414=""),I414,AND(A414="2008년 이후 졸업자",J414="A"),"1등급",AND(A414="2008년 이후 졸업자",J414="B"),"3등급",AND(A414="2008년 이후 졸업자",J414="C"),"5등급",AND(A414="2008년 이후 졸업자",J414="D"),"7등급",AND(A414="2008년 이후 졸업자",J414="E"),"9등급"),"다시 확인해 주십시오")</f>
        <v/>
      </c>
      <c r="L414" s="5" t="str" cm="1">
        <f t="array" ref="L414">IFERROR(_xlfn.IFS(AND(I414="",J414=""),"",COUNTA(I414:J414)&gt;1,"다시 확인해 주십시오.",AND(J414="",A414="2007년 이전 졸업자"),"2007년 이전 졸업자",AND(OR(NOT(J414=""),NOT(I414="")),A414="2008년 이후 졸업자"),"2008년 이후 졸업자"),"다시 확인해 주십시오.")</f>
        <v/>
      </c>
      <c r="M414" s="6" t="str" cm="1">
        <f t="array" ref="M414">IFERROR(_xlfn.IFS(AND(NOT(I414=""),L414=A414),LEFT(K414,1)*H414,AND(NOT(J414=""),L414=A414),LEFT(K414,1)*H414),"")</f>
        <v/>
      </c>
    </row>
    <row r="415" spans="11:13" x14ac:dyDescent="0.3">
      <c r="K415" s="6" t="str" cm="1">
        <f t="array" ref="K415">IFERROR(_xlfn.IFS(AND(I415="",J415=""),"",COUNTA(I415:J415)&gt;1,"석차등급을 다시 한번 확인해 주십시오.",AND(NOT(I415=""),J415=""),I415,AND(A415="2008년 이후 졸업자",J415="A"),"1등급",AND(A415="2008년 이후 졸업자",J415="B"),"3등급",AND(A415="2008년 이후 졸업자",J415="C"),"5등급",AND(A415="2008년 이후 졸업자",J415="D"),"7등급",AND(A415="2008년 이후 졸업자",J415="E"),"9등급"),"다시 확인해 주십시오")</f>
        <v/>
      </c>
      <c r="L415" s="5" t="str" cm="1">
        <f t="array" ref="L415">IFERROR(_xlfn.IFS(AND(I415="",J415=""),"",COUNTA(I415:J415)&gt;1,"다시 확인해 주십시오.",AND(J415="",A415="2007년 이전 졸업자"),"2007년 이전 졸업자",AND(OR(NOT(J415=""),NOT(I415="")),A415="2008년 이후 졸업자"),"2008년 이후 졸업자"),"다시 확인해 주십시오.")</f>
        <v/>
      </c>
      <c r="M415" s="6" t="str" cm="1">
        <f t="array" ref="M415">IFERROR(_xlfn.IFS(AND(NOT(I415=""),L415=A415),LEFT(K415,1)*H415,AND(NOT(J415=""),L415=A415),LEFT(K415,1)*H415),"")</f>
        <v/>
      </c>
    </row>
    <row r="416" spans="11:13" x14ac:dyDescent="0.3">
      <c r="K416" s="6" t="str" cm="1">
        <f t="array" ref="K416">IFERROR(_xlfn.IFS(AND(I416="",J416=""),"",COUNTA(I416:J416)&gt;1,"석차등급을 다시 한번 확인해 주십시오.",AND(NOT(I416=""),J416=""),I416,AND(A416="2008년 이후 졸업자",J416="A"),"1등급",AND(A416="2008년 이후 졸업자",J416="B"),"3등급",AND(A416="2008년 이후 졸업자",J416="C"),"5등급",AND(A416="2008년 이후 졸업자",J416="D"),"7등급",AND(A416="2008년 이후 졸업자",J416="E"),"9등급"),"다시 확인해 주십시오")</f>
        <v/>
      </c>
      <c r="L416" s="5" t="str" cm="1">
        <f t="array" ref="L416">IFERROR(_xlfn.IFS(AND(I416="",J416=""),"",COUNTA(I416:J416)&gt;1,"다시 확인해 주십시오.",AND(J416="",A416="2007년 이전 졸업자"),"2007년 이전 졸업자",AND(OR(NOT(J416=""),NOT(I416="")),A416="2008년 이후 졸업자"),"2008년 이후 졸업자"),"다시 확인해 주십시오.")</f>
        <v/>
      </c>
      <c r="M416" s="6" t="str" cm="1">
        <f t="array" ref="M416">IFERROR(_xlfn.IFS(AND(NOT(I416=""),L416=A416),LEFT(K416,1)*H416,AND(NOT(J416=""),L416=A416),LEFT(K416,1)*H416),"")</f>
        <v/>
      </c>
    </row>
    <row r="417" spans="11:13" x14ac:dyDescent="0.3">
      <c r="K417" s="6" t="str" cm="1">
        <f t="array" ref="K417">IFERROR(_xlfn.IFS(AND(I417="",J417=""),"",COUNTA(I417:J417)&gt;1,"석차등급을 다시 한번 확인해 주십시오.",AND(NOT(I417=""),J417=""),I417,AND(A417="2008년 이후 졸업자",J417="A"),"1등급",AND(A417="2008년 이후 졸업자",J417="B"),"3등급",AND(A417="2008년 이후 졸업자",J417="C"),"5등급",AND(A417="2008년 이후 졸업자",J417="D"),"7등급",AND(A417="2008년 이후 졸업자",J417="E"),"9등급"),"다시 확인해 주십시오")</f>
        <v/>
      </c>
      <c r="L417" s="5" t="str" cm="1">
        <f t="array" ref="L417">IFERROR(_xlfn.IFS(AND(I417="",J417=""),"",COUNTA(I417:J417)&gt;1,"다시 확인해 주십시오.",AND(J417="",A417="2007년 이전 졸업자"),"2007년 이전 졸업자",AND(OR(NOT(J417=""),NOT(I417="")),A417="2008년 이후 졸업자"),"2008년 이후 졸업자"),"다시 확인해 주십시오.")</f>
        <v/>
      </c>
      <c r="M417" s="6" t="str" cm="1">
        <f t="array" ref="M417">IFERROR(_xlfn.IFS(AND(NOT(I417=""),L417=A417),LEFT(K417,1)*H417,AND(NOT(J417=""),L417=A417),LEFT(K417,1)*H417),"")</f>
        <v/>
      </c>
    </row>
    <row r="418" spans="11:13" x14ac:dyDescent="0.3">
      <c r="K418" s="6" t="str" cm="1">
        <f t="array" ref="K418">IFERROR(_xlfn.IFS(AND(I418="",J418=""),"",COUNTA(I418:J418)&gt;1,"석차등급을 다시 한번 확인해 주십시오.",AND(NOT(I418=""),J418=""),I418,AND(A418="2008년 이후 졸업자",J418="A"),"1등급",AND(A418="2008년 이후 졸업자",J418="B"),"3등급",AND(A418="2008년 이후 졸업자",J418="C"),"5등급",AND(A418="2008년 이후 졸업자",J418="D"),"7등급",AND(A418="2008년 이후 졸업자",J418="E"),"9등급"),"다시 확인해 주십시오")</f>
        <v/>
      </c>
      <c r="L418" s="5" t="str" cm="1">
        <f t="array" ref="L418">IFERROR(_xlfn.IFS(AND(I418="",J418=""),"",COUNTA(I418:J418)&gt;1,"다시 확인해 주십시오.",AND(J418="",A418="2007년 이전 졸업자"),"2007년 이전 졸업자",AND(OR(NOT(J418=""),NOT(I418="")),A418="2008년 이후 졸업자"),"2008년 이후 졸업자"),"다시 확인해 주십시오.")</f>
        <v/>
      </c>
      <c r="M418" s="6" t="str" cm="1">
        <f t="array" ref="M418">IFERROR(_xlfn.IFS(AND(NOT(I418=""),L418=A418),LEFT(K418,1)*H418,AND(NOT(J418=""),L418=A418),LEFT(K418,1)*H418),"")</f>
        <v/>
      </c>
    </row>
    <row r="419" spans="11:13" x14ac:dyDescent="0.3">
      <c r="K419" s="6" t="str" cm="1">
        <f t="array" ref="K419">IFERROR(_xlfn.IFS(AND(I419="",J419=""),"",COUNTA(I419:J419)&gt;1,"석차등급을 다시 한번 확인해 주십시오.",AND(NOT(I419=""),J419=""),I419,AND(A419="2008년 이후 졸업자",J419="A"),"1등급",AND(A419="2008년 이후 졸업자",J419="B"),"3등급",AND(A419="2008년 이후 졸업자",J419="C"),"5등급",AND(A419="2008년 이후 졸업자",J419="D"),"7등급",AND(A419="2008년 이후 졸업자",J419="E"),"9등급"),"다시 확인해 주십시오")</f>
        <v/>
      </c>
      <c r="L419" s="5" t="str" cm="1">
        <f t="array" ref="L419">IFERROR(_xlfn.IFS(AND(I419="",J419=""),"",COUNTA(I419:J419)&gt;1,"다시 확인해 주십시오.",AND(J419="",A419="2007년 이전 졸업자"),"2007년 이전 졸업자",AND(OR(NOT(J419=""),NOT(I419="")),A419="2008년 이후 졸업자"),"2008년 이후 졸업자"),"다시 확인해 주십시오.")</f>
        <v/>
      </c>
      <c r="M419" s="6" t="str" cm="1">
        <f t="array" ref="M419">IFERROR(_xlfn.IFS(AND(NOT(I419=""),L419=A419),LEFT(K419,1)*H419,AND(NOT(J419=""),L419=A419),LEFT(K419,1)*H419),"")</f>
        <v/>
      </c>
    </row>
    <row r="420" spans="11:13" x14ac:dyDescent="0.3">
      <c r="K420" s="6" t="str" cm="1">
        <f t="array" ref="K420">IFERROR(_xlfn.IFS(AND(I420="",J420=""),"",COUNTA(I420:J420)&gt;1,"석차등급을 다시 한번 확인해 주십시오.",AND(NOT(I420=""),J420=""),I420,AND(A420="2008년 이후 졸업자",J420="A"),"1등급",AND(A420="2008년 이후 졸업자",J420="B"),"3등급",AND(A420="2008년 이후 졸업자",J420="C"),"5등급",AND(A420="2008년 이후 졸업자",J420="D"),"7등급",AND(A420="2008년 이후 졸업자",J420="E"),"9등급"),"다시 확인해 주십시오")</f>
        <v/>
      </c>
      <c r="L420" s="5" t="str" cm="1">
        <f t="array" ref="L420">IFERROR(_xlfn.IFS(AND(I420="",J420=""),"",COUNTA(I420:J420)&gt;1,"다시 확인해 주십시오.",AND(J420="",A420="2007년 이전 졸업자"),"2007년 이전 졸업자",AND(OR(NOT(J420=""),NOT(I420="")),A420="2008년 이후 졸업자"),"2008년 이후 졸업자"),"다시 확인해 주십시오.")</f>
        <v/>
      </c>
      <c r="M420" s="6" t="str" cm="1">
        <f t="array" ref="M420">IFERROR(_xlfn.IFS(AND(NOT(I420=""),L420=A420),LEFT(K420,1)*H420,AND(NOT(J420=""),L420=A420),LEFT(K420,1)*H420),"")</f>
        <v/>
      </c>
    </row>
    <row r="421" spans="11:13" x14ac:dyDescent="0.3">
      <c r="K421" s="6" t="str" cm="1">
        <f t="array" ref="K421">IFERROR(_xlfn.IFS(AND(I421="",J421=""),"",COUNTA(I421:J421)&gt;1,"석차등급을 다시 한번 확인해 주십시오.",AND(NOT(I421=""),J421=""),I421,AND(A421="2008년 이후 졸업자",J421="A"),"1등급",AND(A421="2008년 이후 졸업자",J421="B"),"3등급",AND(A421="2008년 이후 졸업자",J421="C"),"5등급",AND(A421="2008년 이후 졸업자",J421="D"),"7등급",AND(A421="2008년 이후 졸업자",J421="E"),"9등급"),"다시 확인해 주십시오")</f>
        <v/>
      </c>
      <c r="L421" s="5" t="str" cm="1">
        <f t="array" ref="L421">IFERROR(_xlfn.IFS(AND(I421="",J421=""),"",COUNTA(I421:J421)&gt;1,"다시 확인해 주십시오.",AND(J421="",A421="2007년 이전 졸업자"),"2007년 이전 졸업자",AND(OR(NOT(J421=""),NOT(I421="")),A421="2008년 이후 졸업자"),"2008년 이후 졸업자"),"다시 확인해 주십시오.")</f>
        <v/>
      </c>
      <c r="M421" s="6" t="str" cm="1">
        <f t="array" ref="M421">IFERROR(_xlfn.IFS(AND(NOT(I421=""),L421=A421),LEFT(K421,1)*H421,AND(NOT(J421=""),L421=A421),LEFT(K421,1)*H421),"")</f>
        <v/>
      </c>
    </row>
    <row r="422" spans="11:13" x14ac:dyDescent="0.3">
      <c r="K422" s="6" t="str" cm="1">
        <f t="array" ref="K422">IFERROR(_xlfn.IFS(AND(I422="",J422=""),"",COUNTA(I422:J422)&gt;1,"석차등급을 다시 한번 확인해 주십시오.",AND(NOT(I422=""),J422=""),I422,AND(A422="2008년 이후 졸업자",J422="A"),"1등급",AND(A422="2008년 이후 졸업자",J422="B"),"3등급",AND(A422="2008년 이후 졸업자",J422="C"),"5등급",AND(A422="2008년 이후 졸업자",J422="D"),"7등급",AND(A422="2008년 이후 졸업자",J422="E"),"9등급"),"다시 확인해 주십시오")</f>
        <v/>
      </c>
      <c r="L422" s="5" t="str" cm="1">
        <f t="array" ref="L422">IFERROR(_xlfn.IFS(AND(I422="",J422=""),"",COUNTA(I422:J422)&gt;1,"다시 확인해 주십시오.",AND(J422="",A422="2007년 이전 졸업자"),"2007년 이전 졸업자",AND(OR(NOT(J422=""),NOT(I422="")),A422="2008년 이후 졸업자"),"2008년 이후 졸업자"),"다시 확인해 주십시오.")</f>
        <v/>
      </c>
      <c r="M422" s="6" t="str" cm="1">
        <f t="array" ref="M422">IFERROR(_xlfn.IFS(AND(NOT(I422=""),L422=A422),LEFT(K422,1)*H422,AND(NOT(J422=""),L422=A422),LEFT(K422,1)*H422),"")</f>
        <v/>
      </c>
    </row>
    <row r="423" spans="11:13" x14ac:dyDescent="0.3">
      <c r="K423" s="6" t="str" cm="1">
        <f t="array" ref="K423">IFERROR(_xlfn.IFS(AND(I423="",J423=""),"",COUNTA(I423:J423)&gt;1,"석차등급을 다시 한번 확인해 주십시오.",AND(NOT(I423=""),J423=""),I423,AND(A423="2008년 이후 졸업자",J423="A"),"1등급",AND(A423="2008년 이후 졸업자",J423="B"),"3등급",AND(A423="2008년 이후 졸업자",J423="C"),"5등급",AND(A423="2008년 이후 졸업자",J423="D"),"7등급",AND(A423="2008년 이후 졸업자",J423="E"),"9등급"),"다시 확인해 주십시오")</f>
        <v/>
      </c>
      <c r="L423" s="5" t="str" cm="1">
        <f t="array" ref="L423">IFERROR(_xlfn.IFS(AND(I423="",J423=""),"",COUNTA(I423:J423)&gt;1,"다시 확인해 주십시오.",AND(J423="",A423="2007년 이전 졸업자"),"2007년 이전 졸업자",AND(OR(NOT(J423=""),NOT(I423="")),A423="2008년 이후 졸업자"),"2008년 이후 졸업자"),"다시 확인해 주십시오.")</f>
        <v/>
      </c>
      <c r="M423" s="6" t="str" cm="1">
        <f t="array" ref="M423">IFERROR(_xlfn.IFS(AND(NOT(I423=""),L423=A423),LEFT(K423,1)*H423,AND(NOT(J423=""),L423=A423),LEFT(K423,1)*H423),"")</f>
        <v/>
      </c>
    </row>
    <row r="424" spans="11:13" x14ac:dyDescent="0.3">
      <c r="K424" s="6" t="str" cm="1">
        <f t="array" ref="K424">IFERROR(_xlfn.IFS(AND(I424="",J424=""),"",COUNTA(I424:J424)&gt;1,"석차등급을 다시 한번 확인해 주십시오.",AND(NOT(I424=""),J424=""),I424,AND(A424="2008년 이후 졸업자",J424="A"),"1등급",AND(A424="2008년 이후 졸업자",J424="B"),"3등급",AND(A424="2008년 이후 졸업자",J424="C"),"5등급",AND(A424="2008년 이후 졸업자",J424="D"),"7등급",AND(A424="2008년 이후 졸업자",J424="E"),"9등급"),"다시 확인해 주십시오")</f>
        <v/>
      </c>
      <c r="L424" s="5" t="str" cm="1">
        <f t="array" ref="L424">IFERROR(_xlfn.IFS(AND(I424="",J424=""),"",COUNTA(I424:J424)&gt;1,"다시 확인해 주십시오.",AND(J424="",A424="2007년 이전 졸업자"),"2007년 이전 졸업자",AND(OR(NOT(J424=""),NOT(I424="")),A424="2008년 이후 졸업자"),"2008년 이후 졸업자"),"다시 확인해 주십시오.")</f>
        <v/>
      </c>
      <c r="M424" s="6" t="str" cm="1">
        <f t="array" ref="M424">IFERROR(_xlfn.IFS(AND(NOT(I424=""),L424=A424),LEFT(K424,1)*H424,AND(NOT(J424=""),L424=A424),LEFT(K424,1)*H424),"")</f>
        <v/>
      </c>
    </row>
    <row r="425" spans="11:13" x14ac:dyDescent="0.3">
      <c r="K425" s="6" t="str" cm="1">
        <f t="array" ref="K425">IFERROR(_xlfn.IFS(AND(I425="",J425=""),"",COUNTA(I425:J425)&gt;1,"석차등급을 다시 한번 확인해 주십시오.",AND(NOT(I425=""),J425=""),I425,AND(A425="2008년 이후 졸업자",J425="A"),"1등급",AND(A425="2008년 이후 졸업자",J425="B"),"3등급",AND(A425="2008년 이후 졸업자",J425="C"),"5등급",AND(A425="2008년 이후 졸업자",J425="D"),"7등급",AND(A425="2008년 이후 졸업자",J425="E"),"9등급"),"다시 확인해 주십시오")</f>
        <v/>
      </c>
      <c r="L425" s="5" t="str" cm="1">
        <f t="array" ref="L425">IFERROR(_xlfn.IFS(AND(I425="",J425=""),"",COUNTA(I425:J425)&gt;1,"다시 확인해 주십시오.",AND(J425="",A425="2007년 이전 졸업자"),"2007년 이전 졸업자",AND(OR(NOT(J425=""),NOT(I425="")),A425="2008년 이후 졸업자"),"2008년 이후 졸업자"),"다시 확인해 주십시오.")</f>
        <v/>
      </c>
      <c r="M425" s="6" t="str" cm="1">
        <f t="array" ref="M425">IFERROR(_xlfn.IFS(AND(NOT(I425=""),L425=A425),LEFT(K425,1)*H425,AND(NOT(J425=""),L425=A425),LEFT(K425,1)*H425),"")</f>
        <v/>
      </c>
    </row>
    <row r="426" spans="11:13" x14ac:dyDescent="0.3">
      <c r="K426" s="6" t="str" cm="1">
        <f t="array" ref="K426">IFERROR(_xlfn.IFS(AND(I426="",J426=""),"",COUNTA(I426:J426)&gt;1,"석차등급을 다시 한번 확인해 주십시오.",AND(NOT(I426=""),J426=""),I426,AND(A426="2008년 이후 졸업자",J426="A"),"1등급",AND(A426="2008년 이후 졸업자",J426="B"),"3등급",AND(A426="2008년 이후 졸업자",J426="C"),"5등급",AND(A426="2008년 이후 졸업자",J426="D"),"7등급",AND(A426="2008년 이후 졸업자",J426="E"),"9등급"),"다시 확인해 주십시오")</f>
        <v/>
      </c>
      <c r="L426" s="5" t="str" cm="1">
        <f t="array" ref="L426">IFERROR(_xlfn.IFS(AND(I426="",J426=""),"",COUNTA(I426:J426)&gt;1,"다시 확인해 주십시오.",AND(J426="",A426="2007년 이전 졸업자"),"2007년 이전 졸업자",AND(OR(NOT(J426=""),NOT(I426="")),A426="2008년 이후 졸업자"),"2008년 이후 졸업자"),"다시 확인해 주십시오.")</f>
        <v/>
      </c>
      <c r="M426" s="6" t="str" cm="1">
        <f t="array" ref="M426">IFERROR(_xlfn.IFS(AND(NOT(I426=""),L426=A426),LEFT(K426,1)*H426,AND(NOT(J426=""),L426=A426),LEFT(K426,1)*H426),"")</f>
        <v/>
      </c>
    </row>
    <row r="427" spans="11:13" x14ac:dyDescent="0.3">
      <c r="K427" s="6" t="str" cm="1">
        <f t="array" ref="K427">IFERROR(_xlfn.IFS(AND(I427="",J427=""),"",COUNTA(I427:J427)&gt;1,"석차등급을 다시 한번 확인해 주십시오.",AND(NOT(I427=""),J427=""),I427,AND(A427="2008년 이후 졸업자",J427="A"),"1등급",AND(A427="2008년 이후 졸업자",J427="B"),"3등급",AND(A427="2008년 이후 졸업자",J427="C"),"5등급",AND(A427="2008년 이후 졸업자",J427="D"),"7등급",AND(A427="2008년 이후 졸업자",J427="E"),"9등급"),"다시 확인해 주십시오")</f>
        <v/>
      </c>
      <c r="L427" s="5" t="str" cm="1">
        <f t="array" ref="L427">IFERROR(_xlfn.IFS(AND(I427="",J427=""),"",COUNTA(I427:J427)&gt;1,"다시 확인해 주십시오.",AND(J427="",A427="2007년 이전 졸업자"),"2007년 이전 졸업자",AND(OR(NOT(J427=""),NOT(I427="")),A427="2008년 이후 졸업자"),"2008년 이후 졸업자"),"다시 확인해 주십시오.")</f>
        <v/>
      </c>
      <c r="M427" s="6" t="str" cm="1">
        <f t="array" ref="M427">IFERROR(_xlfn.IFS(AND(NOT(I427=""),L427=A427),LEFT(K427,1)*H427,AND(NOT(J427=""),L427=A427),LEFT(K427,1)*H427),"")</f>
        <v/>
      </c>
    </row>
    <row r="428" spans="11:13" x14ac:dyDescent="0.3">
      <c r="K428" s="6" t="str" cm="1">
        <f t="array" ref="K428">IFERROR(_xlfn.IFS(AND(I428="",J428=""),"",COUNTA(I428:J428)&gt;1,"석차등급을 다시 한번 확인해 주십시오.",AND(NOT(I428=""),J428=""),I428,AND(A428="2008년 이후 졸업자",J428="A"),"1등급",AND(A428="2008년 이후 졸업자",J428="B"),"3등급",AND(A428="2008년 이후 졸업자",J428="C"),"5등급",AND(A428="2008년 이후 졸업자",J428="D"),"7등급",AND(A428="2008년 이후 졸업자",J428="E"),"9등급"),"다시 확인해 주십시오")</f>
        <v/>
      </c>
      <c r="L428" s="5" t="str" cm="1">
        <f t="array" ref="L428">IFERROR(_xlfn.IFS(AND(I428="",J428=""),"",COUNTA(I428:J428)&gt;1,"다시 확인해 주십시오.",AND(J428="",A428="2007년 이전 졸업자"),"2007년 이전 졸업자",AND(OR(NOT(J428=""),NOT(I428="")),A428="2008년 이후 졸업자"),"2008년 이후 졸업자"),"다시 확인해 주십시오.")</f>
        <v/>
      </c>
      <c r="M428" s="6" t="str" cm="1">
        <f t="array" ref="M428">IFERROR(_xlfn.IFS(AND(NOT(I428=""),L428=A428),LEFT(K428,1)*H428,AND(NOT(J428=""),L428=A428),LEFT(K428,1)*H428),"")</f>
        <v/>
      </c>
    </row>
    <row r="429" spans="11:13" x14ac:dyDescent="0.3">
      <c r="K429" s="6" t="str" cm="1">
        <f t="array" ref="K429">IFERROR(_xlfn.IFS(AND(I429="",J429=""),"",COUNTA(I429:J429)&gt;1,"석차등급을 다시 한번 확인해 주십시오.",AND(NOT(I429=""),J429=""),I429,AND(A429="2008년 이후 졸업자",J429="A"),"1등급",AND(A429="2008년 이후 졸업자",J429="B"),"3등급",AND(A429="2008년 이후 졸업자",J429="C"),"5등급",AND(A429="2008년 이후 졸업자",J429="D"),"7등급",AND(A429="2008년 이후 졸업자",J429="E"),"9등급"),"다시 확인해 주십시오")</f>
        <v/>
      </c>
      <c r="L429" s="5" t="str" cm="1">
        <f t="array" ref="L429">IFERROR(_xlfn.IFS(AND(I429="",J429=""),"",COUNTA(I429:J429)&gt;1,"다시 확인해 주십시오.",AND(J429="",A429="2007년 이전 졸업자"),"2007년 이전 졸업자",AND(OR(NOT(J429=""),NOT(I429="")),A429="2008년 이후 졸업자"),"2008년 이후 졸업자"),"다시 확인해 주십시오.")</f>
        <v/>
      </c>
      <c r="M429" s="6" t="str" cm="1">
        <f t="array" ref="M429">IFERROR(_xlfn.IFS(AND(NOT(I429=""),L429=A429),LEFT(K429,1)*H429,AND(NOT(J429=""),L429=A429),LEFT(K429,1)*H429),"")</f>
        <v/>
      </c>
    </row>
    <row r="430" spans="11:13" x14ac:dyDescent="0.3">
      <c r="K430" s="6" t="str" cm="1">
        <f t="array" ref="K430">IFERROR(_xlfn.IFS(AND(I430="",J430=""),"",COUNTA(I430:J430)&gt;1,"석차등급을 다시 한번 확인해 주십시오.",AND(NOT(I430=""),J430=""),I430,AND(A430="2008년 이후 졸업자",J430="A"),"1등급",AND(A430="2008년 이후 졸업자",J430="B"),"3등급",AND(A430="2008년 이후 졸업자",J430="C"),"5등급",AND(A430="2008년 이후 졸업자",J430="D"),"7등급",AND(A430="2008년 이후 졸업자",J430="E"),"9등급"),"다시 확인해 주십시오")</f>
        <v/>
      </c>
      <c r="L430" s="5" t="str" cm="1">
        <f t="array" ref="L430">IFERROR(_xlfn.IFS(AND(I430="",J430=""),"",COUNTA(I430:J430)&gt;1,"다시 확인해 주십시오.",AND(J430="",A430="2007년 이전 졸업자"),"2007년 이전 졸업자",AND(OR(NOT(J430=""),NOT(I430="")),A430="2008년 이후 졸업자"),"2008년 이후 졸업자"),"다시 확인해 주십시오.")</f>
        <v/>
      </c>
      <c r="M430" s="6" t="str" cm="1">
        <f t="array" ref="M430">IFERROR(_xlfn.IFS(AND(NOT(I430=""),L430=A430),LEFT(K430,1)*H430,AND(NOT(J430=""),L430=A430),LEFT(K430,1)*H430),"")</f>
        <v/>
      </c>
    </row>
    <row r="431" spans="11:13" x14ac:dyDescent="0.3">
      <c r="K431" s="6" t="str" cm="1">
        <f t="array" ref="K431">IFERROR(_xlfn.IFS(AND(I431="",J431=""),"",COUNTA(I431:J431)&gt;1,"석차등급을 다시 한번 확인해 주십시오.",AND(NOT(I431=""),J431=""),I431,AND(A431="2008년 이후 졸업자",J431="A"),"1등급",AND(A431="2008년 이후 졸업자",J431="B"),"3등급",AND(A431="2008년 이후 졸업자",J431="C"),"5등급",AND(A431="2008년 이후 졸업자",J431="D"),"7등급",AND(A431="2008년 이후 졸업자",J431="E"),"9등급"),"다시 확인해 주십시오")</f>
        <v/>
      </c>
      <c r="L431" s="5" t="str" cm="1">
        <f t="array" ref="L431">IFERROR(_xlfn.IFS(AND(I431="",J431=""),"",COUNTA(I431:J431)&gt;1,"다시 확인해 주십시오.",AND(J431="",A431="2007년 이전 졸업자"),"2007년 이전 졸업자",AND(OR(NOT(J431=""),NOT(I431="")),A431="2008년 이후 졸업자"),"2008년 이후 졸업자"),"다시 확인해 주십시오.")</f>
        <v/>
      </c>
      <c r="M431" s="6" t="str" cm="1">
        <f t="array" ref="M431">IFERROR(_xlfn.IFS(AND(NOT(I431=""),L431=A431),LEFT(K431,1)*H431,AND(NOT(J431=""),L431=A431),LEFT(K431,1)*H431),"")</f>
        <v/>
      </c>
    </row>
    <row r="432" spans="11:13" x14ac:dyDescent="0.3">
      <c r="K432" s="6" t="str" cm="1">
        <f t="array" ref="K432">IFERROR(_xlfn.IFS(AND(I432="",J432=""),"",COUNTA(I432:J432)&gt;1,"석차등급을 다시 한번 확인해 주십시오.",AND(NOT(I432=""),J432=""),I432,AND(A432="2008년 이후 졸업자",J432="A"),"1등급",AND(A432="2008년 이후 졸업자",J432="B"),"3등급",AND(A432="2008년 이후 졸업자",J432="C"),"5등급",AND(A432="2008년 이후 졸업자",J432="D"),"7등급",AND(A432="2008년 이후 졸업자",J432="E"),"9등급"),"다시 확인해 주십시오")</f>
        <v/>
      </c>
      <c r="L432" s="5" t="str" cm="1">
        <f t="array" ref="L432">IFERROR(_xlfn.IFS(AND(I432="",J432=""),"",COUNTA(I432:J432)&gt;1,"다시 확인해 주십시오.",AND(J432="",A432="2007년 이전 졸업자"),"2007년 이전 졸업자",AND(OR(NOT(J432=""),NOT(I432="")),A432="2008년 이후 졸업자"),"2008년 이후 졸업자"),"다시 확인해 주십시오.")</f>
        <v/>
      </c>
      <c r="M432" s="6" t="str" cm="1">
        <f t="array" ref="M432">IFERROR(_xlfn.IFS(AND(NOT(I432=""),L432=A432),LEFT(K432,1)*H432,AND(NOT(J432=""),L432=A432),LEFT(K432,1)*H432),"")</f>
        <v/>
      </c>
    </row>
    <row r="433" spans="11:13" x14ac:dyDescent="0.3">
      <c r="K433" s="6" t="str" cm="1">
        <f t="array" ref="K433">IFERROR(_xlfn.IFS(AND(I433="",J433=""),"",COUNTA(I433:J433)&gt;1,"석차등급을 다시 한번 확인해 주십시오.",AND(NOT(I433=""),J433=""),I433,AND(A433="2008년 이후 졸업자",J433="A"),"1등급",AND(A433="2008년 이후 졸업자",J433="B"),"3등급",AND(A433="2008년 이후 졸업자",J433="C"),"5등급",AND(A433="2008년 이후 졸업자",J433="D"),"7등급",AND(A433="2008년 이후 졸업자",J433="E"),"9등급"),"다시 확인해 주십시오")</f>
        <v/>
      </c>
      <c r="L433" s="5" t="str" cm="1">
        <f t="array" ref="L433">IFERROR(_xlfn.IFS(AND(I433="",J433=""),"",COUNTA(I433:J433)&gt;1,"다시 확인해 주십시오.",AND(J433="",A433="2007년 이전 졸업자"),"2007년 이전 졸업자",AND(OR(NOT(J433=""),NOT(I433="")),A433="2008년 이후 졸업자"),"2008년 이후 졸업자"),"다시 확인해 주십시오.")</f>
        <v/>
      </c>
      <c r="M433" s="6" t="str" cm="1">
        <f t="array" ref="M433">IFERROR(_xlfn.IFS(AND(NOT(I433=""),L433=A433),LEFT(K433,1)*H433,AND(NOT(J433=""),L433=A433),LEFT(K433,1)*H433),"")</f>
        <v/>
      </c>
    </row>
    <row r="434" spans="11:13" x14ac:dyDescent="0.3">
      <c r="K434" s="6" t="str" cm="1">
        <f t="array" ref="K434">IFERROR(_xlfn.IFS(AND(I434="",J434=""),"",COUNTA(I434:J434)&gt;1,"석차등급을 다시 한번 확인해 주십시오.",AND(NOT(I434=""),J434=""),I434,AND(A434="2008년 이후 졸업자",J434="A"),"1등급",AND(A434="2008년 이후 졸업자",J434="B"),"3등급",AND(A434="2008년 이후 졸업자",J434="C"),"5등급",AND(A434="2008년 이후 졸업자",J434="D"),"7등급",AND(A434="2008년 이후 졸업자",J434="E"),"9등급"),"다시 확인해 주십시오")</f>
        <v/>
      </c>
      <c r="L434" s="5" t="str" cm="1">
        <f t="array" ref="L434">IFERROR(_xlfn.IFS(AND(I434="",J434=""),"",COUNTA(I434:J434)&gt;1,"다시 확인해 주십시오.",AND(J434="",A434="2007년 이전 졸업자"),"2007년 이전 졸업자",AND(OR(NOT(J434=""),NOT(I434="")),A434="2008년 이후 졸업자"),"2008년 이후 졸업자"),"다시 확인해 주십시오.")</f>
        <v/>
      </c>
      <c r="M434" s="6" t="str" cm="1">
        <f t="array" ref="M434">IFERROR(_xlfn.IFS(AND(NOT(I434=""),L434=A434),LEFT(K434,1)*H434,AND(NOT(J434=""),L434=A434),LEFT(K434,1)*H434),"")</f>
        <v/>
      </c>
    </row>
    <row r="435" spans="11:13" x14ac:dyDescent="0.3">
      <c r="K435" s="6" t="str" cm="1">
        <f t="array" ref="K435">IFERROR(_xlfn.IFS(AND(I435="",J435=""),"",COUNTA(I435:J435)&gt;1,"석차등급을 다시 한번 확인해 주십시오.",AND(NOT(I435=""),J435=""),I435,AND(A435="2008년 이후 졸업자",J435="A"),"1등급",AND(A435="2008년 이후 졸업자",J435="B"),"3등급",AND(A435="2008년 이후 졸업자",J435="C"),"5등급",AND(A435="2008년 이후 졸업자",J435="D"),"7등급",AND(A435="2008년 이후 졸업자",J435="E"),"9등급"),"다시 확인해 주십시오")</f>
        <v/>
      </c>
      <c r="L435" s="5" t="str" cm="1">
        <f t="array" ref="L435">IFERROR(_xlfn.IFS(AND(I435="",J435=""),"",COUNTA(I435:J435)&gt;1,"다시 확인해 주십시오.",AND(J435="",A435="2007년 이전 졸업자"),"2007년 이전 졸업자",AND(OR(NOT(J435=""),NOT(I435="")),A435="2008년 이후 졸업자"),"2008년 이후 졸업자"),"다시 확인해 주십시오.")</f>
        <v/>
      </c>
      <c r="M435" s="6" t="str" cm="1">
        <f t="array" ref="M435">IFERROR(_xlfn.IFS(AND(NOT(I435=""),L435=A435),LEFT(K435,1)*H435,AND(NOT(J435=""),L435=A435),LEFT(K435,1)*H435),"")</f>
        <v/>
      </c>
    </row>
    <row r="436" spans="11:13" x14ac:dyDescent="0.3">
      <c r="K436" s="6" t="str" cm="1">
        <f t="array" ref="K436">IFERROR(_xlfn.IFS(AND(I436="",J436=""),"",COUNTA(I436:J436)&gt;1,"석차등급을 다시 한번 확인해 주십시오.",AND(NOT(I436=""),J436=""),I436,AND(A436="2008년 이후 졸업자",J436="A"),"1등급",AND(A436="2008년 이후 졸업자",J436="B"),"3등급",AND(A436="2008년 이후 졸업자",J436="C"),"5등급",AND(A436="2008년 이후 졸업자",J436="D"),"7등급",AND(A436="2008년 이후 졸업자",J436="E"),"9등급"),"다시 확인해 주십시오")</f>
        <v/>
      </c>
      <c r="L436" s="5" t="str" cm="1">
        <f t="array" ref="L436">IFERROR(_xlfn.IFS(AND(I436="",J436=""),"",COUNTA(I436:J436)&gt;1,"다시 확인해 주십시오.",AND(J436="",A436="2007년 이전 졸업자"),"2007년 이전 졸업자",AND(OR(NOT(J436=""),NOT(I436="")),A436="2008년 이후 졸업자"),"2008년 이후 졸업자"),"다시 확인해 주십시오.")</f>
        <v/>
      </c>
      <c r="M436" s="6" t="str" cm="1">
        <f t="array" ref="M436">IFERROR(_xlfn.IFS(AND(NOT(I436=""),L436=A436),LEFT(K436,1)*H436,AND(NOT(J436=""),L436=A436),LEFT(K436,1)*H436),"")</f>
        <v/>
      </c>
    </row>
    <row r="437" spans="11:13" x14ac:dyDescent="0.3">
      <c r="K437" s="6" t="str" cm="1">
        <f t="array" ref="K437">IFERROR(_xlfn.IFS(AND(I437="",J437=""),"",COUNTA(I437:J437)&gt;1,"석차등급을 다시 한번 확인해 주십시오.",AND(NOT(I437=""),J437=""),I437,AND(A437="2008년 이후 졸업자",J437="A"),"1등급",AND(A437="2008년 이후 졸업자",J437="B"),"3등급",AND(A437="2008년 이후 졸업자",J437="C"),"5등급",AND(A437="2008년 이후 졸업자",J437="D"),"7등급",AND(A437="2008년 이후 졸업자",J437="E"),"9등급"),"다시 확인해 주십시오")</f>
        <v/>
      </c>
      <c r="L437" s="5" t="str" cm="1">
        <f t="array" ref="L437">IFERROR(_xlfn.IFS(AND(I437="",J437=""),"",COUNTA(I437:J437)&gt;1,"다시 확인해 주십시오.",AND(J437="",A437="2007년 이전 졸업자"),"2007년 이전 졸업자",AND(OR(NOT(J437=""),NOT(I437="")),A437="2008년 이후 졸업자"),"2008년 이후 졸업자"),"다시 확인해 주십시오.")</f>
        <v/>
      </c>
      <c r="M437" s="6" t="str" cm="1">
        <f t="array" ref="M437">IFERROR(_xlfn.IFS(AND(NOT(I437=""),L437=A437),LEFT(K437,1)*H437,AND(NOT(J437=""),L437=A437),LEFT(K437,1)*H437),"")</f>
        <v/>
      </c>
    </row>
    <row r="438" spans="11:13" x14ac:dyDescent="0.3">
      <c r="K438" s="6" t="str" cm="1">
        <f t="array" ref="K438">IFERROR(_xlfn.IFS(AND(I438="",J438=""),"",COUNTA(I438:J438)&gt;1,"석차등급을 다시 한번 확인해 주십시오.",AND(NOT(I438=""),J438=""),I438,AND(A438="2008년 이후 졸업자",J438="A"),"1등급",AND(A438="2008년 이후 졸업자",J438="B"),"3등급",AND(A438="2008년 이후 졸업자",J438="C"),"5등급",AND(A438="2008년 이후 졸업자",J438="D"),"7등급",AND(A438="2008년 이후 졸업자",J438="E"),"9등급"),"다시 확인해 주십시오")</f>
        <v/>
      </c>
      <c r="L438" s="5" t="str" cm="1">
        <f t="array" ref="L438">IFERROR(_xlfn.IFS(AND(I438="",J438=""),"",COUNTA(I438:J438)&gt;1,"다시 확인해 주십시오.",AND(J438="",A438="2007년 이전 졸업자"),"2007년 이전 졸업자",AND(OR(NOT(J438=""),NOT(I438="")),A438="2008년 이후 졸업자"),"2008년 이후 졸업자"),"다시 확인해 주십시오.")</f>
        <v/>
      </c>
      <c r="M438" s="6" t="str" cm="1">
        <f t="array" ref="M438">IFERROR(_xlfn.IFS(AND(NOT(I438=""),L438=A438),LEFT(K438,1)*H438,AND(NOT(J438=""),L438=A438),LEFT(K438,1)*H438),"")</f>
        <v/>
      </c>
    </row>
    <row r="439" spans="11:13" x14ac:dyDescent="0.3">
      <c r="K439" s="6" t="str" cm="1">
        <f t="array" ref="K439">IFERROR(_xlfn.IFS(AND(I439="",J439=""),"",COUNTA(I439:J439)&gt;1,"석차등급을 다시 한번 확인해 주십시오.",AND(NOT(I439=""),J439=""),I439,AND(A439="2008년 이후 졸업자",J439="A"),"1등급",AND(A439="2008년 이후 졸업자",J439="B"),"3등급",AND(A439="2008년 이후 졸업자",J439="C"),"5등급",AND(A439="2008년 이후 졸업자",J439="D"),"7등급",AND(A439="2008년 이후 졸업자",J439="E"),"9등급"),"다시 확인해 주십시오")</f>
        <v/>
      </c>
      <c r="L439" s="5" t="str" cm="1">
        <f t="array" ref="L439">IFERROR(_xlfn.IFS(AND(I439="",J439=""),"",COUNTA(I439:J439)&gt;1,"다시 확인해 주십시오.",AND(J439="",A439="2007년 이전 졸업자"),"2007년 이전 졸업자",AND(OR(NOT(J439=""),NOT(I439="")),A439="2008년 이후 졸업자"),"2008년 이후 졸업자"),"다시 확인해 주십시오.")</f>
        <v/>
      </c>
      <c r="M439" s="6" t="str" cm="1">
        <f t="array" ref="M439">IFERROR(_xlfn.IFS(AND(NOT(I439=""),L439=A439),LEFT(K439,1)*H439,AND(NOT(J439=""),L439=A439),LEFT(K439,1)*H439),"")</f>
        <v/>
      </c>
    </row>
    <row r="440" spans="11:13" x14ac:dyDescent="0.3">
      <c r="K440" s="6" t="str" cm="1">
        <f t="array" ref="K440">IFERROR(_xlfn.IFS(AND(I440="",J440=""),"",COUNTA(I440:J440)&gt;1,"석차등급을 다시 한번 확인해 주십시오.",AND(NOT(I440=""),J440=""),I440,AND(A440="2008년 이후 졸업자",J440="A"),"1등급",AND(A440="2008년 이후 졸업자",J440="B"),"3등급",AND(A440="2008년 이후 졸업자",J440="C"),"5등급",AND(A440="2008년 이후 졸업자",J440="D"),"7등급",AND(A440="2008년 이후 졸업자",J440="E"),"9등급"),"다시 확인해 주십시오")</f>
        <v/>
      </c>
      <c r="L440" s="5" t="str" cm="1">
        <f t="array" ref="L440">IFERROR(_xlfn.IFS(AND(I440="",J440=""),"",COUNTA(I440:J440)&gt;1,"다시 확인해 주십시오.",AND(J440="",A440="2007년 이전 졸업자"),"2007년 이전 졸업자",AND(OR(NOT(J440=""),NOT(I440="")),A440="2008년 이후 졸업자"),"2008년 이후 졸업자"),"다시 확인해 주십시오.")</f>
        <v/>
      </c>
      <c r="M440" s="6" t="str" cm="1">
        <f t="array" ref="M440">IFERROR(_xlfn.IFS(AND(NOT(I440=""),L440=A440),LEFT(K440,1)*H440,AND(NOT(J440=""),L440=A440),LEFT(K440,1)*H440),"")</f>
        <v/>
      </c>
    </row>
    <row r="441" spans="11:13" x14ac:dyDescent="0.3">
      <c r="K441" s="6" t="str" cm="1">
        <f t="array" ref="K441">IFERROR(_xlfn.IFS(AND(I441="",J441=""),"",COUNTA(I441:J441)&gt;1,"석차등급을 다시 한번 확인해 주십시오.",AND(NOT(I441=""),J441=""),I441,AND(A441="2008년 이후 졸업자",J441="A"),"1등급",AND(A441="2008년 이후 졸업자",J441="B"),"3등급",AND(A441="2008년 이후 졸업자",J441="C"),"5등급",AND(A441="2008년 이후 졸업자",J441="D"),"7등급",AND(A441="2008년 이후 졸업자",J441="E"),"9등급"),"다시 확인해 주십시오")</f>
        <v/>
      </c>
      <c r="L441" s="5" t="str" cm="1">
        <f t="array" ref="L441">IFERROR(_xlfn.IFS(AND(I441="",J441=""),"",COUNTA(I441:J441)&gt;1,"다시 확인해 주십시오.",AND(J441="",A441="2007년 이전 졸업자"),"2007년 이전 졸업자",AND(OR(NOT(J441=""),NOT(I441="")),A441="2008년 이후 졸업자"),"2008년 이후 졸업자"),"다시 확인해 주십시오.")</f>
        <v/>
      </c>
      <c r="M441" s="6" t="str" cm="1">
        <f t="array" ref="M441">IFERROR(_xlfn.IFS(AND(NOT(I441=""),L441=A441),LEFT(K441,1)*H441,AND(NOT(J441=""),L441=A441),LEFT(K441,1)*H441),"")</f>
        <v/>
      </c>
    </row>
    <row r="442" spans="11:13" x14ac:dyDescent="0.3">
      <c r="K442" s="6" t="str" cm="1">
        <f t="array" ref="K442">IFERROR(_xlfn.IFS(AND(I442="",J442=""),"",COUNTA(I442:J442)&gt;1,"석차등급을 다시 한번 확인해 주십시오.",AND(NOT(I442=""),J442=""),I442,AND(A442="2008년 이후 졸업자",J442="A"),"1등급",AND(A442="2008년 이후 졸업자",J442="B"),"3등급",AND(A442="2008년 이후 졸업자",J442="C"),"5등급",AND(A442="2008년 이후 졸업자",J442="D"),"7등급",AND(A442="2008년 이후 졸업자",J442="E"),"9등급"),"다시 확인해 주십시오")</f>
        <v/>
      </c>
      <c r="L442" s="5" t="str" cm="1">
        <f t="array" ref="L442">IFERROR(_xlfn.IFS(AND(I442="",J442=""),"",COUNTA(I442:J442)&gt;1,"다시 확인해 주십시오.",AND(J442="",A442="2007년 이전 졸업자"),"2007년 이전 졸업자",AND(OR(NOT(J442=""),NOT(I442="")),A442="2008년 이후 졸업자"),"2008년 이후 졸업자"),"다시 확인해 주십시오.")</f>
        <v/>
      </c>
      <c r="M442" s="6" t="str" cm="1">
        <f t="array" ref="M442">IFERROR(_xlfn.IFS(AND(NOT(I442=""),L442=A442),LEFT(K442,1)*H442,AND(NOT(J442=""),L442=A442),LEFT(K442,1)*H442),"")</f>
        <v/>
      </c>
    </row>
    <row r="443" spans="11:13" x14ac:dyDescent="0.3">
      <c r="K443" s="6" t="str" cm="1">
        <f t="array" ref="K443">IFERROR(_xlfn.IFS(AND(I443="",J443=""),"",COUNTA(I443:J443)&gt;1,"석차등급을 다시 한번 확인해 주십시오.",AND(NOT(I443=""),J443=""),I443,AND(A443="2008년 이후 졸업자",J443="A"),"1등급",AND(A443="2008년 이후 졸업자",J443="B"),"3등급",AND(A443="2008년 이후 졸업자",J443="C"),"5등급",AND(A443="2008년 이후 졸업자",J443="D"),"7등급",AND(A443="2008년 이후 졸업자",J443="E"),"9등급"),"다시 확인해 주십시오")</f>
        <v/>
      </c>
      <c r="L443" s="5" t="str" cm="1">
        <f t="array" ref="L443">IFERROR(_xlfn.IFS(AND(I443="",J443=""),"",COUNTA(I443:J443)&gt;1,"다시 확인해 주십시오.",AND(J443="",A443="2007년 이전 졸업자"),"2007년 이전 졸업자",AND(OR(NOT(J443=""),NOT(I443="")),A443="2008년 이후 졸업자"),"2008년 이후 졸업자"),"다시 확인해 주십시오.")</f>
        <v/>
      </c>
      <c r="M443" s="6" t="str" cm="1">
        <f t="array" ref="M443">IFERROR(_xlfn.IFS(AND(NOT(I443=""),L443=A443),LEFT(K443,1)*H443,AND(NOT(J443=""),L443=A443),LEFT(K443,1)*H443),"")</f>
        <v/>
      </c>
    </row>
    <row r="444" spans="11:13" x14ac:dyDescent="0.3">
      <c r="K444" s="6" t="str" cm="1">
        <f t="array" ref="K444">IFERROR(_xlfn.IFS(AND(I444="",J444=""),"",COUNTA(I444:J444)&gt;1,"석차등급을 다시 한번 확인해 주십시오.",AND(NOT(I444=""),J444=""),I444,AND(A444="2008년 이후 졸업자",J444="A"),"1등급",AND(A444="2008년 이후 졸업자",J444="B"),"3등급",AND(A444="2008년 이후 졸업자",J444="C"),"5등급",AND(A444="2008년 이후 졸업자",J444="D"),"7등급",AND(A444="2008년 이후 졸업자",J444="E"),"9등급"),"다시 확인해 주십시오")</f>
        <v/>
      </c>
      <c r="L444" s="5" t="str" cm="1">
        <f t="array" ref="L444">IFERROR(_xlfn.IFS(AND(I444="",J444=""),"",COUNTA(I444:J444)&gt;1,"다시 확인해 주십시오.",AND(J444="",A444="2007년 이전 졸업자"),"2007년 이전 졸업자",AND(OR(NOT(J444=""),NOT(I444="")),A444="2008년 이후 졸업자"),"2008년 이후 졸업자"),"다시 확인해 주십시오.")</f>
        <v/>
      </c>
      <c r="M444" s="6" t="str" cm="1">
        <f t="array" ref="M444">IFERROR(_xlfn.IFS(AND(NOT(I444=""),L444=A444),LEFT(K444,1)*H444,AND(NOT(J444=""),L444=A444),LEFT(K444,1)*H444),"")</f>
        <v/>
      </c>
    </row>
    <row r="445" spans="11:13" x14ac:dyDescent="0.3">
      <c r="K445" s="6" t="str" cm="1">
        <f t="array" ref="K445">IFERROR(_xlfn.IFS(AND(I445="",J445=""),"",COUNTA(I445:J445)&gt;1,"석차등급을 다시 한번 확인해 주십시오.",AND(NOT(I445=""),J445=""),I445,AND(A445="2008년 이후 졸업자",J445="A"),"1등급",AND(A445="2008년 이후 졸업자",J445="B"),"3등급",AND(A445="2008년 이후 졸업자",J445="C"),"5등급",AND(A445="2008년 이후 졸업자",J445="D"),"7등급",AND(A445="2008년 이후 졸업자",J445="E"),"9등급"),"다시 확인해 주십시오")</f>
        <v/>
      </c>
      <c r="L445" s="5" t="str" cm="1">
        <f t="array" ref="L445">IFERROR(_xlfn.IFS(AND(I445="",J445=""),"",COUNTA(I445:J445)&gt;1,"다시 확인해 주십시오.",AND(J445="",A445="2007년 이전 졸업자"),"2007년 이전 졸업자",AND(OR(NOT(J445=""),NOT(I445="")),A445="2008년 이후 졸업자"),"2008년 이후 졸업자"),"다시 확인해 주십시오.")</f>
        <v/>
      </c>
      <c r="M445" s="6" t="str" cm="1">
        <f t="array" ref="M445">IFERROR(_xlfn.IFS(AND(NOT(I445=""),L445=A445),LEFT(K445,1)*H445,AND(NOT(J445=""),L445=A445),LEFT(K445,1)*H445),"")</f>
        <v/>
      </c>
    </row>
    <row r="446" spans="11:13" x14ac:dyDescent="0.3">
      <c r="K446" s="6" t="str" cm="1">
        <f t="array" ref="K446">IFERROR(_xlfn.IFS(AND(I446="",J446=""),"",COUNTA(I446:J446)&gt;1,"석차등급을 다시 한번 확인해 주십시오.",AND(NOT(I446=""),J446=""),I446,AND(A446="2008년 이후 졸업자",J446="A"),"1등급",AND(A446="2008년 이후 졸업자",J446="B"),"3등급",AND(A446="2008년 이후 졸업자",J446="C"),"5등급",AND(A446="2008년 이후 졸업자",J446="D"),"7등급",AND(A446="2008년 이후 졸업자",J446="E"),"9등급"),"다시 확인해 주십시오")</f>
        <v/>
      </c>
      <c r="L446" s="5" t="str" cm="1">
        <f t="array" ref="L446">IFERROR(_xlfn.IFS(AND(I446="",J446=""),"",COUNTA(I446:J446)&gt;1,"다시 확인해 주십시오.",AND(J446="",A446="2007년 이전 졸업자"),"2007년 이전 졸업자",AND(OR(NOT(J446=""),NOT(I446="")),A446="2008년 이후 졸업자"),"2008년 이후 졸업자"),"다시 확인해 주십시오.")</f>
        <v/>
      </c>
      <c r="M446" s="6" t="str" cm="1">
        <f t="array" ref="M446">IFERROR(_xlfn.IFS(AND(NOT(I446=""),L446=A446),LEFT(K446,1)*H446,AND(NOT(J446=""),L446=A446),LEFT(K446,1)*H446),"")</f>
        <v/>
      </c>
    </row>
    <row r="447" spans="11:13" x14ac:dyDescent="0.3">
      <c r="K447" s="6" t="str" cm="1">
        <f t="array" ref="K447">IFERROR(_xlfn.IFS(AND(I447="",J447=""),"",COUNTA(I447:J447)&gt;1,"석차등급을 다시 한번 확인해 주십시오.",AND(NOT(I447=""),J447=""),I447,AND(A447="2008년 이후 졸업자",J447="A"),"1등급",AND(A447="2008년 이후 졸업자",J447="B"),"3등급",AND(A447="2008년 이후 졸업자",J447="C"),"5등급",AND(A447="2008년 이후 졸업자",J447="D"),"7등급",AND(A447="2008년 이후 졸업자",J447="E"),"9등급"),"다시 확인해 주십시오")</f>
        <v/>
      </c>
      <c r="L447" s="5" t="str" cm="1">
        <f t="array" ref="L447">IFERROR(_xlfn.IFS(AND(I447="",J447=""),"",COUNTA(I447:J447)&gt;1,"다시 확인해 주십시오.",AND(J447="",A447="2007년 이전 졸업자"),"2007년 이전 졸업자",AND(OR(NOT(J447=""),NOT(I447="")),A447="2008년 이후 졸업자"),"2008년 이후 졸업자"),"다시 확인해 주십시오.")</f>
        <v/>
      </c>
      <c r="M447" s="6" t="str" cm="1">
        <f t="array" ref="M447">IFERROR(_xlfn.IFS(AND(NOT(I447=""),L447=A447),LEFT(K447,1)*H447,AND(NOT(J447=""),L447=A447),LEFT(K447,1)*H447),"")</f>
        <v/>
      </c>
    </row>
    <row r="448" spans="11:13" x14ac:dyDescent="0.3">
      <c r="K448" s="6" t="str" cm="1">
        <f t="array" ref="K448">IFERROR(_xlfn.IFS(AND(I448="",J448=""),"",COUNTA(I448:J448)&gt;1,"석차등급을 다시 한번 확인해 주십시오.",AND(NOT(I448=""),J448=""),I448,AND(A448="2008년 이후 졸업자",J448="A"),"1등급",AND(A448="2008년 이후 졸업자",J448="B"),"3등급",AND(A448="2008년 이후 졸업자",J448="C"),"5등급",AND(A448="2008년 이후 졸업자",J448="D"),"7등급",AND(A448="2008년 이후 졸업자",J448="E"),"9등급"),"다시 확인해 주십시오")</f>
        <v/>
      </c>
      <c r="L448" s="5" t="str" cm="1">
        <f t="array" ref="L448">IFERROR(_xlfn.IFS(AND(I448="",J448=""),"",COUNTA(I448:J448)&gt;1,"다시 확인해 주십시오.",AND(J448="",A448="2007년 이전 졸업자"),"2007년 이전 졸업자",AND(OR(NOT(J448=""),NOT(I448="")),A448="2008년 이후 졸업자"),"2008년 이후 졸업자"),"다시 확인해 주십시오.")</f>
        <v/>
      </c>
      <c r="M448" s="6" t="str" cm="1">
        <f t="array" ref="M448">IFERROR(_xlfn.IFS(AND(NOT(I448=""),L448=A448),LEFT(K448,1)*H448,AND(NOT(J448=""),L448=A448),LEFT(K448,1)*H448),"")</f>
        <v/>
      </c>
    </row>
    <row r="449" spans="11:13" x14ac:dyDescent="0.3">
      <c r="K449" s="6" t="str" cm="1">
        <f t="array" ref="K449">IFERROR(_xlfn.IFS(AND(I449="",J449=""),"",COUNTA(I449:J449)&gt;1,"석차등급을 다시 한번 확인해 주십시오.",AND(NOT(I449=""),J449=""),I449,AND(A449="2008년 이후 졸업자",J449="A"),"1등급",AND(A449="2008년 이후 졸업자",J449="B"),"3등급",AND(A449="2008년 이후 졸업자",J449="C"),"5등급",AND(A449="2008년 이후 졸업자",J449="D"),"7등급",AND(A449="2008년 이후 졸업자",J449="E"),"9등급"),"다시 확인해 주십시오")</f>
        <v/>
      </c>
      <c r="L449" s="5" t="str" cm="1">
        <f t="array" ref="L449">IFERROR(_xlfn.IFS(AND(I449="",J449=""),"",COUNTA(I449:J449)&gt;1,"다시 확인해 주십시오.",AND(J449="",A449="2007년 이전 졸업자"),"2007년 이전 졸업자",AND(OR(NOT(J449=""),NOT(I449="")),A449="2008년 이후 졸업자"),"2008년 이후 졸업자"),"다시 확인해 주십시오.")</f>
        <v/>
      </c>
      <c r="M449" s="6" t="str" cm="1">
        <f t="array" ref="M449">IFERROR(_xlfn.IFS(AND(NOT(I449=""),L449=A449),LEFT(K449,1)*H449,AND(NOT(J449=""),L449=A449),LEFT(K449,1)*H449),"")</f>
        <v/>
      </c>
    </row>
    <row r="450" spans="11:13" x14ac:dyDescent="0.3">
      <c r="K450" s="6" t="str" cm="1">
        <f t="array" ref="K450">IFERROR(_xlfn.IFS(AND(I450="",J450=""),"",COUNTA(I450:J450)&gt;1,"석차등급을 다시 한번 확인해 주십시오.",AND(NOT(I450=""),J450=""),I450,AND(A450="2008년 이후 졸업자",J450="A"),"1등급",AND(A450="2008년 이후 졸업자",J450="B"),"3등급",AND(A450="2008년 이후 졸업자",J450="C"),"5등급",AND(A450="2008년 이후 졸업자",J450="D"),"7등급",AND(A450="2008년 이후 졸업자",J450="E"),"9등급"),"다시 확인해 주십시오")</f>
        <v/>
      </c>
      <c r="L450" s="5" t="str" cm="1">
        <f t="array" ref="L450">IFERROR(_xlfn.IFS(AND(I450="",J450=""),"",COUNTA(I450:J450)&gt;1,"다시 확인해 주십시오.",AND(J450="",A450="2007년 이전 졸업자"),"2007년 이전 졸업자",AND(OR(NOT(J450=""),NOT(I450="")),A450="2008년 이후 졸업자"),"2008년 이후 졸업자"),"다시 확인해 주십시오.")</f>
        <v/>
      </c>
      <c r="M450" s="6" t="str" cm="1">
        <f t="array" ref="M450">IFERROR(_xlfn.IFS(AND(NOT(I450=""),L450=A450),LEFT(K450,1)*H450,AND(NOT(J450=""),L450=A450),LEFT(K450,1)*H450),"")</f>
        <v/>
      </c>
    </row>
    <row r="451" spans="11:13" x14ac:dyDescent="0.3">
      <c r="K451" s="6" t="str" cm="1">
        <f t="array" ref="K451">IFERROR(_xlfn.IFS(AND(I451="",J451=""),"",COUNTA(I451:J451)&gt;1,"석차등급을 다시 한번 확인해 주십시오.",AND(NOT(I451=""),J451=""),I451,AND(A451="2008년 이후 졸업자",J451="A"),"1등급",AND(A451="2008년 이후 졸업자",J451="B"),"3등급",AND(A451="2008년 이후 졸업자",J451="C"),"5등급",AND(A451="2008년 이후 졸업자",J451="D"),"7등급",AND(A451="2008년 이후 졸업자",J451="E"),"9등급"),"다시 확인해 주십시오")</f>
        <v/>
      </c>
      <c r="L451" s="5" t="str" cm="1">
        <f t="array" ref="L451">IFERROR(_xlfn.IFS(AND(I451="",J451=""),"",COUNTA(I451:J451)&gt;1,"다시 확인해 주십시오.",AND(J451="",A451="2007년 이전 졸업자"),"2007년 이전 졸업자",AND(OR(NOT(J451=""),NOT(I451="")),A451="2008년 이후 졸업자"),"2008년 이후 졸업자"),"다시 확인해 주십시오.")</f>
        <v/>
      </c>
      <c r="M451" s="6" t="str" cm="1">
        <f t="array" ref="M451">IFERROR(_xlfn.IFS(AND(NOT(I451=""),L451=A451),LEFT(K451,1)*H451,AND(NOT(J451=""),L451=A451),LEFT(K451,1)*H451),"")</f>
        <v/>
      </c>
    </row>
    <row r="452" spans="11:13" x14ac:dyDescent="0.3">
      <c r="K452" s="6" t="str" cm="1">
        <f t="array" ref="K452">IFERROR(_xlfn.IFS(AND(I452="",J452=""),"",COUNTA(I452:J452)&gt;1,"석차등급을 다시 한번 확인해 주십시오.",AND(NOT(I452=""),J452=""),I452,AND(A452="2008년 이후 졸업자",J452="A"),"1등급",AND(A452="2008년 이후 졸업자",J452="B"),"3등급",AND(A452="2008년 이후 졸업자",J452="C"),"5등급",AND(A452="2008년 이후 졸업자",J452="D"),"7등급",AND(A452="2008년 이후 졸업자",J452="E"),"9등급"),"다시 확인해 주십시오")</f>
        <v/>
      </c>
      <c r="L452" s="5" t="str" cm="1">
        <f t="array" ref="L452">IFERROR(_xlfn.IFS(AND(I452="",J452=""),"",COUNTA(I452:J452)&gt;1,"다시 확인해 주십시오.",AND(J452="",A452="2007년 이전 졸업자"),"2007년 이전 졸업자",AND(OR(NOT(J452=""),NOT(I452="")),A452="2008년 이후 졸업자"),"2008년 이후 졸업자"),"다시 확인해 주십시오.")</f>
        <v/>
      </c>
      <c r="M452" s="6" t="str" cm="1">
        <f t="array" ref="M452">IFERROR(_xlfn.IFS(AND(NOT(I452=""),L452=A452),LEFT(K452,1)*H452,AND(NOT(J452=""),L452=A452),LEFT(K452,1)*H452),"")</f>
        <v/>
      </c>
    </row>
    <row r="453" spans="11:13" x14ac:dyDescent="0.3">
      <c r="K453" s="6" t="str" cm="1">
        <f t="array" ref="K453">IFERROR(_xlfn.IFS(AND(I453="",J453=""),"",COUNTA(I453:J453)&gt;1,"석차등급을 다시 한번 확인해 주십시오.",AND(NOT(I453=""),J453=""),I453,AND(A453="2008년 이후 졸업자",J453="A"),"1등급",AND(A453="2008년 이후 졸업자",J453="B"),"3등급",AND(A453="2008년 이후 졸업자",J453="C"),"5등급",AND(A453="2008년 이후 졸업자",J453="D"),"7등급",AND(A453="2008년 이후 졸업자",J453="E"),"9등급"),"다시 확인해 주십시오")</f>
        <v/>
      </c>
      <c r="L453" s="5" t="str" cm="1">
        <f t="array" ref="L453">IFERROR(_xlfn.IFS(AND(I453="",J453=""),"",COUNTA(I453:J453)&gt;1,"다시 확인해 주십시오.",AND(J453="",A453="2007년 이전 졸업자"),"2007년 이전 졸업자",AND(OR(NOT(J453=""),NOT(I453="")),A453="2008년 이후 졸업자"),"2008년 이후 졸업자"),"다시 확인해 주십시오.")</f>
        <v/>
      </c>
      <c r="M453" s="6" t="str" cm="1">
        <f t="array" ref="M453">IFERROR(_xlfn.IFS(AND(NOT(I453=""),L453=A453),LEFT(K453,1)*H453,AND(NOT(J453=""),L453=A453),LEFT(K453,1)*H453),"")</f>
        <v/>
      </c>
    </row>
    <row r="454" spans="11:13" x14ac:dyDescent="0.3">
      <c r="K454" s="6" t="str" cm="1">
        <f t="array" ref="K454">IFERROR(_xlfn.IFS(AND(I454="",J454=""),"",COUNTA(I454:J454)&gt;1,"석차등급을 다시 한번 확인해 주십시오.",AND(NOT(I454=""),J454=""),I454,AND(A454="2008년 이후 졸업자",J454="A"),"1등급",AND(A454="2008년 이후 졸업자",J454="B"),"3등급",AND(A454="2008년 이후 졸업자",J454="C"),"5등급",AND(A454="2008년 이후 졸업자",J454="D"),"7등급",AND(A454="2008년 이후 졸업자",J454="E"),"9등급"),"다시 확인해 주십시오")</f>
        <v/>
      </c>
      <c r="L454" s="5" t="str" cm="1">
        <f t="array" ref="L454">IFERROR(_xlfn.IFS(AND(I454="",J454=""),"",COUNTA(I454:J454)&gt;1,"다시 확인해 주십시오.",AND(J454="",A454="2007년 이전 졸업자"),"2007년 이전 졸업자",AND(OR(NOT(J454=""),NOT(I454="")),A454="2008년 이후 졸업자"),"2008년 이후 졸업자"),"다시 확인해 주십시오.")</f>
        <v/>
      </c>
      <c r="M454" s="6" t="str" cm="1">
        <f t="array" ref="M454">IFERROR(_xlfn.IFS(AND(NOT(I454=""),L454=A454),LEFT(K454,1)*H454,AND(NOT(J454=""),L454=A454),LEFT(K454,1)*H454),"")</f>
        <v/>
      </c>
    </row>
    <row r="455" spans="11:13" x14ac:dyDescent="0.3">
      <c r="K455" s="6" t="str" cm="1">
        <f t="array" ref="K455">IFERROR(_xlfn.IFS(AND(I455="",J455=""),"",COUNTA(I455:J455)&gt;1,"석차등급을 다시 한번 확인해 주십시오.",AND(NOT(I455=""),J455=""),I455,AND(A455="2008년 이후 졸업자",J455="A"),"1등급",AND(A455="2008년 이후 졸업자",J455="B"),"3등급",AND(A455="2008년 이후 졸업자",J455="C"),"5등급",AND(A455="2008년 이후 졸업자",J455="D"),"7등급",AND(A455="2008년 이후 졸업자",J455="E"),"9등급"),"다시 확인해 주십시오")</f>
        <v/>
      </c>
      <c r="L455" s="5" t="str" cm="1">
        <f t="array" ref="L455">IFERROR(_xlfn.IFS(AND(I455="",J455=""),"",COUNTA(I455:J455)&gt;1,"다시 확인해 주십시오.",AND(J455="",A455="2007년 이전 졸업자"),"2007년 이전 졸업자",AND(OR(NOT(J455=""),NOT(I455="")),A455="2008년 이후 졸업자"),"2008년 이후 졸업자"),"다시 확인해 주십시오.")</f>
        <v/>
      </c>
      <c r="M455" s="6" t="str" cm="1">
        <f t="array" ref="M455">IFERROR(_xlfn.IFS(AND(NOT(I455=""),L455=A455),LEFT(K455,1)*H455,AND(NOT(J455=""),L455=A455),LEFT(K455,1)*H455),"")</f>
        <v/>
      </c>
    </row>
    <row r="456" spans="11:13" x14ac:dyDescent="0.3">
      <c r="K456" s="6" t="str" cm="1">
        <f t="array" ref="K456">IFERROR(_xlfn.IFS(AND(I456="",J456=""),"",COUNTA(I456:J456)&gt;1,"석차등급을 다시 한번 확인해 주십시오.",AND(NOT(I456=""),J456=""),I456,AND(A456="2008년 이후 졸업자",J456="A"),"1등급",AND(A456="2008년 이후 졸업자",J456="B"),"3등급",AND(A456="2008년 이후 졸업자",J456="C"),"5등급",AND(A456="2008년 이후 졸업자",J456="D"),"7등급",AND(A456="2008년 이후 졸업자",J456="E"),"9등급"),"다시 확인해 주십시오")</f>
        <v/>
      </c>
      <c r="L456" s="5" t="str" cm="1">
        <f t="array" ref="L456">IFERROR(_xlfn.IFS(AND(I456="",J456=""),"",COUNTA(I456:J456)&gt;1,"다시 확인해 주십시오.",AND(J456="",A456="2007년 이전 졸업자"),"2007년 이전 졸업자",AND(OR(NOT(J456=""),NOT(I456="")),A456="2008년 이후 졸업자"),"2008년 이후 졸업자"),"다시 확인해 주십시오.")</f>
        <v/>
      </c>
      <c r="M456" s="6" t="str" cm="1">
        <f t="array" ref="M456">IFERROR(_xlfn.IFS(AND(NOT(I456=""),L456=A456),LEFT(K456,1)*H456,AND(NOT(J456=""),L456=A456),LEFT(K456,1)*H456),"")</f>
        <v/>
      </c>
    </row>
    <row r="457" spans="11:13" x14ac:dyDescent="0.3">
      <c r="K457" s="6" t="str" cm="1">
        <f t="array" ref="K457">IFERROR(_xlfn.IFS(AND(I457="",J457=""),"",COUNTA(I457:J457)&gt;1,"석차등급을 다시 한번 확인해 주십시오.",AND(NOT(I457=""),J457=""),I457,AND(A457="2008년 이후 졸업자",J457="A"),"1등급",AND(A457="2008년 이후 졸업자",J457="B"),"3등급",AND(A457="2008년 이후 졸업자",J457="C"),"5등급",AND(A457="2008년 이후 졸업자",J457="D"),"7등급",AND(A457="2008년 이후 졸업자",J457="E"),"9등급"),"다시 확인해 주십시오")</f>
        <v/>
      </c>
      <c r="L457" s="5" t="str" cm="1">
        <f t="array" ref="L457">IFERROR(_xlfn.IFS(AND(I457="",J457=""),"",COUNTA(I457:J457)&gt;1,"다시 확인해 주십시오.",AND(J457="",A457="2007년 이전 졸업자"),"2007년 이전 졸업자",AND(OR(NOT(J457=""),NOT(I457="")),A457="2008년 이후 졸업자"),"2008년 이후 졸업자"),"다시 확인해 주십시오.")</f>
        <v/>
      </c>
      <c r="M457" s="6" t="str" cm="1">
        <f t="array" ref="M457">IFERROR(_xlfn.IFS(AND(NOT(I457=""),L457=A457),LEFT(K457,1)*H457,AND(NOT(J457=""),L457=A457),LEFT(K457,1)*H457),"")</f>
        <v/>
      </c>
    </row>
    <row r="458" spans="11:13" x14ac:dyDescent="0.3">
      <c r="K458" s="6" t="str" cm="1">
        <f t="array" ref="K458">IFERROR(_xlfn.IFS(AND(I458="",J458=""),"",COUNTA(I458:J458)&gt;1,"석차등급을 다시 한번 확인해 주십시오.",AND(NOT(I458=""),J458=""),I458,AND(A458="2008년 이후 졸업자",J458="A"),"1등급",AND(A458="2008년 이후 졸업자",J458="B"),"3등급",AND(A458="2008년 이후 졸업자",J458="C"),"5등급",AND(A458="2008년 이후 졸업자",J458="D"),"7등급",AND(A458="2008년 이후 졸업자",J458="E"),"9등급"),"다시 확인해 주십시오")</f>
        <v/>
      </c>
      <c r="L458" s="5" t="str" cm="1">
        <f t="array" ref="L458">IFERROR(_xlfn.IFS(AND(I458="",J458=""),"",COUNTA(I458:J458)&gt;1,"다시 확인해 주십시오.",AND(J458="",A458="2007년 이전 졸업자"),"2007년 이전 졸업자",AND(OR(NOT(J458=""),NOT(I458="")),A458="2008년 이후 졸업자"),"2008년 이후 졸업자"),"다시 확인해 주십시오.")</f>
        <v/>
      </c>
      <c r="M458" s="6" t="str" cm="1">
        <f t="array" ref="M458">IFERROR(_xlfn.IFS(AND(NOT(I458=""),L458=A458),LEFT(K458,1)*H458,AND(NOT(J458=""),L458=A458),LEFT(K458,1)*H458),"")</f>
        <v/>
      </c>
    </row>
    <row r="459" spans="11:13" x14ac:dyDescent="0.3">
      <c r="K459" s="6" t="str" cm="1">
        <f t="array" ref="K459">IFERROR(_xlfn.IFS(AND(I459="",J459=""),"",COUNTA(I459:J459)&gt;1,"석차등급을 다시 한번 확인해 주십시오.",AND(NOT(I459=""),J459=""),I459,AND(A459="2008년 이후 졸업자",J459="A"),"1등급",AND(A459="2008년 이후 졸업자",J459="B"),"3등급",AND(A459="2008년 이후 졸업자",J459="C"),"5등급",AND(A459="2008년 이후 졸업자",J459="D"),"7등급",AND(A459="2008년 이후 졸업자",J459="E"),"9등급"),"다시 확인해 주십시오")</f>
        <v/>
      </c>
      <c r="L459" s="5" t="str" cm="1">
        <f t="array" ref="L459">IFERROR(_xlfn.IFS(AND(I459="",J459=""),"",COUNTA(I459:J459)&gt;1,"다시 확인해 주십시오.",AND(J459="",A459="2007년 이전 졸업자"),"2007년 이전 졸업자",AND(OR(NOT(J459=""),NOT(I459="")),A459="2008년 이후 졸업자"),"2008년 이후 졸업자"),"다시 확인해 주십시오.")</f>
        <v/>
      </c>
      <c r="M459" s="6" t="str" cm="1">
        <f t="array" ref="M459">IFERROR(_xlfn.IFS(AND(NOT(I459=""),L459=A459),LEFT(K459,1)*H459,AND(NOT(J459=""),L459=A459),LEFT(K459,1)*H459),"")</f>
        <v/>
      </c>
    </row>
    <row r="460" spans="11:13" x14ac:dyDescent="0.3">
      <c r="K460" s="6" t="str" cm="1">
        <f t="array" ref="K460">IFERROR(_xlfn.IFS(AND(I460="",J460=""),"",COUNTA(I460:J460)&gt;1,"석차등급을 다시 한번 확인해 주십시오.",AND(NOT(I460=""),J460=""),I460,AND(A460="2008년 이후 졸업자",J460="A"),"1등급",AND(A460="2008년 이후 졸업자",J460="B"),"3등급",AND(A460="2008년 이후 졸업자",J460="C"),"5등급",AND(A460="2008년 이후 졸업자",J460="D"),"7등급",AND(A460="2008년 이후 졸업자",J460="E"),"9등급"),"다시 확인해 주십시오")</f>
        <v/>
      </c>
      <c r="L460" s="5" t="str" cm="1">
        <f t="array" ref="L460">IFERROR(_xlfn.IFS(AND(I460="",J460=""),"",COUNTA(I460:J460)&gt;1,"다시 확인해 주십시오.",AND(J460="",A460="2007년 이전 졸업자"),"2007년 이전 졸업자",AND(OR(NOT(J460=""),NOT(I460="")),A460="2008년 이후 졸업자"),"2008년 이후 졸업자"),"다시 확인해 주십시오.")</f>
        <v/>
      </c>
      <c r="M460" s="6" t="str" cm="1">
        <f t="array" ref="M460">IFERROR(_xlfn.IFS(AND(NOT(I460=""),L460=A460),LEFT(K460,1)*H460,AND(NOT(J460=""),L460=A460),LEFT(K460,1)*H460),"")</f>
        <v/>
      </c>
    </row>
    <row r="461" spans="11:13" x14ac:dyDescent="0.3">
      <c r="K461" s="6" t="str" cm="1">
        <f t="array" ref="K461">IFERROR(_xlfn.IFS(AND(I461="",J461=""),"",COUNTA(I461:J461)&gt;1,"석차등급을 다시 한번 확인해 주십시오.",AND(NOT(I461=""),J461=""),I461,AND(A461="2008년 이후 졸업자",J461="A"),"1등급",AND(A461="2008년 이후 졸업자",J461="B"),"3등급",AND(A461="2008년 이후 졸업자",J461="C"),"5등급",AND(A461="2008년 이후 졸업자",J461="D"),"7등급",AND(A461="2008년 이후 졸업자",J461="E"),"9등급"),"다시 확인해 주십시오")</f>
        <v/>
      </c>
      <c r="L461" s="5" t="str" cm="1">
        <f t="array" ref="L461">IFERROR(_xlfn.IFS(AND(I461="",J461=""),"",COUNTA(I461:J461)&gt;1,"다시 확인해 주십시오.",AND(J461="",A461="2007년 이전 졸업자"),"2007년 이전 졸업자",AND(OR(NOT(J461=""),NOT(I461="")),A461="2008년 이후 졸업자"),"2008년 이후 졸업자"),"다시 확인해 주십시오.")</f>
        <v/>
      </c>
      <c r="M461" s="6" t="str" cm="1">
        <f t="array" ref="M461">IFERROR(_xlfn.IFS(AND(NOT(I461=""),L461=A461),LEFT(K461,1)*H461,AND(NOT(J461=""),L461=A461),LEFT(K461,1)*H461),"")</f>
        <v/>
      </c>
    </row>
    <row r="462" spans="11:13" x14ac:dyDescent="0.3">
      <c r="K462" s="6" t="str" cm="1">
        <f t="array" ref="K462">IFERROR(_xlfn.IFS(AND(I462="",J462=""),"",COUNTA(I462:J462)&gt;1,"석차등급을 다시 한번 확인해 주십시오.",AND(NOT(I462=""),J462=""),I462,AND(A462="2008년 이후 졸업자",J462="A"),"1등급",AND(A462="2008년 이후 졸업자",J462="B"),"3등급",AND(A462="2008년 이후 졸업자",J462="C"),"5등급",AND(A462="2008년 이후 졸업자",J462="D"),"7등급",AND(A462="2008년 이후 졸업자",J462="E"),"9등급"),"다시 확인해 주십시오")</f>
        <v/>
      </c>
      <c r="L462" s="5" t="str" cm="1">
        <f t="array" ref="L462">IFERROR(_xlfn.IFS(AND(I462="",J462=""),"",COUNTA(I462:J462)&gt;1,"다시 확인해 주십시오.",AND(J462="",A462="2007년 이전 졸업자"),"2007년 이전 졸업자",AND(OR(NOT(J462=""),NOT(I462="")),A462="2008년 이후 졸업자"),"2008년 이후 졸업자"),"다시 확인해 주십시오.")</f>
        <v/>
      </c>
      <c r="M462" s="6" t="str" cm="1">
        <f t="array" ref="M462">IFERROR(_xlfn.IFS(AND(NOT(I462=""),L462=A462),LEFT(K462,1)*H462,AND(NOT(J462=""),L462=A462),LEFT(K462,1)*H462),"")</f>
        <v/>
      </c>
    </row>
    <row r="463" spans="11:13" x14ac:dyDescent="0.3">
      <c r="K463" s="6" t="str" cm="1">
        <f t="array" ref="K463">IFERROR(_xlfn.IFS(AND(I463="",J463=""),"",COUNTA(I463:J463)&gt;1,"석차등급을 다시 한번 확인해 주십시오.",AND(NOT(I463=""),J463=""),I463,AND(A463="2008년 이후 졸업자",J463="A"),"1등급",AND(A463="2008년 이후 졸업자",J463="B"),"3등급",AND(A463="2008년 이후 졸업자",J463="C"),"5등급",AND(A463="2008년 이후 졸업자",J463="D"),"7등급",AND(A463="2008년 이후 졸업자",J463="E"),"9등급"),"다시 확인해 주십시오")</f>
        <v/>
      </c>
      <c r="L463" s="5" t="str" cm="1">
        <f t="array" ref="L463">IFERROR(_xlfn.IFS(AND(I463="",J463=""),"",COUNTA(I463:J463)&gt;1,"다시 확인해 주십시오.",AND(J463="",A463="2007년 이전 졸업자"),"2007년 이전 졸업자",AND(OR(NOT(J463=""),NOT(I463="")),A463="2008년 이후 졸업자"),"2008년 이후 졸업자"),"다시 확인해 주십시오.")</f>
        <v/>
      </c>
      <c r="M463" s="6" t="str" cm="1">
        <f t="array" ref="M463">IFERROR(_xlfn.IFS(AND(NOT(I463=""),L463=A463),LEFT(K463,1)*H463,AND(NOT(J463=""),L463=A463),LEFT(K463,1)*H463),"")</f>
        <v/>
      </c>
    </row>
    <row r="464" spans="11:13" x14ac:dyDescent="0.3">
      <c r="K464" s="6" t="str" cm="1">
        <f t="array" ref="K464">IFERROR(_xlfn.IFS(AND(I464="",J464=""),"",COUNTA(I464:J464)&gt;1,"석차등급을 다시 한번 확인해 주십시오.",AND(NOT(I464=""),J464=""),I464,AND(A464="2008년 이후 졸업자",J464="A"),"1등급",AND(A464="2008년 이후 졸업자",J464="B"),"3등급",AND(A464="2008년 이후 졸업자",J464="C"),"5등급",AND(A464="2008년 이후 졸업자",J464="D"),"7등급",AND(A464="2008년 이후 졸업자",J464="E"),"9등급"),"다시 확인해 주십시오")</f>
        <v/>
      </c>
      <c r="L464" s="5" t="str" cm="1">
        <f t="array" ref="L464">IFERROR(_xlfn.IFS(AND(I464="",J464=""),"",COUNTA(I464:J464)&gt;1,"다시 확인해 주십시오.",AND(J464="",A464="2007년 이전 졸업자"),"2007년 이전 졸업자",AND(OR(NOT(J464=""),NOT(I464="")),A464="2008년 이후 졸업자"),"2008년 이후 졸업자"),"다시 확인해 주십시오.")</f>
        <v/>
      </c>
      <c r="M464" s="6" t="str" cm="1">
        <f t="array" ref="M464">IFERROR(_xlfn.IFS(AND(NOT(I464=""),L464=A464),LEFT(K464,1)*H464,AND(NOT(J464=""),L464=A464),LEFT(K464,1)*H464),"")</f>
        <v/>
      </c>
    </row>
    <row r="465" spans="11:13" x14ac:dyDescent="0.3">
      <c r="K465" s="6" t="str" cm="1">
        <f t="array" ref="K465">IFERROR(_xlfn.IFS(AND(I465="",J465=""),"",COUNTA(I465:J465)&gt;1,"석차등급을 다시 한번 확인해 주십시오.",AND(NOT(I465=""),J465=""),I465,AND(A465="2008년 이후 졸업자",J465="A"),"1등급",AND(A465="2008년 이후 졸업자",J465="B"),"3등급",AND(A465="2008년 이후 졸업자",J465="C"),"5등급",AND(A465="2008년 이후 졸업자",J465="D"),"7등급",AND(A465="2008년 이후 졸업자",J465="E"),"9등급"),"다시 확인해 주십시오")</f>
        <v/>
      </c>
      <c r="L465" s="5" t="str" cm="1">
        <f t="array" ref="L465">IFERROR(_xlfn.IFS(AND(I465="",J465=""),"",COUNTA(I465:J465)&gt;1,"다시 확인해 주십시오.",AND(J465="",A465="2007년 이전 졸업자"),"2007년 이전 졸업자",AND(OR(NOT(J465=""),NOT(I465="")),A465="2008년 이후 졸업자"),"2008년 이후 졸업자"),"다시 확인해 주십시오.")</f>
        <v/>
      </c>
      <c r="M465" s="6" t="str" cm="1">
        <f t="array" ref="M465">IFERROR(_xlfn.IFS(AND(NOT(I465=""),L465=A465),LEFT(K465,1)*H465,AND(NOT(J465=""),L465=A465),LEFT(K465,1)*H465),"")</f>
        <v/>
      </c>
    </row>
    <row r="466" spans="11:13" x14ac:dyDescent="0.3">
      <c r="K466" s="6" t="str" cm="1">
        <f t="array" ref="K466">IFERROR(_xlfn.IFS(AND(I466="",J466=""),"",COUNTA(I466:J466)&gt;1,"석차등급을 다시 한번 확인해 주십시오.",AND(NOT(I466=""),J466=""),I466,AND(A466="2008년 이후 졸업자",J466="A"),"1등급",AND(A466="2008년 이후 졸업자",J466="B"),"3등급",AND(A466="2008년 이후 졸업자",J466="C"),"5등급",AND(A466="2008년 이후 졸업자",J466="D"),"7등급",AND(A466="2008년 이후 졸업자",J466="E"),"9등급"),"다시 확인해 주십시오")</f>
        <v/>
      </c>
      <c r="L466" s="5" t="str" cm="1">
        <f t="array" ref="L466">IFERROR(_xlfn.IFS(AND(I466="",J466=""),"",COUNTA(I466:J466)&gt;1,"다시 확인해 주십시오.",AND(J466="",A466="2007년 이전 졸업자"),"2007년 이전 졸업자",AND(OR(NOT(J466=""),NOT(I466="")),A466="2008년 이후 졸업자"),"2008년 이후 졸업자"),"다시 확인해 주십시오.")</f>
        <v/>
      </c>
      <c r="M466" s="6" t="str" cm="1">
        <f t="array" ref="M466">IFERROR(_xlfn.IFS(AND(NOT(I466=""),L466=A466),LEFT(K466,1)*H466,AND(NOT(J466=""),L466=A466),LEFT(K466,1)*H466),"")</f>
        <v/>
      </c>
    </row>
    <row r="467" spans="11:13" x14ac:dyDescent="0.3">
      <c r="K467" s="6" t="str" cm="1">
        <f t="array" ref="K467">IFERROR(_xlfn.IFS(AND(I467="",J467=""),"",COUNTA(I467:J467)&gt;1,"석차등급을 다시 한번 확인해 주십시오.",AND(NOT(I467=""),J467=""),I467,AND(A467="2008년 이후 졸업자",J467="A"),"1등급",AND(A467="2008년 이후 졸업자",J467="B"),"3등급",AND(A467="2008년 이후 졸업자",J467="C"),"5등급",AND(A467="2008년 이후 졸업자",J467="D"),"7등급",AND(A467="2008년 이후 졸업자",J467="E"),"9등급"),"다시 확인해 주십시오")</f>
        <v/>
      </c>
      <c r="L467" s="5" t="str" cm="1">
        <f t="array" ref="L467">IFERROR(_xlfn.IFS(AND(I467="",J467=""),"",COUNTA(I467:J467)&gt;1,"다시 확인해 주십시오.",AND(J467="",A467="2007년 이전 졸업자"),"2007년 이전 졸업자",AND(OR(NOT(J467=""),NOT(I467="")),A467="2008년 이후 졸업자"),"2008년 이후 졸업자"),"다시 확인해 주십시오.")</f>
        <v/>
      </c>
      <c r="M467" s="6" t="str" cm="1">
        <f t="array" ref="M467">IFERROR(_xlfn.IFS(AND(NOT(I467=""),L467=A467),LEFT(K467,1)*H467,AND(NOT(J467=""),L467=A467),LEFT(K467,1)*H467),"")</f>
        <v/>
      </c>
    </row>
    <row r="468" spans="11:13" x14ac:dyDescent="0.3">
      <c r="K468" s="6" t="str" cm="1">
        <f t="array" ref="K468">IFERROR(_xlfn.IFS(AND(I468="",J468=""),"",COUNTA(I468:J468)&gt;1,"석차등급을 다시 한번 확인해 주십시오.",AND(NOT(I468=""),J468=""),I468,AND(A468="2008년 이후 졸업자",J468="A"),"1등급",AND(A468="2008년 이후 졸업자",J468="B"),"3등급",AND(A468="2008년 이후 졸업자",J468="C"),"5등급",AND(A468="2008년 이후 졸업자",J468="D"),"7등급",AND(A468="2008년 이후 졸업자",J468="E"),"9등급"),"다시 확인해 주십시오")</f>
        <v/>
      </c>
      <c r="L468" s="5" t="str" cm="1">
        <f t="array" ref="L468">IFERROR(_xlfn.IFS(AND(I468="",J468=""),"",COUNTA(I468:J468)&gt;1,"다시 확인해 주십시오.",AND(J468="",A468="2007년 이전 졸업자"),"2007년 이전 졸업자",AND(OR(NOT(J468=""),NOT(I468="")),A468="2008년 이후 졸업자"),"2008년 이후 졸업자"),"다시 확인해 주십시오.")</f>
        <v/>
      </c>
      <c r="M468" s="6" t="str" cm="1">
        <f t="array" ref="M468">IFERROR(_xlfn.IFS(AND(NOT(I468=""),L468=A468),LEFT(K468,1)*H468,AND(NOT(J468=""),L468=A468),LEFT(K468,1)*H468),"")</f>
        <v/>
      </c>
    </row>
    <row r="469" spans="11:13" x14ac:dyDescent="0.3">
      <c r="K469" s="6" t="str" cm="1">
        <f t="array" ref="K469">IFERROR(_xlfn.IFS(AND(I469="",J469=""),"",COUNTA(I469:J469)&gt;1,"석차등급을 다시 한번 확인해 주십시오.",AND(NOT(I469=""),J469=""),I469,AND(A469="2008년 이후 졸업자",J469="A"),"1등급",AND(A469="2008년 이후 졸업자",J469="B"),"3등급",AND(A469="2008년 이후 졸업자",J469="C"),"5등급",AND(A469="2008년 이후 졸업자",J469="D"),"7등급",AND(A469="2008년 이후 졸업자",J469="E"),"9등급"),"다시 확인해 주십시오")</f>
        <v/>
      </c>
      <c r="L469" s="5" t="str" cm="1">
        <f t="array" ref="L469">IFERROR(_xlfn.IFS(AND(I469="",J469=""),"",COUNTA(I469:J469)&gt;1,"다시 확인해 주십시오.",AND(J469="",A469="2007년 이전 졸업자"),"2007년 이전 졸업자",AND(OR(NOT(J469=""),NOT(I469="")),A469="2008년 이후 졸업자"),"2008년 이후 졸업자"),"다시 확인해 주십시오.")</f>
        <v/>
      </c>
      <c r="M469" s="6" t="str" cm="1">
        <f t="array" ref="M469">IFERROR(_xlfn.IFS(AND(NOT(I469=""),L469=A469),LEFT(K469,1)*H469,AND(NOT(J469=""),L469=A469),LEFT(K469,1)*H469),"")</f>
        <v/>
      </c>
    </row>
    <row r="470" spans="11:13" x14ac:dyDescent="0.3">
      <c r="K470" s="6" t="str" cm="1">
        <f t="array" ref="K470">IFERROR(_xlfn.IFS(AND(I470="",J470=""),"",COUNTA(I470:J470)&gt;1,"석차등급을 다시 한번 확인해 주십시오.",AND(NOT(I470=""),J470=""),I470,AND(A470="2008년 이후 졸업자",J470="A"),"1등급",AND(A470="2008년 이후 졸업자",J470="B"),"3등급",AND(A470="2008년 이후 졸업자",J470="C"),"5등급",AND(A470="2008년 이후 졸업자",J470="D"),"7등급",AND(A470="2008년 이후 졸업자",J470="E"),"9등급"),"다시 확인해 주십시오")</f>
        <v/>
      </c>
      <c r="L470" s="5" t="str" cm="1">
        <f t="array" ref="L470">IFERROR(_xlfn.IFS(AND(I470="",J470=""),"",COUNTA(I470:J470)&gt;1,"다시 확인해 주십시오.",AND(J470="",A470="2007년 이전 졸업자"),"2007년 이전 졸업자",AND(OR(NOT(J470=""),NOT(I470="")),A470="2008년 이후 졸업자"),"2008년 이후 졸업자"),"다시 확인해 주십시오.")</f>
        <v/>
      </c>
      <c r="M470" s="6" t="str" cm="1">
        <f t="array" ref="M470">IFERROR(_xlfn.IFS(AND(NOT(I470=""),L470=A470),LEFT(K470,1)*H470,AND(NOT(J470=""),L470=A470),LEFT(K470,1)*H470),"")</f>
        <v/>
      </c>
    </row>
    <row r="471" spans="11:13" x14ac:dyDescent="0.3">
      <c r="K471" s="6" t="str" cm="1">
        <f t="array" ref="K471">IFERROR(_xlfn.IFS(AND(I471="",J471=""),"",COUNTA(I471:J471)&gt;1,"석차등급을 다시 한번 확인해 주십시오.",AND(NOT(I471=""),J471=""),I471,AND(A471="2008년 이후 졸업자",J471="A"),"1등급",AND(A471="2008년 이후 졸업자",J471="B"),"3등급",AND(A471="2008년 이후 졸업자",J471="C"),"5등급",AND(A471="2008년 이후 졸업자",J471="D"),"7등급",AND(A471="2008년 이후 졸업자",J471="E"),"9등급"),"다시 확인해 주십시오")</f>
        <v/>
      </c>
      <c r="L471" s="5" t="str" cm="1">
        <f t="array" ref="L471">IFERROR(_xlfn.IFS(AND(I471="",J471=""),"",COUNTA(I471:J471)&gt;1,"다시 확인해 주십시오.",AND(J471="",A471="2007년 이전 졸업자"),"2007년 이전 졸업자",AND(OR(NOT(J471=""),NOT(I471="")),A471="2008년 이후 졸업자"),"2008년 이후 졸업자"),"다시 확인해 주십시오.")</f>
        <v/>
      </c>
      <c r="M471" s="6" t="str" cm="1">
        <f t="array" ref="M471">IFERROR(_xlfn.IFS(AND(NOT(I471=""),L471=A471),LEFT(K471,1)*H471,AND(NOT(J471=""),L471=A471),LEFT(K471,1)*H471),"")</f>
        <v/>
      </c>
    </row>
    <row r="472" spans="11:13" x14ac:dyDescent="0.3">
      <c r="K472" s="6" t="str" cm="1">
        <f t="array" ref="K472">IFERROR(_xlfn.IFS(AND(I472="",J472=""),"",COUNTA(I472:J472)&gt;1,"석차등급을 다시 한번 확인해 주십시오.",AND(NOT(I472=""),J472=""),I472,AND(A472="2008년 이후 졸업자",J472="A"),"1등급",AND(A472="2008년 이후 졸업자",J472="B"),"3등급",AND(A472="2008년 이후 졸업자",J472="C"),"5등급",AND(A472="2008년 이후 졸업자",J472="D"),"7등급",AND(A472="2008년 이후 졸업자",J472="E"),"9등급"),"다시 확인해 주십시오")</f>
        <v/>
      </c>
      <c r="L472" s="5" t="str" cm="1">
        <f t="array" ref="L472">IFERROR(_xlfn.IFS(AND(I472="",J472=""),"",COUNTA(I472:J472)&gt;1,"다시 확인해 주십시오.",AND(J472="",A472="2007년 이전 졸업자"),"2007년 이전 졸업자",AND(OR(NOT(J472=""),NOT(I472="")),A472="2008년 이후 졸업자"),"2008년 이후 졸업자"),"다시 확인해 주십시오.")</f>
        <v/>
      </c>
      <c r="M472" s="6" t="str" cm="1">
        <f t="array" ref="M472">IFERROR(_xlfn.IFS(AND(NOT(I472=""),L472=A472),LEFT(K472,1)*H472,AND(NOT(J472=""),L472=A472),LEFT(K472,1)*H472),"")</f>
        <v/>
      </c>
    </row>
    <row r="473" spans="11:13" x14ac:dyDescent="0.3">
      <c r="K473" s="6" t="str" cm="1">
        <f t="array" ref="K473">IFERROR(_xlfn.IFS(AND(I473="",J473=""),"",COUNTA(I473:J473)&gt;1,"석차등급을 다시 한번 확인해 주십시오.",AND(NOT(I473=""),J473=""),I473,AND(A473="2008년 이후 졸업자",J473="A"),"1등급",AND(A473="2008년 이후 졸업자",J473="B"),"3등급",AND(A473="2008년 이후 졸업자",J473="C"),"5등급",AND(A473="2008년 이후 졸업자",J473="D"),"7등급",AND(A473="2008년 이후 졸업자",J473="E"),"9등급"),"다시 확인해 주십시오")</f>
        <v/>
      </c>
      <c r="L473" s="5" t="str" cm="1">
        <f t="array" ref="L473">IFERROR(_xlfn.IFS(AND(I473="",J473=""),"",COUNTA(I473:J473)&gt;1,"다시 확인해 주십시오.",AND(J473="",A473="2007년 이전 졸업자"),"2007년 이전 졸업자",AND(OR(NOT(J473=""),NOT(I473="")),A473="2008년 이후 졸업자"),"2008년 이후 졸업자"),"다시 확인해 주십시오.")</f>
        <v/>
      </c>
      <c r="M473" s="6" t="str" cm="1">
        <f t="array" ref="M473">IFERROR(_xlfn.IFS(AND(NOT(I473=""),L473=A473),LEFT(K473,1)*H473,AND(NOT(J473=""),L473=A473),LEFT(K473,1)*H473),"")</f>
        <v/>
      </c>
    </row>
    <row r="474" spans="11:13" x14ac:dyDescent="0.3">
      <c r="K474" s="6" t="str" cm="1">
        <f t="array" ref="K474">IFERROR(_xlfn.IFS(AND(I474="",J474=""),"",COUNTA(I474:J474)&gt;1,"석차등급을 다시 한번 확인해 주십시오.",AND(NOT(I474=""),J474=""),I474,AND(A474="2008년 이후 졸업자",J474="A"),"1등급",AND(A474="2008년 이후 졸업자",J474="B"),"3등급",AND(A474="2008년 이후 졸업자",J474="C"),"5등급",AND(A474="2008년 이후 졸업자",J474="D"),"7등급",AND(A474="2008년 이후 졸업자",J474="E"),"9등급"),"다시 확인해 주십시오")</f>
        <v/>
      </c>
      <c r="L474" s="5" t="str" cm="1">
        <f t="array" ref="L474">IFERROR(_xlfn.IFS(AND(I474="",J474=""),"",COUNTA(I474:J474)&gt;1,"다시 확인해 주십시오.",AND(J474="",A474="2007년 이전 졸업자"),"2007년 이전 졸업자",AND(OR(NOT(J474=""),NOT(I474="")),A474="2008년 이후 졸업자"),"2008년 이후 졸업자"),"다시 확인해 주십시오.")</f>
        <v/>
      </c>
      <c r="M474" s="6" t="str" cm="1">
        <f t="array" ref="M474">IFERROR(_xlfn.IFS(AND(NOT(I474=""),L474=A474),LEFT(K474,1)*H474,AND(NOT(J474=""),L474=A474),LEFT(K474,1)*H474),"")</f>
        <v/>
      </c>
    </row>
    <row r="475" spans="11:13" x14ac:dyDescent="0.3">
      <c r="K475" s="6" t="str" cm="1">
        <f t="array" ref="K475">IFERROR(_xlfn.IFS(AND(I475="",J475=""),"",COUNTA(I475:J475)&gt;1,"석차등급을 다시 한번 확인해 주십시오.",AND(NOT(I475=""),J475=""),I475,AND(A475="2008년 이후 졸업자",J475="A"),"1등급",AND(A475="2008년 이후 졸업자",J475="B"),"3등급",AND(A475="2008년 이후 졸업자",J475="C"),"5등급",AND(A475="2008년 이후 졸업자",J475="D"),"7등급",AND(A475="2008년 이후 졸업자",J475="E"),"9등급"),"다시 확인해 주십시오")</f>
        <v/>
      </c>
      <c r="L475" s="5" t="str" cm="1">
        <f t="array" ref="L475">IFERROR(_xlfn.IFS(AND(I475="",J475=""),"",COUNTA(I475:J475)&gt;1,"다시 확인해 주십시오.",AND(J475="",A475="2007년 이전 졸업자"),"2007년 이전 졸업자",AND(OR(NOT(J475=""),NOT(I475="")),A475="2008년 이후 졸업자"),"2008년 이후 졸업자"),"다시 확인해 주십시오.")</f>
        <v/>
      </c>
      <c r="M475" s="6" t="str" cm="1">
        <f t="array" ref="M475">IFERROR(_xlfn.IFS(AND(NOT(I475=""),L475=A475),LEFT(K475,1)*H475,AND(NOT(J475=""),L475=A475),LEFT(K475,1)*H475),"")</f>
        <v/>
      </c>
    </row>
    <row r="476" spans="11:13" x14ac:dyDescent="0.3">
      <c r="K476" s="6" t="str" cm="1">
        <f t="array" ref="K476">IFERROR(_xlfn.IFS(AND(I476="",J476=""),"",COUNTA(I476:J476)&gt;1,"석차등급을 다시 한번 확인해 주십시오.",AND(NOT(I476=""),J476=""),I476,AND(A476="2008년 이후 졸업자",J476="A"),"1등급",AND(A476="2008년 이후 졸업자",J476="B"),"3등급",AND(A476="2008년 이후 졸업자",J476="C"),"5등급",AND(A476="2008년 이후 졸업자",J476="D"),"7등급",AND(A476="2008년 이후 졸업자",J476="E"),"9등급"),"다시 확인해 주십시오")</f>
        <v/>
      </c>
      <c r="L476" s="5" t="str" cm="1">
        <f t="array" ref="L476">IFERROR(_xlfn.IFS(AND(I476="",J476=""),"",COUNTA(I476:J476)&gt;1,"다시 확인해 주십시오.",AND(J476="",A476="2007년 이전 졸업자"),"2007년 이전 졸업자",AND(OR(NOT(J476=""),NOT(I476="")),A476="2008년 이후 졸업자"),"2008년 이후 졸업자"),"다시 확인해 주십시오.")</f>
        <v/>
      </c>
      <c r="M476" s="6" t="str" cm="1">
        <f t="array" ref="M476">IFERROR(_xlfn.IFS(AND(NOT(I476=""),L476=A476),LEFT(K476,1)*H476,AND(NOT(J476=""),L476=A476),LEFT(K476,1)*H476),"")</f>
        <v/>
      </c>
    </row>
    <row r="477" spans="11:13" x14ac:dyDescent="0.3">
      <c r="K477" s="6" t="str" cm="1">
        <f t="array" ref="K477">IFERROR(_xlfn.IFS(AND(I477="",J477=""),"",COUNTA(I477:J477)&gt;1,"석차등급을 다시 한번 확인해 주십시오.",AND(NOT(I477=""),J477=""),I477,AND(A477="2008년 이후 졸업자",J477="A"),"1등급",AND(A477="2008년 이후 졸업자",J477="B"),"3등급",AND(A477="2008년 이후 졸업자",J477="C"),"5등급",AND(A477="2008년 이후 졸업자",J477="D"),"7등급",AND(A477="2008년 이후 졸업자",J477="E"),"9등급"),"다시 확인해 주십시오")</f>
        <v/>
      </c>
      <c r="L477" s="5" t="str" cm="1">
        <f t="array" ref="L477">IFERROR(_xlfn.IFS(AND(I477="",J477=""),"",COUNTA(I477:J477)&gt;1,"다시 확인해 주십시오.",AND(J477="",A477="2007년 이전 졸업자"),"2007년 이전 졸업자",AND(OR(NOT(J477=""),NOT(I477="")),A477="2008년 이후 졸업자"),"2008년 이후 졸업자"),"다시 확인해 주십시오.")</f>
        <v/>
      </c>
      <c r="M477" s="6" t="str" cm="1">
        <f t="array" ref="M477">IFERROR(_xlfn.IFS(AND(NOT(I477=""),L477=A477),LEFT(K477,1)*H477,AND(NOT(J477=""),L477=A477),LEFT(K477,1)*H477),"")</f>
        <v/>
      </c>
    </row>
    <row r="478" spans="11:13" x14ac:dyDescent="0.3">
      <c r="K478" s="6" t="str" cm="1">
        <f t="array" ref="K478">IFERROR(_xlfn.IFS(AND(I478="",J478=""),"",COUNTA(I478:J478)&gt;1,"석차등급을 다시 한번 확인해 주십시오.",AND(NOT(I478=""),J478=""),I478,AND(A478="2008년 이후 졸업자",J478="A"),"1등급",AND(A478="2008년 이후 졸업자",J478="B"),"3등급",AND(A478="2008년 이후 졸업자",J478="C"),"5등급",AND(A478="2008년 이후 졸업자",J478="D"),"7등급",AND(A478="2008년 이후 졸업자",J478="E"),"9등급"),"다시 확인해 주십시오")</f>
        <v/>
      </c>
      <c r="L478" s="5" t="str" cm="1">
        <f t="array" ref="L478">IFERROR(_xlfn.IFS(AND(I478="",J478=""),"",COUNTA(I478:J478)&gt;1,"다시 확인해 주십시오.",AND(J478="",A478="2007년 이전 졸업자"),"2007년 이전 졸업자",AND(OR(NOT(J478=""),NOT(I478="")),A478="2008년 이후 졸업자"),"2008년 이후 졸업자"),"다시 확인해 주십시오.")</f>
        <v/>
      </c>
      <c r="M478" s="6" t="str" cm="1">
        <f t="array" ref="M478">IFERROR(_xlfn.IFS(AND(NOT(I478=""),L478=A478),LEFT(K478,1)*H478,AND(NOT(J478=""),L478=A478),LEFT(K478,1)*H478),"")</f>
        <v/>
      </c>
    </row>
    <row r="479" spans="11:13" x14ac:dyDescent="0.3">
      <c r="K479" s="6" t="str" cm="1">
        <f t="array" ref="K479">IFERROR(_xlfn.IFS(AND(I479="",J479=""),"",COUNTA(I479:J479)&gt;1,"석차등급을 다시 한번 확인해 주십시오.",AND(NOT(I479=""),J479=""),I479,AND(A479="2008년 이후 졸업자",J479="A"),"1등급",AND(A479="2008년 이후 졸업자",J479="B"),"3등급",AND(A479="2008년 이후 졸업자",J479="C"),"5등급",AND(A479="2008년 이후 졸업자",J479="D"),"7등급",AND(A479="2008년 이후 졸업자",J479="E"),"9등급"),"다시 확인해 주십시오")</f>
        <v/>
      </c>
      <c r="L479" s="5" t="str" cm="1">
        <f t="array" ref="L479">IFERROR(_xlfn.IFS(AND(I479="",J479=""),"",COUNTA(I479:J479)&gt;1,"다시 확인해 주십시오.",AND(J479="",A479="2007년 이전 졸업자"),"2007년 이전 졸업자",AND(OR(NOT(J479=""),NOT(I479="")),A479="2008년 이후 졸업자"),"2008년 이후 졸업자"),"다시 확인해 주십시오.")</f>
        <v/>
      </c>
      <c r="M479" s="6" t="str" cm="1">
        <f t="array" ref="M479">IFERROR(_xlfn.IFS(AND(NOT(I479=""),L479=A479),LEFT(K479,1)*H479,AND(NOT(J479=""),L479=A479),LEFT(K479,1)*H479),"")</f>
        <v/>
      </c>
    </row>
    <row r="480" spans="11:13" x14ac:dyDescent="0.3">
      <c r="K480" s="6" t="str" cm="1">
        <f t="array" ref="K480">IFERROR(_xlfn.IFS(AND(I480="",J480=""),"",COUNTA(I480:J480)&gt;1,"석차등급을 다시 한번 확인해 주십시오.",AND(NOT(I480=""),J480=""),I480,AND(A480="2008년 이후 졸업자",J480="A"),"1등급",AND(A480="2008년 이후 졸업자",J480="B"),"3등급",AND(A480="2008년 이후 졸업자",J480="C"),"5등급",AND(A480="2008년 이후 졸업자",J480="D"),"7등급",AND(A480="2008년 이후 졸업자",J480="E"),"9등급"),"다시 확인해 주십시오")</f>
        <v/>
      </c>
      <c r="L480" s="5" t="str" cm="1">
        <f t="array" ref="L480">IFERROR(_xlfn.IFS(AND(I480="",J480=""),"",COUNTA(I480:J480)&gt;1,"다시 확인해 주십시오.",AND(J480="",A480="2007년 이전 졸업자"),"2007년 이전 졸업자",AND(OR(NOT(J480=""),NOT(I480="")),A480="2008년 이후 졸업자"),"2008년 이후 졸업자"),"다시 확인해 주십시오.")</f>
        <v/>
      </c>
      <c r="M480" s="6" t="str" cm="1">
        <f t="array" ref="M480">IFERROR(_xlfn.IFS(AND(NOT(I480=""),L480=A480),LEFT(K480,1)*H480,AND(NOT(J480=""),L480=A480),LEFT(K480,1)*H480),"")</f>
        <v/>
      </c>
    </row>
    <row r="481" spans="11:13" x14ac:dyDescent="0.3">
      <c r="K481" s="6" t="str" cm="1">
        <f t="array" ref="K481">IFERROR(_xlfn.IFS(AND(I481="",J481=""),"",COUNTA(I481:J481)&gt;1,"석차등급을 다시 한번 확인해 주십시오.",AND(NOT(I481=""),J481=""),I481,AND(A481="2008년 이후 졸업자",J481="A"),"1등급",AND(A481="2008년 이후 졸업자",J481="B"),"3등급",AND(A481="2008년 이후 졸업자",J481="C"),"5등급",AND(A481="2008년 이후 졸업자",J481="D"),"7등급",AND(A481="2008년 이후 졸업자",J481="E"),"9등급"),"다시 확인해 주십시오")</f>
        <v/>
      </c>
      <c r="L481" s="5" t="str" cm="1">
        <f t="array" ref="L481">IFERROR(_xlfn.IFS(AND(I481="",J481=""),"",COUNTA(I481:J481)&gt;1,"다시 확인해 주십시오.",AND(J481="",A481="2007년 이전 졸업자"),"2007년 이전 졸업자",AND(OR(NOT(J481=""),NOT(I481="")),A481="2008년 이후 졸업자"),"2008년 이후 졸업자"),"다시 확인해 주십시오.")</f>
        <v/>
      </c>
      <c r="M481" s="6" t="str" cm="1">
        <f t="array" ref="M481">IFERROR(_xlfn.IFS(AND(NOT(I481=""),L481=A481),LEFT(K481,1)*H481,AND(NOT(J481=""),L481=A481),LEFT(K481,1)*H481),"")</f>
        <v/>
      </c>
    </row>
    <row r="482" spans="11:13" x14ac:dyDescent="0.3">
      <c r="K482" s="6" t="str" cm="1">
        <f t="array" ref="K482">IFERROR(_xlfn.IFS(AND(I482="",J482=""),"",COUNTA(I482:J482)&gt;1,"석차등급을 다시 한번 확인해 주십시오.",AND(NOT(I482=""),J482=""),I482,AND(A482="2008년 이후 졸업자",J482="A"),"1등급",AND(A482="2008년 이후 졸업자",J482="B"),"3등급",AND(A482="2008년 이후 졸업자",J482="C"),"5등급",AND(A482="2008년 이후 졸업자",J482="D"),"7등급",AND(A482="2008년 이후 졸업자",J482="E"),"9등급"),"다시 확인해 주십시오")</f>
        <v/>
      </c>
      <c r="L482" s="5" t="str" cm="1">
        <f t="array" ref="L482">IFERROR(_xlfn.IFS(AND(I482="",J482=""),"",COUNTA(I482:J482)&gt;1,"다시 확인해 주십시오.",AND(J482="",A482="2007년 이전 졸업자"),"2007년 이전 졸업자",AND(OR(NOT(J482=""),NOT(I482="")),A482="2008년 이후 졸업자"),"2008년 이후 졸업자"),"다시 확인해 주십시오.")</f>
        <v/>
      </c>
      <c r="M482" s="6" t="str" cm="1">
        <f t="array" ref="M482">IFERROR(_xlfn.IFS(AND(NOT(I482=""),L482=A482),LEFT(K482,1)*H482,AND(NOT(J482=""),L482=A482),LEFT(K482,1)*H482),"")</f>
        <v/>
      </c>
    </row>
    <row r="483" spans="11:13" x14ac:dyDescent="0.3">
      <c r="K483" s="6" t="str" cm="1">
        <f t="array" ref="K483">IFERROR(_xlfn.IFS(AND(I483="",J483=""),"",COUNTA(I483:J483)&gt;1,"석차등급을 다시 한번 확인해 주십시오.",AND(NOT(I483=""),J483=""),I483,AND(A483="2008년 이후 졸업자",J483="A"),"1등급",AND(A483="2008년 이후 졸업자",J483="B"),"3등급",AND(A483="2008년 이후 졸업자",J483="C"),"5등급",AND(A483="2008년 이후 졸업자",J483="D"),"7등급",AND(A483="2008년 이후 졸업자",J483="E"),"9등급"),"다시 확인해 주십시오")</f>
        <v/>
      </c>
      <c r="L483" s="5" t="str" cm="1">
        <f t="array" ref="L483">IFERROR(_xlfn.IFS(AND(I483="",J483=""),"",COUNTA(I483:J483)&gt;1,"다시 확인해 주십시오.",AND(J483="",A483="2007년 이전 졸업자"),"2007년 이전 졸업자",AND(OR(NOT(J483=""),NOT(I483="")),A483="2008년 이후 졸업자"),"2008년 이후 졸업자"),"다시 확인해 주십시오.")</f>
        <v/>
      </c>
      <c r="M483" s="6" t="str" cm="1">
        <f t="array" ref="M483">IFERROR(_xlfn.IFS(AND(NOT(I483=""),L483=A483),LEFT(K483,1)*H483,AND(NOT(J483=""),L483=A483),LEFT(K483,1)*H483),"")</f>
        <v/>
      </c>
    </row>
    <row r="484" spans="11:13" x14ac:dyDescent="0.3">
      <c r="K484" s="6" t="str" cm="1">
        <f t="array" ref="K484">IFERROR(_xlfn.IFS(AND(I484="",J484=""),"",COUNTA(I484:J484)&gt;1,"석차등급을 다시 한번 확인해 주십시오.",AND(NOT(I484=""),J484=""),I484,AND(A484="2008년 이후 졸업자",J484="A"),"1등급",AND(A484="2008년 이후 졸업자",J484="B"),"3등급",AND(A484="2008년 이후 졸업자",J484="C"),"5등급",AND(A484="2008년 이후 졸업자",J484="D"),"7등급",AND(A484="2008년 이후 졸업자",J484="E"),"9등급"),"다시 확인해 주십시오")</f>
        <v/>
      </c>
      <c r="L484" s="5" t="str" cm="1">
        <f t="array" ref="L484">IFERROR(_xlfn.IFS(AND(I484="",J484=""),"",COUNTA(I484:J484)&gt;1,"다시 확인해 주십시오.",AND(J484="",A484="2007년 이전 졸업자"),"2007년 이전 졸업자",AND(OR(NOT(J484=""),NOT(I484="")),A484="2008년 이후 졸업자"),"2008년 이후 졸업자"),"다시 확인해 주십시오.")</f>
        <v/>
      </c>
      <c r="M484" s="6" t="str" cm="1">
        <f t="array" ref="M484">IFERROR(_xlfn.IFS(AND(NOT(I484=""),L484=A484),LEFT(K484,1)*H484,AND(NOT(J484=""),L484=A484),LEFT(K484,1)*H484),"")</f>
        <v/>
      </c>
    </row>
    <row r="485" spans="11:13" x14ac:dyDescent="0.3">
      <c r="K485" s="6" t="str" cm="1">
        <f t="array" ref="K485">IFERROR(_xlfn.IFS(AND(I485="",J485=""),"",COUNTA(I485:J485)&gt;1,"석차등급을 다시 한번 확인해 주십시오.",AND(NOT(I485=""),J485=""),I485,AND(A485="2008년 이후 졸업자",J485="A"),"1등급",AND(A485="2008년 이후 졸업자",J485="B"),"3등급",AND(A485="2008년 이후 졸업자",J485="C"),"5등급",AND(A485="2008년 이후 졸업자",J485="D"),"7등급",AND(A485="2008년 이후 졸업자",J485="E"),"9등급"),"다시 확인해 주십시오")</f>
        <v/>
      </c>
      <c r="L485" s="5" t="str" cm="1">
        <f t="array" ref="L485">IFERROR(_xlfn.IFS(AND(I485="",J485=""),"",COUNTA(I485:J485)&gt;1,"다시 확인해 주십시오.",AND(J485="",A485="2007년 이전 졸업자"),"2007년 이전 졸업자",AND(OR(NOT(J485=""),NOT(I485="")),A485="2008년 이후 졸업자"),"2008년 이후 졸업자"),"다시 확인해 주십시오.")</f>
        <v/>
      </c>
      <c r="M485" s="6" t="str" cm="1">
        <f t="array" ref="M485">IFERROR(_xlfn.IFS(AND(NOT(I485=""),L485=A485),LEFT(K485,1)*H485,AND(NOT(J485=""),L485=A485),LEFT(K485,1)*H485),"")</f>
        <v/>
      </c>
    </row>
    <row r="486" spans="11:13" x14ac:dyDescent="0.3">
      <c r="K486" s="6" t="str" cm="1">
        <f t="array" ref="K486">IFERROR(_xlfn.IFS(AND(I486="",J486=""),"",COUNTA(I486:J486)&gt;1,"석차등급을 다시 한번 확인해 주십시오.",AND(NOT(I486=""),J486=""),I486,AND(A486="2008년 이후 졸업자",J486="A"),"1등급",AND(A486="2008년 이후 졸업자",J486="B"),"3등급",AND(A486="2008년 이후 졸업자",J486="C"),"5등급",AND(A486="2008년 이후 졸업자",J486="D"),"7등급",AND(A486="2008년 이후 졸업자",J486="E"),"9등급"),"다시 확인해 주십시오")</f>
        <v/>
      </c>
      <c r="L486" s="5" t="str" cm="1">
        <f t="array" ref="L486">IFERROR(_xlfn.IFS(AND(I486="",J486=""),"",COUNTA(I486:J486)&gt;1,"다시 확인해 주십시오.",AND(J486="",A486="2007년 이전 졸업자"),"2007년 이전 졸업자",AND(OR(NOT(J486=""),NOT(I486="")),A486="2008년 이후 졸업자"),"2008년 이후 졸업자"),"다시 확인해 주십시오.")</f>
        <v/>
      </c>
      <c r="M486" s="6" t="str" cm="1">
        <f t="array" ref="M486">IFERROR(_xlfn.IFS(AND(NOT(I486=""),L486=A486),LEFT(K486,1)*H486,AND(NOT(J486=""),L486=A486),LEFT(K486,1)*H486),"")</f>
        <v/>
      </c>
    </row>
    <row r="487" spans="11:13" x14ac:dyDescent="0.3">
      <c r="K487" s="6" t="str" cm="1">
        <f t="array" ref="K487">IFERROR(_xlfn.IFS(AND(I487="",J487=""),"",COUNTA(I487:J487)&gt;1,"석차등급을 다시 한번 확인해 주십시오.",AND(NOT(I487=""),J487=""),I487,AND(A487="2008년 이후 졸업자",J487="A"),"1등급",AND(A487="2008년 이후 졸업자",J487="B"),"3등급",AND(A487="2008년 이후 졸업자",J487="C"),"5등급",AND(A487="2008년 이후 졸업자",J487="D"),"7등급",AND(A487="2008년 이후 졸업자",J487="E"),"9등급"),"다시 확인해 주십시오")</f>
        <v/>
      </c>
      <c r="L487" s="5" t="str" cm="1">
        <f t="array" ref="L487">IFERROR(_xlfn.IFS(AND(I487="",J487=""),"",COUNTA(I487:J487)&gt;1,"다시 확인해 주십시오.",AND(J487="",A487="2007년 이전 졸업자"),"2007년 이전 졸업자",AND(OR(NOT(J487=""),NOT(I487="")),A487="2008년 이후 졸업자"),"2008년 이후 졸업자"),"다시 확인해 주십시오.")</f>
        <v/>
      </c>
      <c r="M487" s="6" t="str" cm="1">
        <f t="array" ref="M487">IFERROR(_xlfn.IFS(AND(NOT(I487=""),L487=A487),LEFT(K487,1)*H487,AND(NOT(J487=""),L487=A487),LEFT(K487,1)*H487),"")</f>
        <v/>
      </c>
    </row>
    <row r="488" spans="11:13" x14ac:dyDescent="0.3">
      <c r="K488" s="6" t="str" cm="1">
        <f t="array" ref="K488">IFERROR(_xlfn.IFS(AND(I488="",J488=""),"",COUNTA(I488:J488)&gt;1,"석차등급을 다시 한번 확인해 주십시오.",AND(NOT(I488=""),J488=""),I488,AND(A488="2008년 이후 졸업자",J488="A"),"1등급",AND(A488="2008년 이후 졸업자",J488="B"),"3등급",AND(A488="2008년 이후 졸업자",J488="C"),"5등급",AND(A488="2008년 이후 졸업자",J488="D"),"7등급",AND(A488="2008년 이후 졸업자",J488="E"),"9등급"),"다시 확인해 주십시오")</f>
        <v/>
      </c>
      <c r="L488" s="5" t="str" cm="1">
        <f t="array" ref="L488">IFERROR(_xlfn.IFS(AND(I488="",J488=""),"",COUNTA(I488:J488)&gt;1,"다시 확인해 주십시오.",AND(J488="",A488="2007년 이전 졸업자"),"2007년 이전 졸업자",AND(OR(NOT(J488=""),NOT(I488="")),A488="2008년 이후 졸업자"),"2008년 이후 졸업자"),"다시 확인해 주십시오.")</f>
        <v/>
      </c>
      <c r="M488" s="6" t="str" cm="1">
        <f t="array" ref="M488">IFERROR(_xlfn.IFS(AND(NOT(I488=""),L488=A488),LEFT(K488,1)*H488,AND(NOT(J488=""),L488=A488),LEFT(K488,1)*H488),"")</f>
        <v/>
      </c>
    </row>
    <row r="489" spans="11:13" x14ac:dyDescent="0.3">
      <c r="K489" s="6" t="str" cm="1">
        <f t="array" ref="K489">IFERROR(_xlfn.IFS(AND(I489="",J489=""),"",COUNTA(I489:J489)&gt;1,"석차등급을 다시 한번 확인해 주십시오.",AND(NOT(I489=""),J489=""),I489,AND(A489="2008년 이후 졸업자",J489="A"),"1등급",AND(A489="2008년 이후 졸업자",J489="B"),"3등급",AND(A489="2008년 이후 졸업자",J489="C"),"5등급",AND(A489="2008년 이후 졸업자",J489="D"),"7등급",AND(A489="2008년 이후 졸업자",J489="E"),"9등급"),"다시 확인해 주십시오")</f>
        <v/>
      </c>
      <c r="L489" s="5" t="str" cm="1">
        <f t="array" ref="L489">IFERROR(_xlfn.IFS(AND(I489="",J489=""),"",COUNTA(I489:J489)&gt;1,"다시 확인해 주십시오.",AND(J489="",A489="2007년 이전 졸업자"),"2007년 이전 졸업자",AND(OR(NOT(J489=""),NOT(I489="")),A489="2008년 이후 졸업자"),"2008년 이후 졸업자"),"다시 확인해 주십시오.")</f>
        <v/>
      </c>
      <c r="M489" s="6" t="str" cm="1">
        <f t="array" ref="M489">IFERROR(_xlfn.IFS(AND(NOT(I489=""),L489=A489),LEFT(K489,1)*H489,AND(NOT(J489=""),L489=A489),LEFT(K489,1)*H489),"")</f>
        <v/>
      </c>
    </row>
    <row r="490" spans="11:13" x14ac:dyDescent="0.3">
      <c r="K490" s="6" t="str" cm="1">
        <f t="array" ref="K490">IFERROR(_xlfn.IFS(AND(I490="",J490=""),"",COUNTA(I490:J490)&gt;1,"석차등급을 다시 한번 확인해 주십시오.",AND(NOT(I490=""),J490=""),I490,AND(A490="2008년 이후 졸업자",J490="A"),"1등급",AND(A490="2008년 이후 졸업자",J490="B"),"3등급",AND(A490="2008년 이후 졸업자",J490="C"),"5등급",AND(A490="2008년 이후 졸업자",J490="D"),"7등급",AND(A490="2008년 이후 졸업자",J490="E"),"9등급"),"다시 확인해 주십시오")</f>
        <v/>
      </c>
      <c r="L490" s="5" t="str" cm="1">
        <f t="array" ref="L490">IFERROR(_xlfn.IFS(AND(I490="",J490=""),"",COUNTA(I490:J490)&gt;1,"다시 확인해 주십시오.",AND(J490="",A490="2007년 이전 졸업자"),"2007년 이전 졸업자",AND(OR(NOT(J490=""),NOT(I490="")),A490="2008년 이후 졸업자"),"2008년 이후 졸업자"),"다시 확인해 주십시오.")</f>
        <v/>
      </c>
      <c r="M490" s="6" t="str" cm="1">
        <f t="array" ref="M490">IFERROR(_xlfn.IFS(AND(NOT(I490=""),L490=A490),LEFT(K490,1)*H490,AND(NOT(J490=""),L490=A490),LEFT(K490,1)*H490),"")</f>
        <v/>
      </c>
    </row>
    <row r="491" spans="11:13" x14ac:dyDescent="0.3">
      <c r="K491" s="6" t="str" cm="1">
        <f t="array" ref="K491">IFERROR(_xlfn.IFS(AND(I491="",J491=""),"",COUNTA(I491:J491)&gt;1,"석차등급을 다시 한번 확인해 주십시오.",AND(NOT(I491=""),J491=""),I491,AND(A491="2008년 이후 졸업자",J491="A"),"1등급",AND(A491="2008년 이후 졸업자",J491="B"),"3등급",AND(A491="2008년 이후 졸업자",J491="C"),"5등급",AND(A491="2008년 이후 졸업자",J491="D"),"7등급",AND(A491="2008년 이후 졸업자",J491="E"),"9등급"),"다시 확인해 주십시오")</f>
        <v/>
      </c>
      <c r="L491" s="5" t="str" cm="1">
        <f t="array" ref="L491">IFERROR(_xlfn.IFS(AND(I491="",J491=""),"",COUNTA(I491:J491)&gt;1,"다시 확인해 주십시오.",AND(J491="",A491="2007년 이전 졸업자"),"2007년 이전 졸업자",AND(OR(NOT(J491=""),NOT(I491="")),A491="2008년 이후 졸업자"),"2008년 이후 졸업자"),"다시 확인해 주십시오.")</f>
        <v/>
      </c>
      <c r="M491" s="6" t="str" cm="1">
        <f t="array" ref="M491">IFERROR(_xlfn.IFS(AND(NOT(I491=""),L491=A491),LEFT(K491,1)*H491,AND(NOT(J491=""),L491=A491),LEFT(K491,1)*H491),"")</f>
        <v/>
      </c>
    </row>
    <row r="492" spans="11:13" x14ac:dyDescent="0.3">
      <c r="K492" s="6" t="str" cm="1">
        <f t="array" ref="K492">IFERROR(_xlfn.IFS(AND(I492="",J492=""),"",COUNTA(I492:J492)&gt;1,"석차등급을 다시 한번 확인해 주십시오.",AND(NOT(I492=""),J492=""),I492,AND(A492="2008년 이후 졸업자",J492="A"),"1등급",AND(A492="2008년 이후 졸업자",J492="B"),"3등급",AND(A492="2008년 이후 졸업자",J492="C"),"5등급",AND(A492="2008년 이후 졸업자",J492="D"),"7등급",AND(A492="2008년 이후 졸업자",J492="E"),"9등급"),"다시 확인해 주십시오")</f>
        <v/>
      </c>
      <c r="L492" s="5" t="str" cm="1">
        <f t="array" ref="L492">IFERROR(_xlfn.IFS(AND(I492="",J492=""),"",COUNTA(I492:J492)&gt;1,"다시 확인해 주십시오.",AND(J492="",A492="2007년 이전 졸업자"),"2007년 이전 졸업자",AND(OR(NOT(J492=""),NOT(I492="")),A492="2008년 이후 졸업자"),"2008년 이후 졸업자"),"다시 확인해 주십시오.")</f>
        <v/>
      </c>
      <c r="M492" s="6" t="str" cm="1">
        <f t="array" ref="M492">IFERROR(_xlfn.IFS(AND(NOT(I492=""),L492=A492),LEFT(K492,1)*H492,AND(NOT(J492=""),L492=A492),LEFT(K492,1)*H492),"")</f>
        <v/>
      </c>
    </row>
    <row r="493" spans="11:13" x14ac:dyDescent="0.3">
      <c r="K493" s="6" t="str" cm="1">
        <f t="array" ref="K493">IFERROR(_xlfn.IFS(AND(I493="",J493=""),"",COUNTA(I493:J493)&gt;1,"석차등급을 다시 한번 확인해 주십시오.",AND(NOT(I493=""),J493=""),I493,AND(A493="2008년 이후 졸업자",J493="A"),"1등급",AND(A493="2008년 이후 졸업자",J493="B"),"3등급",AND(A493="2008년 이후 졸업자",J493="C"),"5등급",AND(A493="2008년 이후 졸업자",J493="D"),"7등급",AND(A493="2008년 이후 졸업자",J493="E"),"9등급"),"다시 확인해 주십시오")</f>
        <v/>
      </c>
      <c r="L493" s="5" t="str" cm="1">
        <f t="array" ref="L493">IFERROR(_xlfn.IFS(AND(I493="",J493=""),"",COUNTA(I493:J493)&gt;1,"다시 확인해 주십시오.",AND(J493="",A493="2007년 이전 졸업자"),"2007년 이전 졸업자",AND(OR(NOT(J493=""),NOT(I493="")),A493="2008년 이후 졸업자"),"2008년 이후 졸업자"),"다시 확인해 주십시오.")</f>
        <v/>
      </c>
      <c r="M493" s="6" t="str" cm="1">
        <f t="array" ref="M493">IFERROR(_xlfn.IFS(AND(NOT(I493=""),L493=A493),LEFT(K493,1)*H493,AND(NOT(J493=""),L493=A493),LEFT(K493,1)*H493),"")</f>
        <v/>
      </c>
    </row>
    <row r="494" spans="11:13" x14ac:dyDescent="0.3">
      <c r="K494" s="6" t="str" cm="1">
        <f t="array" ref="K494">IFERROR(_xlfn.IFS(AND(I494="",J494=""),"",COUNTA(I494:J494)&gt;1,"석차등급을 다시 한번 확인해 주십시오.",AND(NOT(I494=""),J494=""),I494,AND(A494="2008년 이후 졸업자",J494="A"),"1등급",AND(A494="2008년 이후 졸업자",J494="B"),"3등급",AND(A494="2008년 이후 졸업자",J494="C"),"5등급",AND(A494="2008년 이후 졸업자",J494="D"),"7등급",AND(A494="2008년 이후 졸업자",J494="E"),"9등급"),"다시 확인해 주십시오")</f>
        <v/>
      </c>
      <c r="L494" s="5" t="str" cm="1">
        <f t="array" ref="L494">IFERROR(_xlfn.IFS(AND(I494="",J494=""),"",COUNTA(I494:J494)&gt;1,"다시 확인해 주십시오.",AND(J494="",A494="2007년 이전 졸업자"),"2007년 이전 졸업자",AND(OR(NOT(J494=""),NOT(I494="")),A494="2008년 이후 졸업자"),"2008년 이후 졸업자"),"다시 확인해 주십시오.")</f>
        <v/>
      </c>
      <c r="M494" s="6" t="str" cm="1">
        <f t="array" ref="M494">IFERROR(_xlfn.IFS(AND(NOT(I494=""),L494=A494),LEFT(K494,1)*H494,AND(NOT(J494=""),L494=A494),LEFT(K494,1)*H494),"")</f>
        <v/>
      </c>
    </row>
    <row r="495" spans="11:13" x14ac:dyDescent="0.3">
      <c r="K495" s="6" t="str" cm="1">
        <f t="array" ref="K495">IFERROR(_xlfn.IFS(AND(I495="",J495=""),"",COUNTA(I495:J495)&gt;1,"석차등급을 다시 한번 확인해 주십시오.",AND(NOT(I495=""),J495=""),I495,AND(A495="2008년 이후 졸업자",J495="A"),"1등급",AND(A495="2008년 이후 졸업자",J495="B"),"3등급",AND(A495="2008년 이후 졸업자",J495="C"),"5등급",AND(A495="2008년 이후 졸업자",J495="D"),"7등급",AND(A495="2008년 이후 졸업자",J495="E"),"9등급"),"다시 확인해 주십시오")</f>
        <v/>
      </c>
      <c r="L495" s="5" t="str" cm="1">
        <f t="array" ref="L495">IFERROR(_xlfn.IFS(AND(I495="",J495=""),"",COUNTA(I495:J495)&gt;1,"다시 확인해 주십시오.",AND(J495="",A495="2007년 이전 졸업자"),"2007년 이전 졸업자",AND(OR(NOT(J495=""),NOT(I495="")),A495="2008년 이후 졸업자"),"2008년 이후 졸업자"),"다시 확인해 주십시오.")</f>
        <v/>
      </c>
      <c r="M495" s="6" t="str" cm="1">
        <f t="array" ref="M495">IFERROR(_xlfn.IFS(AND(NOT(I495=""),L495=A495),LEFT(K495,1)*H495,AND(NOT(J495=""),L495=A495),LEFT(K495,1)*H495),"")</f>
        <v/>
      </c>
    </row>
    <row r="496" spans="11:13" x14ac:dyDescent="0.3">
      <c r="K496" s="6" t="str" cm="1">
        <f t="array" ref="K496">IFERROR(_xlfn.IFS(AND(I496="",J496=""),"",COUNTA(I496:J496)&gt;1,"석차등급을 다시 한번 확인해 주십시오.",AND(NOT(I496=""),J496=""),I496,AND(A496="2008년 이후 졸업자",J496="A"),"1등급",AND(A496="2008년 이후 졸업자",J496="B"),"3등급",AND(A496="2008년 이후 졸업자",J496="C"),"5등급",AND(A496="2008년 이후 졸업자",J496="D"),"7등급",AND(A496="2008년 이후 졸업자",J496="E"),"9등급"),"다시 확인해 주십시오")</f>
        <v/>
      </c>
      <c r="L496" s="5" t="str" cm="1">
        <f t="array" ref="L496">IFERROR(_xlfn.IFS(AND(I496="",J496=""),"",COUNTA(I496:J496)&gt;1,"다시 확인해 주십시오.",AND(J496="",A496="2007년 이전 졸업자"),"2007년 이전 졸업자",AND(OR(NOT(J496=""),NOT(I496="")),A496="2008년 이후 졸업자"),"2008년 이후 졸업자"),"다시 확인해 주십시오.")</f>
        <v/>
      </c>
      <c r="M496" s="6" t="str" cm="1">
        <f t="array" ref="M496">IFERROR(_xlfn.IFS(AND(NOT(I496=""),L496=A496),LEFT(K496,1)*H496,AND(NOT(J496=""),L496=A496),LEFT(K496,1)*H496),"")</f>
        <v/>
      </c>
    </row>
    <row r="497" spans="11:13" x14ac:dyDescent="0.3">
      <c r="K497" s="6" t="str" cm="1">
        <f t="array" ref="K497">IFERROR(_xlfn.IFS(AND(I497="",J497=""),"",COUNTA(I497:J497)&gt;1,"석차등급을 다시 한번 확인해 주십시오.",AND(NOT(I497=""),J497=""),I497,AND(A497="2008년 이후 졸업자",J497="A"),"1등급",AND(A497="2008년 이후 졸업자",J497="B"),"3등급",AND(A497="2008년 이후 졸업자",J497="C"),"5등급",AND(A497="2008년 이후 졸업자",J497="D"),"7등급",AND(A497="2008년 이후 졸업자",J497="E"),"9등급"),"다시 확인해 주십시오")</f>
        <v/>
      </c>
      <c r="L497" s="5" t="str" cm="1">
        <f t="array" ref="L497">IFERROR(_xlfn.IFS(AND(I497="",J497=""),"",COUNTA(I497:J497)&gt;1,"다시 확인해 주십시오.",AND(J497="",A497="2007년 이전 졸업자"),"2007년 이전 졸업자",AND(OR(NOT(J497=""),NOT(I497="")),A497="2008년 이후 졸업자"),"2008년 이후 졸업자"),"다시 확인해 주십시오.")</f>
        <v/>
      </c>
      <c r="M497" s="6" t="str" cm="1">
        <f t="array" ref="M497">IFERROR(_xlfn.IFS(AND(NOT(I497=""),L497=A497),LEFT(K497,1)*H497,AND(NOT(J497=""),L497=A497),LEFT(K497,1)*H497),"")</f>
        <v/>
      </c>
    </row>
    <row r="498" spans="11:13" x14ac:dyDescent="0.3">
      <c r="K498" s="6" t="str" cm="1">
        <f t="array" ref="K498">IFERROR(_xlfn.IFS(AND(I498="",J498=""),"",COUNTA(I498:J498)&gt;1,"석차등급을 다시 한번 확인해 주십시오.",AND(NOT(I498=""),J498=""),I498,AND(A498="2008년 이후 졸업자",J498="A"),"1등급",AND(A498="2008년 이후 졸업자",J498="B"),"3등급",AND(A498="2008년 이후 졸업자",J498="C"),"5등급",AND(A498="2008년 이후 졸업자",J498="D"),"7등급",AND(A498="2008년 이후 졸업자",J498="E"),"9등급"),"다시 확인해 주십시오")</f>
        <v/>
      </c>
      <c r="L498" s="5" t="str" cm="1">
        <f t="array" ref="L498">IFERROR(_xlfn.IFS(AND(I498="",J498=""),"",COUNTA(I498:J498)&gt;1,"다시 확인해 주십시오.",AND(J498="",A498="2007년 이전 졸업자"),"2007년 이전 졸업자",AND(OR(NOT(J498=""),NOT(I498="")),A498="2008년 이후 졸업자"),"2008년 이후 졸업자"),"다시 확인해 주십시오.")</f>
        <v/>
      </c>
      <c r="M498" s="6" t="str" cm="1">
        <f t="array" ref="M498">IFERROR(_xlfn.IFS(AND(NOT(I498=""),L498=A498),LEFT(K498,1)*H498,AND(NOT(J498=""),L498=A498),LEFT(K498,1)*H498),"")</f>
        <v/>
      </c>
    </row>
    <row r="499" spans="11:13" x14ac:dyDescent="0.3">
      <c r="K499" s="6" t="str" cm="1">
        <f t="array" ref="K499">IFERROR(_xlfn.IFS(AND(I499="",J499=""),"",COUNTA(I499:J499)&gt;1,"석차등급을 다시 한번 확인해 주십시오.",AND(NOT(I499=""),J499=""),I499,AND(A499="2008년 이후 졸업자",J499="A"),"1등급",AND(A499="2008년 이후 졸업자",J499="B"),"3등급",AND(A499="2008년 이후 졸업자",J499="C"),"5등급",AND(A499="2008년 이후 졸업자",J499="D"),"7등급",AND(A499="2008년 이후 졸업자",J499="E"),"9등급"),"다시 확인해 주십시오")</f>
        <v/>
      </c>
      <c r="L499" s="5" t="str" cm="1">
        <f t="array" ref="L499">IFERROR(_xlfn.IFS(AND(I499="",J499=""),"",COUNTA(I499:J499)&gt;1,"다시 확인해 주십시오.",AND(J499="",A499="2007년 이전 졸업자"),"2007년 이전 졸업자",AND(OR(NOT(J499=""),NOT(I499="")),A499="2008년 이후 졸업자"),"2008년 이후 졸업자"),"다시 확인해 주십시오.")</f>
        <v/>
      </c>
      <c r="M499" s="6" t="str" cm="1">
        <f t="array" ref="M499">IFERROR(_xlfn.IFS(AND(NOT(I499=""),L499=A499),LEFT(K499,1)*H499,AND(NOT(J499=""),L499=A499),LEFT(K499,1)*H499),"")</f>
        <v/>
      </c>
    </row>
    <row r="500" spans="11:13" x14ac:dyDescent="0.3">
      <c r="K500" s="6" t="str" cm="1">
        <f t="array" ref="K500">IFERROR(_xlfn.IFS(AND(I500="",J500=""),"",COUNTA(I500:J500)&gt;1,"석차등급을 다시 한번 확인해 주십시오.",AND(NOT(I500=""),J500=""),I500,AND(A500="2008년 이후 졸업자",J500="A"),"1등급",AND(A500="2008년 이후 졸업자",J500="B"),"3등급",AND(A500="2008년 이후 졸업자",J500="C"),"5등급",AND(A500="2008년 이후 졸업자",J500="D"),"7등급",AND(A500="2008년 이후 졸업자",J500="E"),"9등급"),"다시 확인해 주십시오")</f>
        <v/>
      </c>
      <c r="L500" s="5" t="str" cm="1">
        <f t="array" ref="L500">IFERROR(_xlfn.IFS(AND(I500="",J500=""),"",COUNTA(I500:J500)&gt;1,"다시 확인해 주십시오.",AND(J500="",A500="2007년 이전 졸업자"),"2007년 이전 졸업자",AND(OR(NOT(J500=""),NOT(I500="")),A500="2008년 이후 졸업자"),"2008년 이후 졸업자"),"다시 확인해 주십시오.")</f>
        <v/>
      </c>
      <c r="M500" s="6" t="str" cm="1">
        <f t="array" ref="M500">IFERROR(_xlfn.IFS(AND(NOT(I500=""),L500=A500),LEFT(K500,1)*H500,AND(NOT(J500=""),L500=A500),LEFT(K500,1)*H500),"")</f>
        <v/>
      </c>
    </row>
    <row r="501" spans="11:13" x14ac:dyDescent="0.3">
      <c r="K501" s="6" t="str" cm="1">
        <f t="array" ref="K501">IFERROR(_xlfn.IFS(AND(I501="",J501=""),"",COUNTA(I501:J501)&gt;1,"석차등급을 다시 한번 확인해 주십시오.",AND(NOT(I501=""),J501=""),I501,AND(A501="2008년 이후 졸업자",J501="A"),"1등급",AND(A501="2008년 이후 졸업자",J501="B"),"3등급",AND(A501="2008년 이후 졸업자",J501="C"),"5등급",AND(A501="2008년 이후 졸업자",J501="D"),"7등급",AND(A501="2008년 이후 졸업자",J501="E"),"9등급"),"다시 확인해 주십시오")</f>
        <v/>
      </c>
      <c r="L501" s="5" t="str" cm="1">
        <f t="array" ref="L501">IFERROR(_xlfn.IFS(AND(I501="",J501=""),"",COUNTA(I501:J501)&gt;1,"다시 확인해 주십시오.",AND(J501="",A501="2007년 이전 졸업자"),"2007년 이전 졸업자",AND(OR(NOT(J501=""),NOT(I501="")),A501="2008년 이후 졸업자"),"2008년 이후 졸업자"),"다시 확인해 주십시오.")</f>
        <v/>
      </c>
      <c r="M501" s="6" t="str" cm="1">
        <f t="array" ref="M501">IFERROR(_xlfn.IFS(AND(NOT(I501=""),L501=A501),LEFT(K501,1)*H501,AND(NOT(J501=""),L501=A501),LEFT(K501,1)*H501),"")</f>
        <v/>
      </c>
    </row>
    <row r="502" spans="11:13" x14ac:dyDescent="0.3">
      <c r="K502" s="6" t="str" cm="1">
        <f t="array" ref="K502">IFERROR(_xlfn.IFS(AND(I502="",J502=""),"",COUNTA(I502:J502)&gt;1,"석차등급을 다시 한번 확인해 주십시오.",AND(NOT(I502=""),J502=""),I502,AND(A502="2008년 이후 졸업자",J502="A"),"1등급",AND(A502="2008년 이후 졸업자",J502="B"),"3등급",AND(A502="2008년 이후 졸업자",J502="C"),"5등급",AND(A502="2008년 이후 졸업자",J502="D"),"7등급",AND(A502="2008년 이후 졸업자",J502="E"),"9등급"),"다시 확인해 주십시오")</f>
        <v/>
      </c>
      <c r="L502" s="5" t="str" cm="1">
        <f t="array" ref="L502">IFERROR(_xlfn.IFS(AND(I502="",J502=""),"",COUNTA(I502:J502)&gt;1,"다시 확인해 주십시오.",AND(J502="",A502="2007년 이전 졸업자"),"2007년 이전 졸업자",AND(OR(NOT(J502=""),NOT(I502="")),A502="2008년 이후 졸업자"),"2008년 이후 졸업자"),"다시 확인해 주십시오.")</f>
        <v/>
      </c>
      <c r="M502" s="6" t="str" cm="1">
        <f t="array" ref="M502">IFERROR(_xlfn.IFS(AND(NOT(I502=""),L502=A502),LEFT(K502,1)*H502,AND(NOT(J502=""),L502=A502),LEFT(K502,1)*H502),"")</f>
        <v/>
      </c>
    </row>
    <row r="503" spans="11:13" x14ac:dyDescent="0.3">
      <c r="K503" s="6" t="str" cm="1">
        <f t="array" ref="K503">IFERROR(_xlfn.IFS(AND(I503="",J503=""),"",COUNTA(I503:J503)&gt;1,"석차등급을 다시 한번 확인해 주십시오.",AND(NOT(I503=""),J503=""),I503,AND(A503="2008년 이후 졸업자",J503="A"),"1등급",AND(A503="2008년 이후 졸업자",J503="B"),"3등급",AND(A503="2008년 이후 졸업자",J503="C"),"5등급",AND(A503="2008년 이후 졸업자",J503="D"),"7등급",AND(A503="2008년 이후 졸업자",J503="E"),"9등급"),"다시 확인해 주십시오")</f>
        <v/>
      </c>
      <c r="L503" s="5" t="str" cm="1">
        <f t="array" ref="L503">IFERROR(_xlfn.IFS(AND(I503="",J503=""),"",COUNTA(I503:J503)&gt;1,"다시 확인해 주십시오.",AND(J503="",A503="2007년 이전 졸업자"),"2007년 이전 졸업자",AND(OR(NOT(J503=""),NOT(I503="")),A503="2008년 이후 졸업자"),"2008년 이후 졸업자"),"다시 확인해 주십시오.")</f>
        <v/>
      </c>
      <c r="M503" s="6" t="str" cm="1">
        <f t="array" ref="M503">IFERROR(_xlfn.IFS(AND(NOT(I503=""),L503=A503),LEFT(K503,1)*H503,AND(NOT(J503=""),L503=A503),LEFT(K503,1)*H503),"")</f>
        <v/>
      </c>
    </row>
    <row r="504" spans="11:13" x14ac:dyDescent="0.3">
      <c r="K504" s="6" t="str" cm="1">
        <f t="array" ref="K504">IFERROR(_xlfn.IFS(AND(I504="",J504=""),"",COUNTA(I504:J504)&gt;1,"석차등급을 다시 한번 확인해 주십시오.",AND(NOT(I504=""),J504=""),I504,AND(A504="2008년 이후 졸업자",J504="A"),"1등급",AND(A504="2008년 이후 졸업자",J504="B"),"3등급",AND(A504="2008년 이후 졸업자",J504="C"),"5등급",AND(A504="2008년 이후 졸업자",J504="D"),"7등급",AND(A504="2008년 이후 졸업자",J504="E"),"9등급"),"다시 확인해 주십시오")</f>
        <v/>
      </c>
      <c r="L504" s="5" t="str" cm="1">
        <f t="array" ref="L504">IFERROR(_xlfn.IFS(AND(I504="",J504=""),"",COUNTA(I504:J504)&gt;1,"다시 확인해 주십시오.",AND(J504="",A504="2007년 이전 졸업자"),"2007년 이전 졸업자",AND(OR(NOT(J504=""),NOT(I504="")),A504="2008년 이후 졸업자"),"2008년 이후 졸업자"),"다시 확인해 주십시오.")</f>
        <v/>
      </c>
      <c r="M504" s="6" t="str" cm="1">
        <f t="array" ref="M504">IFERROR(_xlfn.IFS(AND(NOT(I504=""),L504=A504),LEFT(K504,1)*H504,AND(NOT(J504=""),L504=A504),LEFT(K504,1)*H504),"")</f>
        <v/>
      </c>
    </row>
    <row r="505" spans="11:13" x14ac:dyDescent="0.3">
      <c r="K505" s="6" t="str" cm="1">
        <f t="array" ref="K505">IFERROR(_xlfn.IFS(AND(I505="",J505=""),"",COUNTA(I505:J505)&gt;1,"석차등급을 다시 한번 확인해 주십시오.",AND(NOT(I505=""),J505=""),I505,AND(A505="2008년 이후 졸업자",J505="A"),"1등급",AND(A505="2008년 이후 졸업자",J505="B"),"3등급",AND(A505="2008년 이후 졸업자",J505="C"),"5등급",AND(A505="2008년 이후 졸업자",J505="D"),"7등급",AND(A505="2008년 이후 졸업자",J505="E"),"9등급"),"다시 확인해 주십시오")</f>
        <v/>
      </c>
      <c r="L505" s="5" t="str" cm="1">
        <f t="array" ref="L505">IFERROR(_xlfn.IFS(AND(I505="",J505=""),"",COUNTA(I505:J505)&gt;1,"다시 확인해 주십시오.",AND(J505="",A505="2007년 이전 졸업자"),"2007년 이전 졸업자",AND(OR(NOT(J505=""),NOT(I505="")),A505="2008년 이후 졸업자"),"2008년 이후 졸업자"),"다시 확인해 주십시오.")</f>
        <v/>
      </c>
      <c r="M505" s="6" t="str" cm="1">
        <f t="array" ref="M505">IFERROR(_xlfn.IFS(AND(NOT(I505=""),L505=A505),LEFT(K505,1)*H505,AND(NOT(J505=""),L505=A505),LEFT(K505,1)*H505),"")</f>
        <v/>
      </c>
    </row>
    <row r="506" spans="11:13" x14ac:dyDescent="0.3">
      <c r="K506" s="6" t="str" cm="1">
        <f t="array" ref="K506">IFERROR(_xlfn.IFS(AND(I506="",J506=""),"",COUNTA(I506:J506)&gt;1,"석차등급을 다시 한번 확인해 주십시오.",AND(NOT(I506=""),J506=""),I506,AND(A506="2008년 이후 졸업자",J506="A"),"1등급",AND(A506="2008년 이후 졸업자",J506="B"),"3등급",AND(A506="2008년 이후 졸업자",J506="C"),"5등급",AND(A506="2008년 이후 졸업자",J506="D"),"7등급",AND(A506="2008년 이후 졸업자",J506="E"),"9등급"),"다시 확인해 주십시오")</f>
        <v/>
      </c>
      <c r="L506" s="5" t="str" cm="1">
        <f t="array" ref="L506">IFERROR(_xlfn.IFS(AND(I506="",J506=""),"",COUNTA(I506:J506)&gt;1,"다시 확인해 주십시오.",AND(J506="",A506="2007년 이전 졸업자"),"2007년 이전 졸업자",AND(OR(NOT(J506=""),NOT(I506="")),A506="2008년 이후 졸업자"),"2008년 이후 졸업자"),"다시 확인해 주십시오.")</f>
        <v/>
      </c>
      <c r="M506" s="6" t="str" cm="1">
        <f t="array" ref="M506">IFERROR(_xlfn.IFS(AND(NOT(I506=""),L506=A506),LEFT(K506,1)*H506,AND(NOT(J506=""),L506=A506),LEFT(K506,1)*H506),"")</f>
        <v/>
      </c>
    </row>
    <row r="507" spans="11:13" x14ac:dyDescent="0.3">
      <c r="K507" s="6" t="str" cm="1">
        <f t="array" ref="K507">IFERROR(_xlfn.IFS(AND(I507="",J507=""),"",COUNTA(I507:J507)&gt;1,"석차등급을 다시 한번 확인해 주십시오.",AND(NOT(I507=""),J507=""),I507,AND(A507="2008년 이후 졸업자",J507="A"),"1등급",AND(A507="2008년 이후 졸업자",J507="B"),"3등급",AND(A507="2008년 이후 졸업자",J507="C"),"5등급",AND(A507="2008년 이후 졸업자",J507="D"),"7등급",AND(A507="2008년 이후 졸업자",J507="E"),"9등급"),"다시 확인해 주십시오")</f>
        <v/>
      </c>
      <c r="L507" s="5" t="str" cm="1">
        <f t="array" ref="L507">IFERROR(_xlfn.IFS(AND(I507="",J507=""),"",COUNTA(I507:J507)&gt;1,"다시 확인해 주십시오.",AND(J507="",A507="2007년 이전 졸업자"),"2007년 이전 졸업자",AND(OR(NOT(J507=""),NOT(I507="")),A507="2008년 이후 졸업자"),"2008년 이후 졸업자"),"다시 확인해 주십시오.")</f>
        <v/>
      </c>
      <c r="M507" s="6" t="str" cm="1">
        <f t="array" ref="M507">IFERROR(_xlfn.IFS(AND(NOT(I507=""),L507=A507),LEFT(K507,1)*H507,AND(NOT(J507=""),L507=A507),LEFT(K507,1)*H507),"")</f>
        <v/>
      </c>
    </row>
    <row r="508" spans="11:13" x14ac:dyDescent="0.3">
      <c r="K508" s="6" t="str" cm="1">
        <f t="array" ref="K508">IFERROR(_xlfn.IFS(AND(I508="",J508=""),"",COUNTA(I508:J508)&gt;1,"석차등급을 다시 한번 확인해 주십시오.",AND(NOT(I508=""),J508=""),I508,AND(A508="2008년 이후 졸업자",J508="A"),"1등급",AND(A508="2008년 이후 졸업자",J508="B"),"3등급",AND(A508="2008년 이후 졸업자",J508="C"),"5등급",AND(A508="2008년 이후 졸업자",J508="D"),"7등급",AND(A508="2008년 이후 졸업자",J508="E"),"9등급"),"다시 확인해 주십시오")</f>
        <v/>
      </c>
      <c r="L508" s="5" t="str" cm="1">
        <f t="array" ref="L508">IFERROR(_xlfn.IFS(AND(I508="",J508=""),"",COUNTA(I508:J508)&gt;1,"다시 확인해 주십시오.",AND(J508="",A508="2007년 이전 졸업자"),"2007년 이전 졸업자",AND(OR(NOT(J508=""),NOT(I508="")),A508="2008년 이후 졸업자"),"2008년 이후 졸업자"),"다시 확인해 주십시오.")</f>
        <v/>
      </c>
      <c r="M508" s="6" t="str" cm="1">
        <f t="array" ref="M508">IFERROR(_xlfn.IFS(AND(NOT(I508=""),L508=A508),LEFT(K508,1)*H508,AND(NOT(J508=""),L508=A508),LEFT(K508,1)*H508),"")</f>
        <v/>
      </c>
    </row>
    <row r="509" spans="11:13" x14ac:dyDescent="0.3">
      <c r="K509" s="6" t="str" cm="1">
        <f t="array" ref="K509">IFERROR(_xlfn.IFS(AND(I509="",J509=""),"",COUNTA(I509:J509)&gt;1,"석차등급을 다시 한번 확인해 주십시오.",AND(NOT(I509=""),J509=""),I509,AND(A509="2008년 이후 졸업자",J509="A"),"1등급",AND(A509="2008년 이후 졸업자",J509="B"),"3등급",AND(A509="2008년 이후 졸업자",J509="C"),"5등급",AND(A509="2008년 이후 졸업자",J509="D"),"7등급",AND(A509="2008년 이후 졸업자",J509="E"),"9등급"),"다시 확인해 주십시오")</f>
        <v/>
      </c>
      <c r="L509" s="5" t="str" cm="1">
        <f t="array" ref="L509">IFERROR(_xlfn.IFS(AND(I509="",J509=""),"",COUNTA(I509:J509)&gt;1,"다시 확인해 주십시오.",AND(J509="",A509="2007년 이전 졸업자"),"2007년 이전 졸업자",AND(OR(NOT(J509=""),NOT(I509="")),A509="2008년 이후 졸업자"),"2008년 이후 졸업자"),"다시 확인해 주십시오.")</f>
        <v/>
      </c>
      <c r="M509" s="6" t="str" cm="1">
        <f t="array" ref="M509">IFERROR(_xlfn.IFS(AND(NOT(I509=""),L509=A509),LEFT(K509,1)*H509,AND(NOT(J509=""),L509=A509),LEFT(K509,1)*H509),"")</f>
        <v/>
      </c>
    </row>
    <row r="510" spans="11:13" x14ac:dyDescent="0.3">
      <c r="K510" s="6" t="str" cm="1">
        <f t="array" ref="K510">IFERROR(_xlfn.IFS(AND(I510="",J510=""),"",COUNTA(I510:J510)&gt;1,"석차등급을 다시 한번 확인해 주십시오.",AND(NOT(I510=""),J510=""),I510,AND(A510="2008년 이후 졸업자",J510="A"),"1등급",AND(A510="2008년 이후 졸업자",J510="B"),"3등급",AND(A510="2008년 이후 졸업자",J510="C"),"5등급",AND(A510="2008년 이후 졸업자",J510="D"),"7등급",AND(A510="2008년 이후 졸업자",J510="E"),"9등급"),"다시 확인해 주십시오")</f>
        <v/>
      </c>
      <c r="L510" s="5" t="str" cm="1">
        <f t="array" ref="L510">IFERROR(_xlfn.IFS(AND(I510="",J510=""),"",COUNTA(I510:J510)&gt;1,"다시 확인해 주십시오.",AND(J510="",A510="2007년 이전 졸업자"),"2007년 이전 졸업자",AND(OR(NOT(J510=""),NOT(I510="")),A510="2008년 이후 졸업자"),"2008년 이후 졸업자"),"다시 확인해 주십시오.")</f>
        <v/>
      </c>
      <c r="M510" s="6" t="str" cm="1">
        <f t="array" ref="M510">IFERROR(_xlfn.IFS(AND(NOT(I510=""),L510=A510),LEFT(K510,1)*H510,AND(NOT(J510=""),L510=A510),LEFT(K510,1)*H510),"")</f>
        <v/>
      </c>
    </row>
    <row r="511" spans="11:13" x14ac:dyDescent="0.3">
      <c r="K511" s="6" t="str" cm="1">
        <f t="array" ref="K511">IFERROR(_xlfn.IFS(AND(I511="",J511=""),"",COUNTA(I511:J511)&gt;1,"석차등급을 다시 한번 확인해 주십시오.",AND(NOT(I511=""),J511=""),I511,AND(A511="2008년 이후 졸업자",J511="A"),"1등급",AND(A511="2008년 이후 졸업자",J511="B"),"3등급",AND(A511="2008년 이후 졸업자",J511="C"),"5등급",AND(A511="2008년 이후 졸업자",J511="D"),"7등급",AND(A511="2008년 이후 졸업자",J511="E"),"9등급"),"다시 확인해 주십시오")</f>
        <v/>
      </c>
      <c r="L511" s="5" t="str" cm="1">
        <f t="array" ref="L511">IFERROR(_xlfn.IFS(AND(I511="",J511=""),"",COUNTA(I511:J511)&gt;1,"다시 확인해 주십시오.",AND(J511="",A511="2007년 이전 졸업자"),"2007년 이전 졸업자",AND(OR(NOT(J511=""),NOT(I511="")),A511="2008년 이후 졸업자"),"2008년 이후 졸업자"),"다시 확인해 주십시오.")</f>
        <v/>
      </c>
      <c r="M511" s="6" t="str" cm="1">
        <f t="array" ref="M511">IFERROR(_xlfn.IFS(AND(NOT(I511=""),L511=A511),LEFT(K511,1)*H511,AND(NOT(J511=""),L511=A511),LEFT(K511,1)*H511),"")</f>
        <v/>
      </c>
    </row>
    <row r="512" spans="11:13" x14ac:dyDescent="0.3">
      <c r="K512" s="6" t="str" cm="1">
        <f t="array" ref="K512">IFERROR(_xlfn.IFS(AND(I512="",J512=""),"",COUNTA(I512:J512)&gt;1,"석차등급을 다시 한번 확인해 주십시오.",AND(NOT(I512=""),J512=""),I512,AND(A512="2008년 이후 졸업자",J512="A"),"1등급",AND(A512="2008년 이후 졸업자",J512="B"),"3등급",AND(A512="2008년 이후 졸업자",J512="C"),"5등급",AND(A512="2008년 이후 졸업자",J512="D"),"7등급",AND(A512="2008년 이후 졸업자",J512="E"),"9등급"),"다시 확인해 주십시오")</f>
        <v/>
      </c>
      <c r="L512" s="5" t="str" cm="1">
        <f t="array" ref="L512">IFERROR(_xlfn.IFS(AND(I512="",J512=""),"",COUNTA(I512:J512)&gt;1,"다시 확인해 주십시오.",AND(J512="",A512="2007년 이전 졸업자"),"2007년 이전 졸업자",AND(OR(NOT(J512=""),NOT(I512="")),A512="2008년 이후 졸업자"),"2008년 이후 졸업자"),"다시 확인해 주십시오.")</f>
        <v/>
      </c>
      <c r="M512" s="6" t="str" cm="1">
        <f t="array" ref="M512">IFERROR(_xlfn.IFS(AND(NOT(I512=""),L512=A512),LEFT(K512,1)*H512,AND(NOT(J512=""),L512=A512),LEFT(K512,1)*H512),"")</f>
        <v/>
      </c>
    </row>
    <row r="513" spans="11:13" x14ac:dyDescent="0.3">
      <c r="K513" s="6" t="str" cm="1">
        <f t="array" ref="K513">IFERROR(_xlfn.IFS(AND(I513="",J513=""),"",COUNTA(I513:J513)&gt;1,"석차등급을 다시 한번 확인해 주십시오.",AND(NOT(I513=""),J513=""),I513,AND(A513="2008년 이후 졸업자",J513="A"),"1등급",AND(A513="2008년 이후 졸업자",J513="B"),"3등급",AND(A513="2008년 이후 졸업자",J513="C"),"5등급",AND(A513="2008년 이후 졸업자",J513="D"),"7등급",AND(A513="2008년 이후 졸업자",J513="E"),"9등급"),"다시 확인해 주십시오")</f>
        <v/>
      </c>
      <c r="L513" s="5" t="str" cm="1">
        <f t="array" ref="L513">IFERROR(_xlfn.IFS(AND(I513="",J513=""),"",COUNTA(I513:J513)&gt;1,"다시 확인해 주십시오.",AND(J513="",A513="2007년 이전 졸업자"),"2007년 이전 졸업자",AND(OR(NOT(J513=""),NOT(I513="")),A513="2008년 이후 졸업자"),"2008년 이후 졸업자"),"다시 확인해 주십시오.")</f>
        <v/>
      </c>
      <c r="M513" s="6" t="str" cm="1">
        <f t="array" ref="M513">IFERROR(_xlfn.IFS(AND(NOT(I513=""),L513=A513),LEFT(K513,1)*H513,AND(NOT(J513=""),L513=A513),LEFT(K513,1)*H513),"")</f>
        <v/>
      </c>
    </row>
    <row r="514" spans="11:13" x14ac:dyDescent="0.3">
      <c r="K514" s="6" t="str" cm="1">
        <f t="array" ref="K514">IFERROR(_xlfn.IFS(AND(I514="",J514=""),"",COUNTA(I514:J514)&gt;1,"석차등급을 다시 한번 확인해 주십시오.",AND(NOT(I514=""),J514=""),I514,AND(A514="2008년 이후 졸업자",J514="A"),"1등급",AND(A514="2008년 이후 졸업자",J514="B"),"3등급",AND(A514="2008년 이후 졸업자",J514="C"),"5등급",AND(A514="2008년 이후 졸업자",J514="D"),"7등급",AND(A514="2008년 이후 졸업자",J514="E"),"9등급"),"다시 확인해 주십시오")</f>
        <v/>
      </c>
      <c r="L514" s="5" t="str" cm="1">
        <f t="array" ref="L514">IFERROR(_xlfn.IFS(AND(I514="",J514=""),"",COUNTA(I514:J514)&gt;1,"다시 확인해 주십시오.",AND(J514="",A514="2007년 이전 졸업자"),"2007년 이전 졸업자",AND(OR(NOT(J514=""),NOT(I514="")),A514="2008년 이후 졸업자"),"2008년 이후 졸업자"),"다시 확인해 주십시오.")</f>
        <v/>
      </c>
      <c r="M514" s="6" t="str" cm="1">
        <f t="array" ref="M514">IFERROR(_xlfn.IFS(AND(NOT(I514=""),L514=A514),LEFT(K514,1)*H514,AND(NOT(J514=""),L514=A514),LEFT(K514,1)*H514),"")</f>
        <v/>
      </c>
    </row>
    <row r="515" spans="11:13" x14ac:dyDescent="0.3">
      <c r="K515" s="6" t="str" cm="1">
        <f t="array" ref="K515">IFERROR(_xlfn.IFS(AND(I515="",J515=""),"",COUNTA(I515:J515)&gt;1,"석차등급을 다시 한번 확인해 주십시오.",AND(NOT(I515=""),J515=""),I515,AND(A515="2008년 이후 졸업자",J515="A"),"1등급",AND(A515="2008년 이후 졸업자",J515="B"),"3등급",AND(A515="2008년 이후 졸업자",J515="C"),"5등급",AND(A515="2008년 이후 졸업자",J515="D"),"7등급",AND(A515="2008년 이후 졸업자",J515="E"),"9등급"),"다시 확인해 주십시오")</f>
        <v/>
      </c>
      <c r="L515" s="5" t="str" cm="1">
        <f t="array" ref="L515">IFERROR(_xlfn.IFS(AND(I515="",J515=""),"",COUNTA(I515:J515)&gt;1,"다시 확인해 주십시오.",AND(J515="",A515="2007년 이전 졸업자"),"2007년 이전 졸업자",AND(OR(NOT(J515=""),NOT(I515="")),A515="2008년 이후 졸업자"),"2008년 이후 졸업자"),"다시 확인해 주십시오.")</f>
        <v/>
      </c>
      <c r="M515" s="6" t="str" cm="1">
        <f t="array" ref="M515">IFERROR(_xlfn.IFS(AND(NOT(I515=""),L515=A515),LEFT(K515,1)*H515,AND(NOT(J515=""),L515=A515),LEFT(K515,1)*H515),"")</f>
        <v/>
      </c>
    </row>
    <row r="516" spans="11:13" x14ac:dyDescent="0.3">
      <c r="K516" s="6" t="str" cm="1">
        <f t="array" ref="K516">IFERROR(_xlfn.IFS(AND(I516="",J516=""),"",COUNTA(I516:J516)&gt;1,"석차등급을 다시 한번 확인해 주십시오.",AND(NOT(I516=""),J516=""),I516,AND(A516="2008년 이후 졸업자",J516="A"),"1등급",AND(A516="2008년 이후 졸업자",J516="B"),"3등급",AND(A516="2008년 이후 졸업자",J516="C"),"5등급",AND(A516="2008년 이후 졸업자",J516="D"),"7등급",AND(A516="2008년 이후 졸업자",J516="E"),"9등급"),"다시 확인해 주십시오")</f>
        <v/>
      </c>
      <c r="L516" s="5" t="str" cm="1">
        <f t="array" ref="L516">IFERROR(_xlfn.IFS(AND(I516="",J516=""),"",COUNTA(I516:J516)&gt;1,"다시 확인해 주십시오.",AND(J516="",A516="2007년 이전 졸업자"),"2007년 이전 졸업자",AND(OR(NOT(J516=""),NOT(I516="")),A516="2008년 이후 졸업자"),"2008년 이후 졸업자"),"다시 확인해 주십시오.")</f>
        <v/>
      </c>
      <c r="M516" s="6" t="str" cm="1">
        <f t="array" ref="M516">IFERROR(_xlfn.IFS(AND(NOT(I516=""),L516=A516),LEFT(K516,1)*H516,AND(NOT(J516=""),L516=A516),LEFT(K516,1)*H516),"")</f>
        <v/>
      </c>
    </row>
    <row r="517" spans="11:13" x14ac:dyDescent="0.3">
      <c r="K517" s="6" t="str" cm="1">
        <f t="array" ref="K517">IFERROR(_xlfn.IFS(AND(I517="",J517=""),"",COUNTA(I517:J517)&gt;1,"석차등급을 다시 한번 확인해 주십시오.",AND(NOT(I517=""),J517=""),I517,AND(A517="2008년 이후 졸업자",J517="A"),"1등급",AND(A517="2008년 이후 졸업자",J517="B"),"3등급",AND(A517="2008년 이후 졸업자",J517="C"),"5등급",AND(A517="2008년 이후 졸업자",J517="D"),"7등급",AND(A517="2008년 이후 졸업자",J517="E"),"9등급"),"다시 확인해 주십시오")</f>
        <v/>
      </c>
      <c r="L517" s="5" t="str" cm="1">
        <f t="array" ref="L517">IFERROR(_xlfn.IFS(AND(I517="",J517=""),"",COUNTA(I517:J517)&gt;1,"다시 확인해 주십시오.",AND(J517="",A517="2007년 이전 졸업자"),"2007년 이전 졸업자",AND(OR(NOT(J517=""),NOT(I517="")),A517="2008년 이후 졸업자"),"2008년 이후 졸업자"),"다시 확인해 주십시오.")</f>
        <v/>
      </c>
      <c r="M517" s="6" t="str" cm="1">
        <f t="array" ref="M517">IFERROR(_xlfn.IFS(AND(NOT(I517=""),L517=A517),LEFT(K517,1)*H517,AND(NOT(J517=""),L517=A517),LEFT(K517,1)*H517),"")</f>
        <v/>
      </c>
    </row>
    <row r="518" spans="11:13" x14ac:dyDescent="0.3">
      <c r="K518" s="6" t="str" cm="1">
        <f t="array" ref="K518">IFERROR(_xlfn.IFS(AND(I518="",J518=""),"",COUNTA(I518:J518)&gt;1,"석차등급을 다시 한번 확인해 주십시오.",AND(NOT(I518=""),J518=""),I518,AND(A518="2008년 이후 졸업자",J518="A"),"1등급",AND(A518="2008년 이후 졸업자",J518="B"),"3등급",AND(A518="2008년 이후 졸업자",J518="C"),"5등급",AND(A518="2008년 이후 졸업자",J518="D"),"7등급",AND(A518="2008년 이후 졸업자",J518="E"),"9등급"),"다시 확인해 주십시오")</f>
        <v/>
      </c>
      <c r="L518" s="5" t="str" cm="1">
        <f t="array" ref="L518">IFERROR(_xlfn.IFS(AND(I518="",J518=""),"",COUNTA(I518:J518)&gt;1,"다시 확인해 주십시오.",AND(J518="",A518="2007년 이전 졸업자"),"2007년 이전 졸업자",AND(OR(NOT(J518=""),NOT(I518="")),A518="2008년 이후 졸업자"),"2008년 이후 졸업자"),"다시 확인해 주십시오.")</f>
        <v/>
      </c>
      <c r="M518" s="6" t="str" cm="1">
        <f t="array" ref="M518">IFERROR(_xlfn.IFS(AND(NOT(I518=""),L518=A518),LEFT(K518,1)*H518,AND(NOT(J518=""),L518=A518),LEFT(K518,1)*H518),"")</f>
        <v/>
      </c>
    </row>
    <row r="519" spans="11:13" x14ac:dyDescent="0.3">
      <c r="K519" s="6" t="str" cm="1">
        <f t="array" ref="K519">IFERROR(_xlfn.IFS(AND(I519="",J519=""),"",COUNTA(I519:J519)&gt;1,"석차등급을 다시 한번 확인해 주십시오.",AND(NOT(I519=""),J519=""),I519,AND(A519="2008년 이후 졸업자",J519="A"),"1등급",AND(A519="2008년 이후 졸업자",J519="B"),"3등급",AND(A519="2008년 이후 졸업자",J519="C"),"5등급",AND(A519="2008년 이후 졸업자",J519="D"),"7등급",AND(A519="2008년 이후 졸업자",J519="E"),"9등급"),"다시 확인해 주십시오")</f>
        <v/>
      </c>
      <c r="L519" s="5" t="str" cm="1">
        <f t="array" ref="L519">IFERROR(_xlfn.IFS(AND(I519="",J519=""),"",COUNTA(I519:J519)&gt;1,"다시 확인해 주십시오.",AND(J519="",A519="2007년 이전 졸업자"),"2007년 이전 졸업자",AND(OR(NOT(J519=""),NOT(I519="")),A519="2008년 이후 졸업자"),"2008년 이후 졸업자"),"다시 확인해 주십시오.")</f>
        <v/>
      </c>
      <c r="M519" s="6" t="str" cm="1">
        <f t="array" ref="M519">IFERROR(_xlfn.IFS(AND(NOT(I519=""),L519=A519),LEFT(K519,1)*H519,AND(NOT(J519=""),L519=A519),LEFT(K519,1)*H519),"")</f>
        <v/>
      </c>
    </row>
    <row r="520" spans="11:13" x14ac:dyDescent="0.3">
      <c r="K520" s="6" t="str" cm="1">
        <f t="array" ref="K520">IFERROR(_xlfn.IFS(AND(I520="",J520=""),"",COUNTA(I520:J520)&gt;1,"석차등급을 다시 한번 확인해 주십시오.",AND(NOT(I520=""),J520=""),I520,AND(A520="2008년 이후 졸업자",J520="A"),"1등급",AND(A520="2008년 이후 졸업자",J520="B"),"3등급",AND(A520="2008년 이후 졸업자",J520="C"),"5등급",AND(A520="2008년 이후 졸업자",J520="D"),"7등급",AND(A520="2008년 이후 졸업자",J520="E"),"9등급"),"다시 확인해 주십시오")</f>
        <v/>
      </c>
      <c r="L520" s="5" t="str" cm="1">
        <f t="array" ref="L520">IFERROR(_xlfn.IFS(AND(I520="",J520=""),"",COUNTA(I520:J520)&gt;1,"다시 확인해 주십시오.",AND(J520="",A520="2007년 이전 졸업자"),"2007년 이전 졸업자",AND(OR(NOT(J520=""),NOT(I520="")),A520="2008년 이후 졸업자"),"2008년 이후 졸업자"),"다시 확인해 주십시오.")</f>
        <v/>
      </c>
      <c r="M520" s="6" t="str" cm="1">
        <f t="array" ref="M520">IFERROR(_xlfn.IFS(AND(NOT(I520=""),L520=A520),LEFT(K520,1)*H520,AND(NOT(J520=""),L520=A520),LEFT(K520,1)*H520),"")</f>
        <v/>
      </c>
    </row>
    <row r="521" spans="11:13" x14ac:dyDescent="0.3">
      <c r="K521" s="6" t="str" cm="1">
        <f t="array" ref="K521">IFERROR(_xlfn.IFS(AND(I521="",J521=""),"",COUNTA(I521:J521)&gt;1,"석차등급을 다시 한번 확인해 주십시오.",AND(NOT(I521=""),J521=""),I521,AND(A521="2008년 이후 졸업자",J521="A"),"1등급",AND(A521="2008년 이후 졸업자",J521="B"),"3등급",AND(A521="2008년 이후 졸업자",J521="C"),"5등급",AND(A521="2008년 이후 졸업자",J521="D"),"7등급",AND(A521="2008년 이후 졸업자",J521="E"),"9등급"),"다시 확인해 주십시오")</f>
        <v/>
      </c>
      <c r="L521" s="5" t="str" cm="1">
        <f t="array" ref="L521">IFERROR(_xlfn.IFS(AND(I521="",J521=""),"",COUNTA(I521:J521)&gt;1,"다시 확인해 주십시오.",AND(J521="",A521="2007년 이전 졸업자"),"2007년 이전 졸업자",AND(OR(NOT(J521=""),NOT(I521="")),A521="2008년 이후 졸업자"),"2008년 이후 졸업자"),"다시 확인해 주십시오.")</f>
        <v/>
      </c>
      <c r="M521" s="6" t="str" cm="1">
        <f t="array" ref="M521">IFERROR(_xlfn.IFS(AND(NOT(I521=""),L521=A521),LEFT(K521,1)*H521,AND(NOT(J521=""),L521=A521),LEFT(K521,1)*H521),"")</f>
        <v/>
      </c>
    </row>
    <row r="522" spans="11:13" x14ac:dyDescent="0.3">
      <c r="K522" s="6" t="str" cm="1">
        <f t="array" ref="K522">IFERROR(_xlfn.IFS(AND(I522="",J522=""),"",COUNTA(I522:J522)&gt;1,"석차등급을 다시 한번 확인해 주십시오.",AND(NOT(I522=""),J522=""),I522,AND(A522="2008년 이후 졸업자",J522="A"),"1등급",AND(A522="2008년 이후 졸업자",J522="B"),"3등급",AND(A522="2008년 이후 졸업자",J522="C"),"5등급",AND(A522="2008년 이후 졸업자",J522="D"),"7등급",AND(A522="2008년 이후 졸업자",J522="E"),"9등급"),"다시 확인해 주십시오")</f>
        <v/>
      </c>
      <c r="L522" s="5" t="str" cm="1">
        <f t="array" ref="L522">IFERROR(_xlfn.IFS(AND(I522="",J522=""),"",COUNTA(I522:J522)&gt;1,"다시 확인해 주십시오.",AND(J522="",A522="2007년 이전 졸업자"),"2007년 이전 졸업자",AND(OR(NOT(J522=""),NOT(I522="")),A522="2008년 이후 졸업자"),"2008년 이후 졸업자"),"다시 확인해 주십시오.")</f>
        <v/>
      </c>
      <c r="M522" s="6" t="str" cm="1">
        <f t="array" ref="M522">IFERROR(_xlfn.IFS(AND(NOT(I522=""),L522=A522),LEFT(K522,1)*H522,AND(NOT(J522=""),L522=A522),LEFT(K522,1)*H522),"")</f>
        <v/>
      </c>
    </row>
    <row r="523" spans="11:13" x14ac:dyDescent="0.3">
      <c r="K523" s="6" t="str" cm="1">
        <f t="array" ref="K523">IFERROR(_xlfn.IFS(AND(I523="",J523=""),"",COUNTA(I523:J523)&gt;1,"석차등급을 다시 한번 확인해 주십시오.",AND(NOT(I523=""),J523=""),I523,AND(A523="2008년 이후 졸업자",J523="A"),"1등급",AND(A523="2008년 이후 졸업자",J523="B"),"3등급",AND(A523="2008년 이후 졸업자",J523="C"),"5등급",AND(A523="2008년 이후 졸업자",J523="D"),"7등급",AND(A523="2008년 이후 졸업자",J523="E"),"9등급"),"다시 확인해 주십시오")</f>
        <v/>
      </c>
      <c r="L523" s="5" t="str" cm="1">
        <f t="array" ref="L523">IFERROR(_xlfn.IFS(AND(I523="",J523=""),"",COUNTA(I523:J523)&gt;1,"다시 확인해 주십시오.",AND(J523="",A523="2007년 이전 졸업자"),"2007년 이전 졸업자",AND(OR(NOT(J523=""),NOT(I523="")),A523="2008년 이후 졸업자"),"2008년 이후 졸업자"),"다시 확인해 주십시오.")</f>
        <v/>
      </c>
      <c r="M523" s="6" t="str" cm="1">
        <f t="array" ref="M523">IFERROR(_xlfn.IFS(AND(NOT(I523=""),L523=A523),LEFT(K523,1)*H523,AND(NOT(J523=""),L523=A523),LEFT(K523,1)*H523),"")</f>
        <v/>
      </c>
    </row>
    <row r="524" spans="11:13" x14ac:dyDescent="0.3">
      <c r="K524" s="6" t="str" cm="1">
        <f t="array" ref="K524">IFERROR(_xlfn.IFS(AND(I524="",J524=""),"",COUNTA(I524:J524)&gt;1,"석차등급을 다시 한번 확인해 주십시오.",AND(NOT(I524=""),J524=""),I524,AND(A524="2008년 이후 졸업자",J524="A"),"1등급",AND(A524="2008년 이후 졸업자",J524="B"),"3등급",AND(A524="2008년 이후 졸업자",J524="C"),"5등급",AND(A524="2008년 이후 졸업자",J524="D"),"7등급",AND(A524="2008년 이후 졸업자",J524="E"),"9등급"),"다시 확인해 주십시오")</f>
        <v/>
      </c>
      <c r="L524" s="5" t="str" cm="1">
        <f t="array" ref="L524">IFERROR(_xlfn.IFS(AND(I524="",J524=""),"",COUNTA(I524:J524)&gt;1,"다시 확인해 주십시오.",AND(J524="",A524="2007년 이전 졸업자"),"2007년 이전 졸업자",AND(OR(NOT(J524=""),NOT(I524="")),A524="2008년 이후 졸업자"),"2008년 이후 졸업자"),"다시 확인해 주십시오.")</f>
        <v/>
      </c>
      <c r="M524" s="6" t="str" cm="1">
        <f t="array" ref="M524">IFERROR(_xlfn.IFS(AND(NOT(I524=""),L524=A524),LEFT(K524,1)*H524,AND(NOT(J524=""),L524=A524),LEFT(K524,1)*H524),"")</f>
        <v/>
      </c>
    </row>
    <row r="525" spans="11:13" x14ac:dyDescent="0.3">
      <c r="K525" s="6" t="str" cm="1">
        <f t="array" ref="K525">IFERROR(_xlfn.IFS(AND(I525="",J525=""),"",COUNTA(I525:J525)&gt;1,"석차등급을 다시 한번 확인해 주십시오.",AND(NOT(I525=""),J525=""),I525,AND(A525="2008년 이후 졸업자",J525="A"),"1등급",AND(A525="2008년 이후 졸업자",J525="B"),"3등급",AND(A525="2008년 이후 졸업자",J525="C"),"5등급",AND(A525="2008년 이후 졸업자",J525="D"),"7등급",AND(A525="2008년 이후 졸업자",J525="E"),"9등급"),"다시 확인해 주십시오")</f>
        <v/>
      </c>
      <c r="L525" s="5" t="str" cm="1">
        <f t="array" ref="L525">IFERROR(_xlfn.IFS(AND(I525="",J525=""),"",COUNTA(I525:J525)&gt;1,"다시 확인해 주십시오.",AND(J525="",A525="2007년 이전 졸업자"),"2007년 이전 졸업자",AND(OR(NOT(J525=""),NOT(I525="")),A525="2008년 이후 졸업자"),"2008년 이후 졸업자"),"다시 확인해 주십시오.")</f>
        <v/>
      </c>
      <c r="M525" s="6" t="str" cm="1">
        <f t="array" ref="M525">IFERROR(_xlfn.IFS(AND(NOT(I525=""),L525=A525),LEFT(K525,1)*H525,AND(NOT(J525=""),L525=A525),LEFT(K525,1)*H525),"")</f>
        <v/>
      </c>
    </row>
    <row r="526" spans="11:13" x14ac:dyDescent="0.3">
      <c r="K526" s="6" t="str" cm="1">
        <f t="array" ref="K526">IFERROR(_xlfn.IFS(AND(I526="",J526=""),"",COUNTA(I526:J526)&gt;1,"석차등급을 다시 한번 확인해 주십시오.",AND(NOT(I526=""),J526=""),I526,AND(A526="2008년 이후 졸업자",J526="A"),"1등급",AND(A526="2008년 이후 졸업자",J526="B"),"3등급",AND(A526="2008년 이후 졸업자",J526="C"),"5등급",AND(A526="2008년 이후 졸업자",J526="D"),"7등급",AND(A526="2008년 이후 졸업자",J526="E"),"9등급"),"다시 확인해 주십시오")</f>
        <v/>
      </c>
      <c r="L526" s="5" t="str" cm="1">
        <f t="array" ref="L526">IFERROR(_xlfn.IFS(AND(I526="",J526=""),"",COUNTA(I526:J526)&gt;1,"다시 확인해 주십시오.",AND(J526="",A526="2007년 이전 졸업자"),"2007년 이전 졸업자",AND(OR(NOT(J526=""),NOT(I526="")),A526="2008년 이후 졸업자"),"2008년 이후 졸업자"),"다시 확인해 주십시오.")</f>
        <v/>
      </c>
      <c r="M526" s="6" t="str" cm="1">
        <f t="array" ref="M526">IFERROR(_xlfn.IFS(AND(NOT(I526=""),L526=A526),LEFT(K526,1)*H526,AND(NOT(J526=""),L526=A526),LEFT(K526,1)*H526),"")</f>
        <v/>
      </c>
    </row>
    <row r="527" spans="11:13" x14ac:dyDescent="0.3">
      <c r="K527" s="6" t="str" cm="1">
        <f t="array" ref="K527">IFERROR(_xlfn.IFS(AND(I527="",J527=""),"",COUNTA(I527:J527)&gt;1,"석차등급을 다시 한번 확인해 주십시오.",AND(NOT(I527=""),J527=""),I527,AND(A527="2008년 이후 졸업자",J527="A"),"1등급",AND(A527="2008년 이후 졸업자",J527="B"),"3등급",AND(A527="2008년 이후 졸업자",J527="C"),"5등급",AND(A527="2008년 이후 졸업자",J527="D"),"7등급",AND(A527="2008년 이후 졸업자",J527="E"),"9등급"),"다시 확인해 주십시오")</f>
        <v/>
      </c>
      <c r="L527" s="5" t="str" cm="1">
        <f t="array" ref="L527">IFERROR(_xlfn.IFS(AND(I527="",J527=""),"",COUNTA(I527:J527)&gt;1,"다시 확인해 주십시오.",AND(J527="",A527="2007년 이전 졸업자"),"2007년 이전 졸업자",AND(OR(NOT(J527=""),NOT(I527="")),A527="2008년 이후 졸업자"),"2008년 이후 졸업자"),"다시 확인해 주십시오.")</f>
        <v/>
      </c>
      <c r="M527" s="6" t="str" cm="1">
        <f t="array" ref="M527">IFERROR(_xlfn.IFS(AND(NOT(I527=""),L527=A527),LEFT(K527,1)*H527,AND(NOT(J527=""),L527=A527),LEFT(K527,1)*H527),"")</f>
        <v/>
      </c>
    </row>
    <row r="528" spans="11:13" x14ac:dyDescent="0.3">
      <c r="K528" s="6" t="str" cm="1">
        <f t="array" ref="K528">IFERROR(_xlfn.IFS(AND(I528="",J528=""),"",COUNTA(I528:J528)&gt;1,"석차등급을 다시 한번 확인해 주십시오.",AND(NOT(I528=""),J528=""),I528,AND(A528="2008년 이후 졸업자",J528="A"),"1등급",AND(A528="2008년 이후 졸업자",J528="B"),"3등급",AND(A528="2008년 이후 졸업자",J528="C"),"5등급",AND(A528="2008년 이후 졸업자",J528="D"),"7등급",AND(A528="2008년 이후 졸업자",J528="E"),"9등급"),"다시 확인해 주십시오")</f>
        <v/>
      </c>
      <c r="L528" s="5" t="str" cm="1">
        <f t="array" ref="L528">IFERROR(_xlfn.IFS(AND(I528="",J528=""),"",COUNTA(I528:J528)&gt;1,"다시 확인해 주십시오.",AND(J528="",A528="2007년 이전 졸업자"),"2007년 이전 졸업자",AND(OR(NOT(J528=""),NOT(I528="")),A528="2008년 이후 졸업자"),"2008년 이후 졸업자"),"다시 확인해 주십시오.")</f>
        <v/>
      </c>
      <c r="M528" s="6" t="str" cm="1">
        <f t="array" ref="M528">IFERROR(_xlfn.IFS(AND(NOT(I528=""),L528=A528),LEFT(K528,1)*H528,AND(NOT(J528=""),L528=A528),LEFT(K528,1)*H528),"")</f>
        <v/>
      </c>
    </row>
    <row r="529" spans="11:13" x14ac:dyDescent="0.3">
      <c r="K529" s="6" t="str" cm="1">
        <f t="array" ref="K529">IFERROR(_xlfn.IFS(AND(I529="",J529=""),"",COUNTA(I529:J529)&gt;1,"석차등급을 다시 한번 확인해 주십시오.",AND(NOT(I529=""),J529=""),I529,AND(A529="2008년 이후 졸업자",J529="A"),"1등급",AND(A529="2008년 이후 졸업자",J529="B"),"3등급",AND(A529="2008년 이후 졸업자",J529="C"),"5등급",AND(A529="2008년 이후 졸업자",J529="D"),"7등급",AND(A529="2008년 이후 졸업자",J529="E"),"9등급"),"다시 확인해 주십시오")</f>
        <v/>
      </c>
      <c r="L529" s="5" t="str" cm="1">
        <f t="array" ref="L529">IFERROR(_xlfn.IFS(AND(I529="",J529=""),"",COUNTA(I529:J529)&gt;1,"다시 확인해 주십시오.",AND(J529="",A529="2007년 이전 졸업자"),"2007년 이전 졸업자",AND(OR(NOT(J529=""),NOT(I529="")),A529="2008년 이후 졸업자"),"2008년 이후 졸업자"),"다시 확인해 주십시오.")</f>
        <v/>
      </c>
      <c r="M529" s="6" t="str" cm="1">
        <f t="array" ref="M529">IFERROR(_xlfn.IFS(AND(NOT(I529=""),L529=A529),LEFT(K529,1)*H529,AND(NOT(J529=""),L529=A529),LEFT(K529,1)*H529),"")</f>
        <v/>
      </c>
    </row>
    <row r="530" spans="11:13" x14ac:dyDescent="0.3">
      <c r="K530" s="6" t="str" cm="1">
        <f t="array" ref="K530">IFERROR(_xlfn.IFS(AND(I530="",J530=""),"",COUNTA(I530:J530)&gt;1,"석차등급을 다시 한번 확인해 주십시오.",AND(NOT(I530=""),J530=""),I530,AND(A530="2008년 이후 졸업자",J530="A"),"1등급",AND(A530="2008년 이후 졸업자",J530="B"),"3등급",AND(A530="2008년 이후 졸업자",J530="C"),"5등급",AND(A530="2008년 이후 졸업자",J530="D"),"7등급",AND(A530="2008년 이후 졸업자",J530="E"),"9등급"),"다시 확인해 주십시오")</f>
        <v/>
      </c>
      <c r="L530" s="5" t="str" cm="1">
        <f t="array" ref="L530">IFERROR(_xlfn.IFS(AND(I530="",J530=""),"",COUNTA(I530:J530)&gt;1,"다시 확인해 주십시오.",AND(J530="",A530="2007년 이전 졸업자"),"2007년 이전 졸업자",AND(OR(NOT(J530=""),NOT(I530="")),A530="2008년 이후 졸업자"),"2008년 이후 졸업자"),"다시 확인해 주십시오.")</f>
        <v/>
      </c>
      <c r="M530" s="6" t="str" cm="1">
        <f t="array" ref="M530">IFERROR(_xlfn.IFS(AND(NOT(I530=""),L530=A530),LEFT(K530,1)*H530,AND(NOT(J530=""),L530=A530),LEFT(K530,1)*H530),"")</f>
        <v/>
      </c>
    </row>
    <row r="531" spans="11:13" x14ac:dyDescent="0.3">
      <c r="K531" s="6" t="str" cm="1">
        <f t="array" ref="K531">IFERROR(_xlfn.IFS(AND(I531="",J531=""),"",COUNTA(I531:J531)&gt;1,"석차등급을 다시 한번 확인해 주십시오.",AND(NOT(I531=""),J531=""),I531,AND(A531="2008년 이후 졸업자",J531="A"),"1등급",AND(A531="2008년 이후 졸업자",J531="B"),"3등급",AND(A531="2008년 이후 졸업자",J531="C"),"5등급",AND(A531="2008년 이후 졸업자",J531="D"),"7등급",AND(A531="2008년 이후 졸업자",J531="E"),"9등급"),"다시 확인해 주십시오")</f>
        <v/>
      </c>
      <c r="L531" s="5" t="str" cm="1">
        <f t="array" ref="L531">IFERROR(_xlfn.IFS(AND(I531="",J531=""),"",COUNTA(I531:J531)&gt;1,"다시 확인해 주십시오.",AND(J531="",A531="2007년 이전 졸업자"),"2007년 이전 졸업자",AND(OR(NOT(J531=""),NOT(I531="")),A531="2008년 이후 졸업자"),"2008년 이후 졸업자"),"다시 확인해 주십시오.")</f>
        <v/>
      </c>
      <c r="M531" s="6" t="str" cm="1">
        <f t="array" ref="M531">IFERROR(_xlfn.IFS(AND(NOT(I531=""),L531=A531),LEFT(K531,1)*H531,AND(NOT(J531=""),L531=A531),LEFT(K531,1)*H531),"")</f>
        <v/>
      </c>
    </row>
    <row r="532" spans="11:13" x14ac:dyDescent="0.3">
      <c r="K532" s="6" t="str" cm="1">
        <f t="array" ref="K532">IFERROR(_xlfn.IFS(AND(I532="",J532=""),"",COUNTA(I532:J532)&gt;1,"석차등급을 다시 한번 확인해 주십시오.",AND(NOT(I532=""),J532=""),I532,AND(A532="2008년 이후 졸업자",J532="A"),"1등급",AND(A532="2008년 이후 졸업자",J532="B"),"3등급",AND(A532="2008년 이후 졸업자",J532="C"),"5등급",AND(A532="2008년 이후 졸업자",J532="D"),"7등급",AND(A532="2008년 이후 졸업자",J532="E"),"9등급"),"다시 확인해 주십시오")</f>
        <v/>
      </c>
      <c r="L532" s="5" t="str" cm="1">
        <f t="array" ref="L532">IFERROR(_xlfn.IFS(AND(I532="",J532=""),"",COUNTA(I532:J532)&gt;1,"다시 확인해 주십시오.",AND(J532="",A532="2007년 이전 졸업자"),"2007년 이전 졸업자",AND(OR(NOT(J532=""),NOT(I532="")),A532="2008년 이후 졸업자"),"2008년 이후 졸업자"),"다시 확인해 주십시오.")</f>
        <v/>
      </c>
      <c r="M532" s="6" t="str" cm="1">
        <f t="array" ref="M532">IFERROR(_xlfn.IFS(AND(NOT(I532=""),L532=A532),LEFT(K532,1)*H532,AND(NOT(J532=""),L532=A532),LEFT(K532,1)*H532),"")</f>
        <v/>
      </c>
    </row>
    <row r="533" spans="11:13" x14ac:dyDescent="0.3">
      <c r="K533" s="6" t="str" cm="1">
        <f t="array" ref="K533">IFERROR(_xlfn.IFS(AND(I533="",J533=""),"",COUNTA(I533:J533)&gt;1,"석차등급을 다시 한번 확인해 주십시오.",AND(NOT(I533=""),J533=""),I533,AND(A533="2008년 이후 졸업자",J533="A"),"1등급",AND(A533="2008년 이후 졸업자",J533="B"),"3등급",AND(A533="2008년 이후 졸업자",J533="C"),"5등급",AND(A533="2008년 이후 졸업자",J533="D"),"7등급",AND(A533="2008년 이후 졸업자",J533="E"),"9등급"),"다시 확인해 주십시오")</f>
        <v/>
      </c>
      <c r="L533" s="5" t="str" cm="1">
        <f t="array" ref="L533">IFERROR(_xlfn.IFS(AND(I533="",J533=""),"",COUNTA(I533:J533)&gt;1,"다시 확인해 주십시오.",AND(J533="",A533="2007년 이전 졸업자"),"2007년 이전 졸업자",AND(OR(NOT(J533=""),NOT(I533="")),A533="2008년 이후 졸업자"),"2008년 이후 졸업자"),"다시 확인해 주십시오.")</f>
        <v/>
      </c>
      <c r="M533" s="6" t="str" cm="1">
        <f t="array" ref="M533">IFERROR(_xlfn.IFS(AND(NOT(I533=""),L533=A533),LEFT(K533,1)*H533,AND(NOT(J533=""),L533=A533),LEFT(K533,1)*H533),"")</f>
        <v/>
      </c>
    </row>
    <row r="534" spans="11:13" x14ac:dyDescent="0.3">
      <c r="K534" s="6" t="str" cm="1">
        <f t="array" ref="K534">IFERROR(_xlfn.IFS(AND(I534="",J534=""),"",COUNTA(I534:J534)&gt;1,"석차등급을 다시 한번 확인해 주십시오.",AND(NOT(I534=""),J534=""),I534,AND(A534="2008년 이후 졸업자",J534="A"),"1등급",AND(A534="2008년 이후 졸업자",J534="B"),"3등급",AND(A534="2008년 이후 졸업자",J534="C"),"5등급",AND(A534="2008년 이후 졸업자",J534="D"),"7등급",AND(A534="2008년 이후 졸업자",J534="E"),"9등급"),"다시 확인해 주십시오")</f>
        <v/>
      </c>
      <c r="L534" s="5" t="str" cm="1">
        <f t="array" ref="L534">IFERROR(_xlfn.IFS(AND(I534="",J534=""),"",COUNTA(I534:J534)&gt;1,"다시 확인해 주십시오.",AND(J534="",A534="2007년 이전 졸업자"),"2007년 이전 졸업자",AND(OR(NOT(J534=""),NOT(I534="")),A534="2008년 이후 졸업자"),"2008년 이후 졸업자"),"다시 확인해 주십시오.")</f>
        <v/>
      </c>
      <c r="M534" s="6" t="str" cm="1">
        <f t="array" ref="M534">IFERROR(_xlfn.IFS(AND(NOT(I534=""),L534=A534),LEFT(K534,1)*H534,AND(NOT(J534=""),L534=A534),LEFT(K534,1)*H534),"")</f>
        <v/>
      </c>
    </row>
    <row r="535" spans="11:13" x14ac:dyDescent="0.3">
      <c r="K535" s="6" t="str" cm="1">
        <f t="array" ref="K535">IFERROR(_xlfn.IFS(AND(I535="",J535=""),"",COUNTA(I535:J535)&gt;1,"석차등급을 다시 한번 확인해 주십시오.",AND(NOT(I535=""),J535=""),I535,AND(A535="2008년 이후 졸업자",J535="A"),"1등급",AND(A535="2008년 이후 졸업자",J535="B"),"3등급",AND(A535="2008년 이후 졸업자",J535="C"),"5등급",AND(A535="2008년 이후 졸업자",J535="D"),"7등급",AND(A535="2008년 이후 졸업자",J535="E"),"9등급"),"다시 확인해 주십시오")</f>
        <v/>
      </c>
      <c r="L535" s="5" t="str" cm="1">
        <f t="array" ref="L535">IFERROR(_xlfn.IFS(AND(I535="",J535=""),"",COUNTA(I535:J535)&gt;1,"다시 확인해 주십시오.",AND(J535="",A535="2007년 이전 졸업자"),"2007년 이전 졸업자",AND(OR(NOT(J535=""),NOT(I535="")),A535="2008년 이후 졸업자"),"2008년 이후 졸업자"),"다시 확인해 주십시오.")</f>
        <v/>
      </c>
      <c r="M535" s="6" t="str" cm="1">
        <f t="array" ref="M535">IFERROR(_xlfn.IFS(AND(NOT(I535=""),L535=A535),LEFT(K535,1)*H535,AND(NOT(J535=""),L535=A535),LEFT(K535,1)*H535),"")</f>
        <v/>
      </c>
    </row>
    <row r="536" spans="11:13" x14ac:dyDescent="0.3">
      <c r="K536" s="6" t="str" cm="1">
        <f t="array" ref="K536">IFERROR(_xlfn.IFS(AND(I536="",J536=""),"",COUNTA(I536:J536)&gt;1,"석차등급을 다시 한번 확인해 주십시오.",AND(NOT(I536=""),J536=""),I536,AND(A536="2008년 이후 졸업자",J536="A"),"1등급",AND(A536="2008년 이후 졸업자",J536="B"),"3등급",AND(A536="2008년 이후 졸업자",J536="C"),"5등급",AND(A536="2008년 이후 졸업자",J536="D"),"7등급",AND(A536="2008년 이후 졸업자",J536="E"),"9등급"),"다시 확인해 주십시오")</f>
        <v/>
      </c>
      <c r="L536" s="5" t="str" cm="1">
        <f t="array" ref="L536">IFERROR(_xlfn.IFS(AND(I536="",J536=""),"",COUNTA(I536:J536)&gt;1,"다시 확인해 주십시오.",AND(J536="",A536="2007년 이전 졸업자"),"2007년 이전 졸업자",AND(OR(NOT(J536=""),NOT(I536="")),A536="2008년 이후 졸업자"),"2008년 이후 졸업자"),"다시 확인해 주십시오.")</f>
        <v/>
      </c>
      <c r="M536" s="6" t="str" cm="1">
        <f t="array" ref="M536">IFERROR(_xlfn.IFS(AND(NOT(I536=""),L536=A536),LEFT(K536,1)*H536,AND(NOT(J536=""),L536=A536),LEFT(K536,1)*H536),"")</f>
        <v/>
      </c>
    </row>
    <row r="537" spans="11:13" x14ac:dyDescent="0.3">
      <c r="K537" s="6" t="str" cm="1">
        <f t="array" ref="K537">IFERROR(_xlfn.IFS(AND(I537="",J537=""),"",COUNTA(I537:J537)&gt;1,"석차등급을 다시 한번 확인해 주십시오.",AND(NOT(I537=""),J537=""),I537,AND(A537="2008년 이후 졸업자",J537="A"),"1등급",AND(A537="2008년 이후 졸업자",J537="B"),"3등급",AND(A537="2008년 이후 졸업자",J537="C"),"5등급",AND(A537="2008년 이후 졸업자",J537="D"),"7등급",AND(A537="2008년 이후 졸업자",J537="E"),"9등급"),"다시 확인해 주십시오")</f>
        <v/>
      </c>
      <c r="L537" s="5" t="str" cm="1">
        <f t="array" ref="L537">IFERROR(_xlfn.IFS(AND(I537="",J537=""),"",COUNTA(I537:J537)&gt;1,"다시 확인해 주십시오.",AND(J537="",A537="2007년 이전 졸업자"),"2007년 이전 졸업자",AND(OR(NOT(J537=""),NOT(I537="")),A537="2008년 이후 졸업자"),"2008년 이후 졸업자"),"다시 확인해 주십시오.")</f>
        <v/>
      </c>
      <c r="M537" s="6" t="str" cm="1">
        <f t="array" ref="M537">IFERROR(_xlfn.IFS(AND(NOT(I537=""),L537=A537),LEFT(K537,1)*H537,AND(NOT(J537=""),L537=A537),LEFT(K537,1)*H537),"")</f>
        <v/>
      </c>
    </row>
    <row r="538" spans="11:13" x14ac:dyDescent="0.3">
      <c r="K538" s="6" t="str" cm="1">
        <f t="array" ref="K538">IFERROR(_xlfn.IFS(AND(I538="",J538=""),"",COUNTA(I538:J538)&gt;1,"석차등급을 다시 한번 확인해 주십시오.",AND(NOT(I538=""),J538=""),I538,AND(A538="2008년 이후 졸업자",J538="A"),"1등급",AND(A538="2008년 이후 졸업자",J538="B"),"3등급",AND(A538="2008년 이후 졸업자",J538="C"),"5등급",AND(A538="2008년 이후 졸업자",J538="D"),"7등급",AND(A538="2008년 이후 졸업자",J538="E"),"9등급"),"다시 확인해 주십시오")</f>
        <v/>
      </c>
      <c r="L538" s="5" t="str" cm="1">
        <f t="array" ref="L538">IFERROR(_xlfn.IFS(AND(I538="",J538=""),"",COUNTA(I538:J538)&gt;1,"다시 확인해 주십시오.",AND(J538="",A538="2007년 이전 졸업자"),"2007년 이전 졸업자",AND(OR(NOT(J538=""),NOT(I538="")),A538="2008년 이후 졸업자"),"2008년 이후 졸업자"),"다시 확인해 주십시오.")</f>
        <v/>
      </c>
      <c r="M538" s="6" t="str" cm="1">
        <f t="array" ref="M538">IFERROR(_xlfn.IFS(AND(NOT(I538=""),L538=A538),LEFT(K538,1)*H538,AND(NOT(J538=""),L538=A538),LEFT(K538,1)*H538),"")</f>
        <v/>
      </c>
    </row>
    <row r="539" spans="11:13" x14ac:dyDescent="0.3">
      <c r="K539" s="6" t="str" cm="1">
        <f t="array" ref="K539">IFERROR(_xlfn.IFS(AND(I539="",J539=""),"",COUNTA(I539:J539)&gt;1,"석차등급을 다시 한번 확인해 주십시오.",AND(NOT(I539=""),J539=""),I539,AND(A539="2008년 이후 졸업자",J539="A"),"1등급",AND(A539="2008년 이후 졸업자",J539="B"),"3등급",AND(A539="2008년 이후 졸업자",J539="C"),"5등급",AND(A539="2008년 이후 졸업자",J539="D"),"7등급",AND(A539="2008년 이후 졸업자",J539="E"),"9등급"),"다시 확인해 주십시오")</f>
        <v/>
      </c>
      <c r="L539" s="5" t="str" cm="1">
        <f t="array" ref="L539">IFERROR(_xlfn.IFS(AND(I539="",J539=""),"",COUNTA(I539:J539)&gt;1,"다시 확인해 주십시오.",AND(J539="",A539="2007년 이전 졸업자"),"2007년 이전 졸업자",AND(OR(NOT(J539=""),NOT(I539="")),A539="2008년 이후 졸업자"),"2008년 이후 졸업자"),"다시 확인해 주십시오.")</f>
        <v/>
      </c>
      <c r="M539" s="6" t="str" cm="1">
        <f t="array" ref="M539">IFERROR(_xlfn.IFS(AND(NOT(I539=""),L539=A539),LEFT(K539,1)*H539,AND(NOT(J539=""),L539=A539),LEFT(K539,1)*H539),"")</f>
        <v/>
      </c>
    </row>
    <row r="540" spans="11:13" x14ac:dyDescent="0.3">
      <c r="K540" s="6" t="str" cm="1">
        <f t="array" ref="K540">IFERROR(_xlfn.IFS(AND(I540="",J540=""),"",COUNTA(I540:J540)&gt;1,"석차등급을 다시 한번 확인해 주십시오.",AND(NOT(I540=""),J540=""),I540,AND(A540="2008년 이후 졸업자",J540="A"),"1등급",AND(A540="2008년 이후 졸업자",J540="B"),"3등급",AND(A540="2008년 이후 졸업자",J540="C"),"5등급",AND(A540="2008년 이후 졸업자",J540="D"),"7등급",AND(A540="2008년 이후 졸업자",J540="E"),"9등급"),"다시 확인해 주십시오")</f>
        <v/>
      </c>
      <c r="L540" s="5" t="str" cm="1">
        <f t="array" ref="L540">IFERROR(_xlfn.IFS(AND(I540="",J540=""),"",COUNTA(I540:J540)&gt;1,"다시 확인해 주십시오.",AND(J540="",A540="2007년 이전 졸업자"),"2007년 이전 졸업자",AND(OR(NOT(J540=""),NOT(I540="")),A540="2008년 이후 졸업자"),"2008년 이후 졸업자"),"다시 확인해 주십시오.")</f>
        <v/>
      </c>
      <c r="M540" s="6" t="str" cm="1">
        <f t="array" ref="M540">IFERROR(_xlfn.IFS(AND(NOT(I540=""),L540=A540),LEFT(K540,1)*H540,AND(NOT(J540=""),L540=A540),LEFT(K540,1)*H540),"")</f>
        <v/>
      </c>
    </row>
    <row r="541" spans="11:13" x14ac:dyDescent="0.3">
      <c r="K541" s="6" t="str" cm="1">
        <f t="array" ref="K541">IFERROR(_xlfn.IFS(AND(I541="",J541=""),"",COUNTA(I541:J541)&gt;1,"석차등급을 다시 한번 확인해 주십시오.",AND(NOT(I541=""),J541=""),I541,AND(A541="2008년 이후 졸업자",J541="A"),"1등급",AND(A541="2008년 이후 졸업자",J541="B"),"3등급",AND(A541="2008년 이후 졸업자",J541="C"),"5등급",AND(A541="2008년 이후 졸업자",J541="D"),"7등급",AND(A541="2008년 이후 졸업자",J541="E"),"9등급"),"다시 확인해 주십시오")</f>
        <v/>
      </c>
      <c r="L541" s="5" t="str" cm="1">
        <f t="array" ref="L541">IFERROR(_xlfn.IFS(AND(I541="",J541=""),"",COUNTA(I541:J541)&gt;1,"다시 확인해 주십시오.",AND(J541="",A541="2007년 이전 졸업자"),"2007년 이전 졸업자",AND(OR(NOT(J541=""),NOT(I541="")),A541="2008년 이후 졸업자"),"2008년 이후 졸업자"),"다시 확인해 주십시오.")</f>
        <v/>
      </c>
      <c r="M541" s="6" t="str" cm="1">
        <f t="array" ref="M541">IFERROR(_xlfn.IFS(AND(NOT(I541=""),L541=A541),LEFT(K541,1)*H541,AND(NOT(J541=""),L541=A541),LEFT(K541,1)*H541),"")</f>
        <v/>
      </c>
    </row>
    <row r="542" spans="11:13" x14ac:dyDescent="0.3">
      <c r="K542" s="6" t="str" cm="1">
        <f t="array" ref="K542">IFERROR(_xlfn.IFS(AND(I542="",J542=""),"",COUNTA(I542:J542)&gt;1,"석차등급을 다시 한번 확인해 주십시오.",AND(NOT(I542=""),J542=""),I542,AND(A542="2008년 이후 졸업자",J542="A"),"1등급",AND(A542="2008년 이후 졸업자",J542="B"),"3등급",AND(A542="2008년 이후 졸업자",J542="C"),"5등급",AND(A542="2008년 이후 졸업자",J542="D"),"7등급",AND(A542="2008년 이후 졸업자",J542="E"),"9등급"),"다시 확인해 주십시오")</f>
        <v/>
      </c>
      <c r="L542" s="5" t="str" cm="1">
        <f t="array" ref="L542">IFERROR(_xlfn.IFS(AND(I542="",J542=""),"",COUNTA(I542:J542)&gt;1,"다시 확인해 주십시오.",AND(J542="",A542="2007년 이전 졸업자"),"2007년 이전 졸업자",AND(OR(NOT(J542=""),NOT(I542="")),A542="2008년 이후 졸업자"),"2008년 이후 졸업자"),"다시 확인해 주십시오.")</f>
        <v/>
      </c>
      <c r="M542" s="6" t="str" cm="1">
        <f t="array" ref="M542">IFERROR(_xlfn.IFS(AND(NOT(I542=""),L542=A542),LEFT(K542,1)*H542,AND(NOT(J542=""),L542=A542),LEFT(K542,1)*H542),"")</f>
        <v/>
      </c>
    </row>
    <row r="543" spans="11:13" x14ac:dyDescent="0.3">
      <c r="K543" s="6" t="str" cm="1">
        <f t="array" ref="K543">IFERROR(_xlfn.IFS(AND(I543="",J543=""),"",COUNTA(I543:J543)&gt;1,"석차등급을 다시 한번 확인해 주십시오.",AND(NOT(I543=""),J543=""),I543,AND(A543="2008년 이후 졸업자",J543="A"),"1등급",AND(A543="2008년 이후 졸업자",J543="B"),"3등급",AND(A543="2008년 이후 졸업자",J543="C"),"5등급",AND(A543="2008년 이후 졸업자",J543="D"),"7등급",AND(A543="2008년 이후 졸업자",J543="E"),"9등급"),"다시 확인해 주십시오")</f>
        <v/>
      </c>
      <c r="L543" s="5" t="str" cm="1">
        <f t="array" ref="L543">IFERROR(_xlfn.IFS(AND(I543="",J543=""),"",COUNTA(I543:J543)&gt;1,"다시 확인해 주십시오.",AND(J543="",A543="2007년 이전 졸업자"),"2007년 이전 졸업자",AND(OR(NOT(J543=""),NOT(I543="")),A543="2008년 이후 졸업자"),"2008년 이후 졸업자"),"다시 확인해 주십시오.")</f>
        <v/>
      </c>
      <c r="M543" s="6" t="str" cm="1">
        <f t="array" ref="M543">IFERROR(_xlfn.IFS(AND(NOT(I543=""),L543=A543),LEFT(K543,1)*H543,AND(NOT(J543=""),L543=A543),LEFT(K543,1)*H543),"")</f>
        <v/>
      </c>
    </row>
    <row r="544" spans="11:13" x14ac:dyDescent="0.3">
      <c r="K544" s="6" t="str" cm="1">
        <f t="array" ref="K544">IFERROR(_xlfn.IFS(AND(I544="",J544=""),"",COUNTA(I544:J544)&gt;1,"석차등급을 다시 한번 확인해 주십시오.",AND(NOT(I544=""),J544=""),I544,AND(A544="2008년 이후 졸업자",J544="A"),"1등급",AND(A544="2008년 이후 졸업자",J544="B"),"3등급",AND(A544="2008년 이후 졸업자",J544="C"),"5등급",AND(A544="2008년 이후 졸업자",J544="D"),"7등급",AND(A544="2008년 이후 졸업자",J544="E"),"9등급"),"다시 확인해 주십시오")</f>
        <v/>
      </c>
      <c r="L544" s="5" t="str" cm="1">
        <f t="array" ref="L544">IFERROR(_xlfn.IFS(AND(I544="",J544=""),"",COUNTA(I544:J544)&gt;1,"다시 확인해 주십시오.",AND(J544="",A544="2007년 이전 졸업자"),"2007년 이전 졸업자",AND(OR(NOT(J544=""),NOT(I544="")),A544="2008년 이후 졸업자"),"2008년 이후 졸업자"),"다시 확인해 주십시오.")</f>
        <v/>
      </c>
      <c r="M544" s="6" t="str" cm="1">
        <f t="array" ref="M544">IFERROR(_xlfn.IFS(AND(NOT(I544=""),L544=A544),LEFT(K544,1)*H544,AND(NOT(J544=""),L544=A544),LEFT(K544,1)*H544),"")</f>
        <v/>
      </c>
    </row>
    <row r="545" spans="11:13" x14ac:dyDescent="0.3">
      <c r="K545" s="6" t="str" cm="1">
        <f t="array" ref="K545">IFERROR(_xlfn.IFS(AND(I545="",J545=""),"",COUNTA(I545:J545)&gt;1,"석차등급을 다시 한번 확인해 주십시오.",AND(NOT(I545=""),J545=""),I545,AND(A545="2008년 이후 졸업자",J545="A"),"1등급",AND(A545="2008년 이후 졸업자",J545="B"),"3등급",AND(A545="2008년 이후 졸업자",J545="C"),"5등급",AND(A545="2008년 이후 졸업자",J545="D"),"7등급",AND(A545="2008년 이후 졸업자",J545="E"),"9등급"),"다시 확인해 주십시오")</f>
        <v/>
      </c>
      <c r="L545" s="5" t="str" cm="1">
        <f t="array" ref="L545">IFERROR(_xlfn.IFS(AND(I545="",J545=""),"",COUNTA(I545:J545)&gt;1,"다시 확인해 주십시오.",AND(J545="",A545="2007년 이전 졸업자"),"2007년 이전 졸업자",AND(OR(NOT(J545=""),NOT(I545="")),A545="2008년 이후 졸업자"),"2008년 이후 졸업자"),"다시 확인해 주십시오.")</f>
        <v/>
      </c>
      <c r="M545" s="6" t="str" cm="1">
        <f t="array" ref="M545">IFERROR(_xlfn.IFS(AND(NOT(I545=""),L545=A545),LEFT(K545,1)*H545,AND(NOT(J545=""),L545=A545),LEFT(K545,1)*H545),"")</f>
        <v/>
      </c>
    </row>
    <row r="546" spans="11:13" x14ac:dyDescent="0.3">
      <c r="K546" s="6" t="str" cm="1">
        <f t="array" ref="K546">IFERROR(_xlfn.IFS(AND(I546="",J546=""),"",COUNTA(I546:J546)&gt;1,"석차등급을 다시 한번 확인해 주십시오.",AND(NOT(I546=""),J546=""),I546,AND(A546="2008년 이후 졸업자",J546="A"),"1등급",AND(A546="2008년 이후 졸업자",J546="B"),"3등급",AND(A546="2008년 이후 졸업자",J546="C"),"5등급",AND(A546="2008년 이후 졸업자",J546="D"),"7등급",AND(A546="2008년 이후 졸업자",J546="E"),"9등급"),"다시 확인해 주십시오")</f>
        <v/>
      </c>
      <c r="L546" s="5" t="str" cm="1">
        <f t="array" ref="L546">IFERROR(_xlfn.IFS(AND(I546="",J546=""),"",COUNTA(I546:J546)&gt;1,"다시 확인해 주십시오.",AND(J546="",A546="2007년 이전 졸업자"),"2007년 이전 졸업자",AND(OR(NOT(J546=""),NOT(I546="")),A546="2008년 이후 졸업자"),"2008년 이후 졸업자"),"다시 확인해 주십시오.")</f>
        <v/>
      </c>
      <c r="M546" s="6" t="str" cm="1">
        <f t="array" ref="M546">IFERROR(_xlfn.IFS(AND(NOT(I546=""),L546=A546),LEFT(K546,1)*H546,AND(NOT(J546=""),L546=A546),LEFT(K546,1)*H546),"")</f>
        <v/>
      </c>
    </row>
    <row r="547" spans="11:13" x14ac:dyDescent="0.3">
      <c r="K547" s="6" t="str" cm="1">
        <f t="array" ref="K547">IFERROR(_xlfn.IFS(AND(I547="",J547=""),"",COUNTA(I547:J547)&gt;1,"석차등급을 다시 한번 확인해 주십시오.",AND(NOT(I547=""),J547=""),I547,AND(A547="2008년 이후 졸업자",J547="A"),"1등급",AND(A547="2008년 이후 졸업자",J547="B"),"3등급",AND(A547="2008년 이후 졸업자",J547="C"),"5등급",AND(A547="2008년 이후 졸업자",J547="D"),"7등급",AND(A547="2008년 이후 졸업자",J547="E"),"9등급"),"다시 확인해 주십시오")</f>
        <v/>
      </c>
      <c r="L547" s="5" t="str" cm="1">
        <f t="array" ref="L547">IFERROR(_xlfn.IFS(AND(I547="",J547=""),"",COUNTA(I547:J547)&gt;1,"다시 확인해 주십시오.",AND(J547="",A547="2007년 이전 졸업자"),"2007년 이전 졸업자",AND(OR(NOT(J547=""),NOT(I547="")),A547="2008년 이후 졸업자"),"2008년 이후 졸업자"),"다시 확인해 주십시오.")</f>
        <v/>
      </c>
      <c r="M547" s="6" t="str" cm="1">
        <f t="array" ref="M547">IFERROR(_xlfn.IFS(AND(NOT(I547=""),L547=A547),LEFT(K547,1)*H547,AND(NOT(J547=""),L547=A547),LEFT(K547,1)*H547),"")</f>
        <v/>
      </c>
    </row>
    <row r="548" spans="11:13" x14ac:dyDescent="0.3">
      <c r="K548" s="6" t="str" cm="1">
        <f t="array" ref="K548">IFERROR(_xlfn.IFS(AND(I548="",J548=""),"",COUNTA(I548:J548)&gt;1,"석차등급을 다시 한번 확인해 주십시오.",AND(NOT(I548=""),J548=""),I548,AND(A548="2008년 이후 졸업자",J548="A"),"1등급",AND(A548="2008년 이후 졸업자",J548="B"),"3등급",AND(A548="2008년 이후 졸업자",J548="C"),"5등급",AND(A548="2008년 이후 졸업자",J548="D"),"7등급",AND(A548="2008년 이후 졸업자",J548="E"),"9등급"),"다시 확인해 주십시오")</f>
        <v/>
      </c>
      <c r="L548" s="5" t="str" cm="1">
        <f t="array" ref="L548">IFERROR(_xlfn.IFS(AND(I548="",J548=""),"",COUNTA(I548:J548)&gt;1,"다시 확인해 주십시오.",AND(J548="",A548="2007년 이전 졸업자"),"2007년 이전 졸업자",AND(OR(NOT(J548=""),NOT(I548="")),A548="2008년 이후 졸업자"),"2008년 이후 졸업자"),"다시 확인해 주십시오.")</f>
        <v/>
      </c>
      <c r="M548" s="6" t="str" cm="1">
        <f t="array" ref="M548">IFERROR(_xlfn.IFS(AND(NOT(I548=""),L548=A548),LEFT(K548,1)*H548,AND(NOT(J548=""),L548=A548),LEFT(K548,1)*H548),"")</f>
        <v/>
      </c>
    </row>
    <row r="549" spans="11:13" x14ac:dyDescent="0.3">
      <c r="K549" s="6" t="str" cm="1">
        <f t="array" ref="K549">IFERROR(_xlfn.IFS(AND(I549="",J549=""),"",COUNTA(I549:J549)&gt;1,"석차등급을 다시 한번 확인해 주십시오.",AND(NOT(I549=""),J549=""),I549,AND(A549="2008년 이후 졸업자",J549="A"),"1등급",AND(A549="2008년 이후 졸업자",J549="B"),"3등급",AND(A549="2008년 이후 졸업자",J549="C"),"5등급",AND(A549="2008년 이후 졸업자",J549="D"),"7등급",AND(A549="2008년 이후 졸업자",J549="E"),"9등급"),"다시 확인해 주십시오")</f>
        <v/>
      </c>
      <c r="L549" s="5" t="str" cm="1">
        <f t="array" ref="L549">IFERROR(_xlfn.IFS(AND(I549="",J549=""),"",COUNTA(I549:J549)&gt;1,"다시 확인해 주십시오.",AND(J549="",A549="2007년 이전 졸업자"),"2007년 이전 졸업자",AND(OR(NOT(J549=""),NOT(I549="")),A549="2008년 이후 졸업자"),"2008년 이후 졸업자"),"다시 확인해 주십시오.")</f>
        <v/>
      </c>
      <c r="M549" s="6" t="str" cm="1">
        <f t="array" ref="M549">IFERROR(_xlfn.IFS(AND(NOT(I549=""),L549=A549),LEFT(K549,1)*H549,AND(NOT(J549=""),L549=A549),LEFT(K549,1)*H549),"")</f>
        <v/>
      </c>
    </row>
    <row r="550" spans="11:13" x14ac:dyDescent="0.3">
      <c r="K550" s="6" t="str" cm="1">
        <f t="array" ref="K550">IFERROR(_xlfn.IFS(AND(I550="",J550=""),"",COUNTA(I550:J550)&gt;1,"석차등급을 다시 한번 확인해 주십시오.",AND(NOT(I550=""),J550=""),I550,AND(A550="2008년 이후 졸업자",J550="A"),"1등급",AND(A550="2008년 이후 졸업자",J550="B"),"3등급",AND(A550="2008년 이후 졸업자",J550="C"),"5등급",AND(A550="2008년 이후 졸업자",J550="D"),"7등급",AND(A550="2008년 이후 졸업자",J550="E"),"9등급"),"다시 확인해 주십시오")</f>
        <v/>
      </c>
      <c r="L550" s="5" t="str" cm="1">
        <f t="array" ref="L550">IFERROR(_xlfn.IFS(AND(I550="",J550=""),"",COUNTA(I550:J550)&gt;1,"다시 확인해 주십시오.",AND(J550="",A550="2007년 이전 졸업자"),"2007년 이전 졸업자",AND(OR(NOT(J550=""),NOT(I550="")),A550="2008년 이후 졸업자"),"2008년 이후 졸업자"),"다시 확인해 주십시오.")</f>
        <v/>
      </c>
      <c r="M550" s="6" t="str" cm="1">
        <f t="array" ref="M550">IFERROR(_xlfn.IFS(AND(NOT(I550=""),L550=A550),LEFT(K550,1)*H550,AND(NOT(J550=""),L550=A550),LEFT(K550,1)*H550),"")</f>
        <v/>
      </c>
    </row>
    <row r="551" spans="11:13" x14ac:dyDescent="0.3">
      <c r="K551" s="6" t="str" cm="1">
        <f t="array" ref="K551">IFERROR(_xlfn.IFS(AND(I551="",J551=""),"",COUNTA(I551:J551)&gt;1,"석차등급을 다시 한번 확인해 주십시오.",AND(NOT(I551=""),J551=""),I551,AND(A551="2008년 이후 졸업자",J551="A"),"1등급",AND(A551="2008년 이후 졸업자",J551="B"),"3등급",AND(A551="2008년 이후 졸업자",J551="C"),"5등급",AND(A551="2008년 이후 졸업자",J551="D"),"7등급",AND(A551="2008년 이후 졸업자",J551="E"),"9등급"),"다시 확인해 주십시오")</f>
        <v/>
      </c>
      <c r="L551" s="5" t="str" cm="1">
        <f t="array" ref="L551">IFERROR(_xlfn.IFS(AND(I551="",J551=""),"",COUNTA(I551:J551)&gt;1,"다시 확인해 주십시오.",AND(J551="",A551="2007년 이전 졸업자"),"2007년 이전 졸업자",AND(OR(NOT(J551=""),NOT(I551="")),A551="2008년 이후 졸업자"),"2008년 이후 졸업자"),"다시 확인해 주십시오.")</f>
        <v/>
      </c>
      <c r="M551" s="6" t="str" cm="1">
        <f t="array" ref="M551">IFERROR(_xlfn.IFS(AND(NOT(I551=""),L551=A551),LEFT(K551,1)*H551,AND(NOT(J551=""),L551=A551),LEFT(K551,1)*H551),"")</f>
        <v/>
      </c>
    </row>
    <row r="552" spans="11:13" x14ac:dyDescent="0.3">
      <c r="K552" s="6" t="str" cm="1">
        <f t="array" ref="K552">IFERROR(_xlfn.IFS(AND(I552="",J552=""),"",COUNTA(I552:J552)&gt;1,"석차등급을 다시 한번 확인해 주십시오.",AND(NOT(I552=""),J552=""),I552,AND(A552="2008년 이후 졸업자",J552="A"),"1등급",AND(A552="2008년 이후 졸업자",J552="B"),"3등급",AND(A552="2008년 이후 졸업자",J552="C"),"5등급",AND(A552="2008년 이후 졸업자",J552="D"),"7등급",AND(A552="2008년 이후 졸업자",J552="E"),"9등급"),"다시 확인해 주십시오")</f>
        <v/>
      </c>
      <c r="L552" s="5" t="str" cm="1">
        <f t="array" ref="L552">IFERROR(_xlfn.IFS(AND(I552="",J552=""),"",COUNTA(I552:J552)&gt;1,"다시 확인해 주십시오.",AND(J552="",A552="2007년 이전 졸업자"),"2007년 이전 졸업자",AND(OR(NOT(J552=""),NOT(I552="")),A552="2008년 이후 졸업자"),"2008년 이후 졸업자"),"다시 확인해 주십시오.")</f>
        <v/>
      </c>
      <c r="M552" s="6" t="str" cm="1">
        <f t="array" ref="M552">IFERROR(_xlfn.IFS(AND(NOT(I552=""),L552=A552),LEFT(K552,1)*H552,AND(NOT(J552=""),L552=A552),LEFT(K552,1)*H552),"")</f>
        <v/>
      </c>
    </row>
    <row r="553" spans="11:13" x14ac:dyDescent="0.3">
      <c r="K553" s="6" t="str" cm="1">
        <f t="array" ref="K553">IFERROR(_xlfn.IFS(AND(I553="",J553=""),"",COUNTA(I553:J553)&gt;1,"석차등급을 다시 한번 확인해 주십시오.",AND(NOT(I553=""),J553=""),I553,AND(A553="2008년 이후 졸업자",J553="A"),"1등급",AND(A553="2008년 이후 졸업자",J553="B"),"3등급",AND(A553="2008년 이후 졸업자",J553="C"),"5등급",AND(A553="2008년 이후 졸업자",J553="D"),"7등급",AND(A553="2008년 이후 졸업자",J553="E"),"9등급"),"다시 확인해 주십시오")</f>
        <v/>
      </c>
      <c r="L553" s="5" t="str" cm="1">
        <f t="array" ref="L553">IFERROR(_xlfn.IFS(AND(I553="",J553=""),"",COUNTA(I553:J553)&gt;1,"다시 확인해 주십시오.",AND(J553="",A553="2007년 이전 졸업자"),"2007년 이전 졸업자",AND(OR(NOT(J553=""),NOT(I553="")),A553="2008년 이후 졸업자"),"2008년 이후 졸업자"),"다시 확인해 주십시오.")</f>
        <v/>
      </c>
      <c r="M553" s="6" t="str" cm="1">
        <f t="array" ref="M553">IFERROR(_xlfn.IFS(AND(NOT(I553=""),L553=A553),LEFT(K553,1)*H553,AND(NOT(J553=""),L553=A553),LEFT(K553,1)*H553),"")</f>
        <v/>
      </c>
    </row>
    <row r="554" spans="11:13" x14ac:dyDescent="0.3">
      <c r="K554" s="6" t="str" cm="1">
        <f t="array" ref="K554">IFERROR(_xlfn.IFS(AND(I554="",J554=""),"",COUNTA(I554:J554)&gt;1,"석차등급을 다시 한번 확인해 주십시오.",AND(NOT(I554=""),J554=""),I554,AND(A554="2008년 이후 졸업자",J554="A"),"1등급",AND(A554="2008년 이후 졸업자",J554="B"),"3등급",AND(A554="2008년 이후 졸업자",J554="C"),"5등급",AND(A554="2008년 이후 졸업자",J554="D"),"7등급",AND(A554="2008년 이후 졸업자",J554="E"),"9등급"),"다시 확인해 주십시오")</f>
        <v/>
      </c>
      <c r="L554" s="5" t="str" cm="1">
        <f t="array" ref="L554">IFERROR(_xlfn.IFS(AND(I554="",J554=""),"",COUNTA(I554:J554)&gt;1,"다시 확인해 주십시오.",AND(J554="",A554="2007년 이전 졸업자"),"2007년 이전 졸업자",AND(OR(NOT(J554=""),NOT(I554="")),A554="2008년 이후 졸업자"),"2008년 이후 졸업자"),"다시 확인해 주십시오.")</f>
        <v/>
      </c>
      <c r="M554" s="6" t="str" cm="1">
        <f t="array" ref="M554">IFERROR(_xlfn.IFS(AND(NOT(I554=""),L554=A554),LEFT(K554,1)*H554,AND(NOT(J554=""),L554=A554),LEFT(K554,1)*H554),"")</f>
        <v/>
      </c>
    </row>
    <row r="555" spans="11:13" x14ac:dyDescent="0.3">
      <c r="K555" s="6" t="str" cm="1">
        <f t="array" ref="K555">IFERROR(_xlfn.IFS(AND(I555="",J555=""),"",COUNTA(I555:J555)&gt;1,"석차등급을 다시 한번 확인해 주십시오.",AND(NOT(I555=""),J555=""),I555,AND(A555="2008년 이후 졸업자",J555="A"),"1등급",AND(A555="2008년 이후 졸업자",J555="B"),"3등급",AND(A555="2008년 이후 졸업자",J555="C"),"5등급",AND(A555="2008년 이후 졸업자",J555="D"),"7등급",AND(A555="2008년 이후 졸업자",J555="E"),"9등급"),"다시 확인해 주십시오")</f>
        <v/>
      </c>
      <c r="L555" s="5" t="str" cm="1">
        <f t="array" ref="L555">IFERROR(_xlfn.IFS(AND(I555="",J555=""),"",COUNTA(I555:J555)&gt;1,"다시 확인해 주십시오.",AND(J555="",A555="2007년 이전 졸업자"),"2007년 이전 졸업자",AND(OR(NOT(J555=""),NOT(I555="")),A555="2008년 이후 졸업자"),"2008년 이후 졸업자"),"다시 확인해 주십시오.")</f>
        <v/>
      </c>
      <c r="M555" s="6" t="str" cm="1">
        <f t="array" ref="M555">IFERROR(_xlfn.IFS(AND(NOT(I555=""),L555=A555),LEFT(K555,1)*H555,AND(NOT(J555=""),L555=A555),LEFT(K555,1)*H555),"")</f>
        <v/>
      </c>
    </row>
    <row r="556" spans="11:13" x14ac:dyDescent="0.3">
      <c r="K556" s="6" t="str" cm="1">
        <f t="array" ref="K556">IFERROR(_xlfn.IFS(AND(I556="",J556=""),"",COUNTA(I556:J556)&gt;1,"석차등급을 다시 한번 확인해 주십시오.",AND(NOT(I556=""),J556=""),I556,AND(A556="2008년 이후 졸업자",J556="A"),"1등급",AND(A556="2008년 이후 졸업자",J556="B"),"3등급",AND(A556="2008년 이후 졸업자",J556="C"),"5등급",AND(A556="2008년 이후 졸업자",J556="D"),"7등급",AND(A556="2008년 이후 졸업자",J556="E"),"9등급"),"다시 확인해 주십시오")</f>
        <v/>
      </c>
      <c r="L556" s="5" t="str" cm="1">
        <f t="array" ref="L556">IFERROR(_xlfn.IFS(AND(I556="",J556=""),"",COUNTA(I556:J556)&gt;1,"다시 확인해 주십시오.",AND(J556="",A556="2007년 이전 졸업자"),"2007년 이전 졸업자",AND(OR(NOT(J556=""),NOT(I556="")),A556="2008년 이후 졸업자"),"2008년 이후 졸업자"),"다시 확인해 주십시오.")</f>
        <v/>
      </c>
      <c r="M556" s="6" t="str" cm="1">
        <f t="array" ref="M556">IFERROR(_xlfn.IFS(AND(NOT(I556=""),L556=A556),LEFT(K556,1)*H556,AND(NOT(J556=""),L556=A556),LEFT(K556,1)*H556),"")</f>
        <v/>
      </c>
    </row>
    <row r="557" spans="11:13" x14ac:dyDescent="0.3">
      <c r="K557" s="6" t="str" cm="1">
        <f t="array" ref="K557">IFERROR(_xlfn.IFS(AND(I557="",J557=""),"",COUNTA(I557:J557)&gt;1,"석차등급을 다시 한번 확인해 주십시오.",AND(NOT(I557=""),J557=""),I557,AND(A557="2008년 이후 졸업자",J557="A"),"1등급",AND(A557="2008년 이후 졸업자",J557="B"),"3등급",AND(A557="2008년 이후 졸업자",J557="C"),"5등급",AND(A557="2008년 이후 졸업자",J557="D"),"7등급",AND(A557="2008년 이후 졸업자",J557="E"),"9등급"),"다시 확인해 주십시오")</f>
        <v/>
      </c>
      <c r="L557" s="5" t="str" cm="1">
        <f t="array" ref="L557">IFERROR(_xlfn.IFS(AND(I557="",J557=""),"",COUNTA(I557:J557)&gt;1,"다시 확인해 주십시오.",AND(J557="",A557="2007년 이전 졸업자"),"2007년 이전 졸업자",AND(OR(NOT(J557=""),NOT(I557="")),A557="2008년 이후 졸업자"),"2008년 이후 졸업자"),"다시 확인해 주십시오.")</f>
        <v/>
      </c>
      <c r="M557" s="6" t="str" cm="1">
        <f t="array" ref="M557">IFERROR(_xlfn.IFS(AND(NOT(I557=""),L557=A557),LEFT(K557,1)*H557,AND(NOT(J557=""),L557=A557),LEFT(K557,1)*H557),"")</f>
        <v/>
      </c>
    </row>
    <row r="558" spans="11:13" x14ac:dyDescent="0.3">
      <c r="K558" s="6" t="str" cm="1">
        <f t="array" ref="K558">IFERROR(_xlfn.IFS(AND(I558="",J558=""),"",COUNTA(I558:J558)&gt;1,"석차등급을 다시 한번 확인해 주십시오.",AND(NOT(I558=""),J558=""),I558,AND(A558="2008년 이후 졸업자",J558="A"),"1등급",AND(A558="2008년 이후 졸업자",J558="B"),"3등급",AND(A558="2008년 이후 졸업자",J558="C"),"5등급",AND(A558="2008년 이후 졸업자",J558="D"),"7등급",AND(A558="2008년 이후 졸업자",J558="E"),"9등급"),"다시 확인해 주십시오")</f>
        <v/>
      </c>
      <c r="L558" s="5" t="str" cm="1">
        <f t="array" ref="L558">IFERROR(_xlfn.IFS(AND(I558="",J558=""),"",COUNTA(I558:J558)&gt;1,"다시 확인해 주십시오.",AND(J558="",A558="2007년 이전 졸업자"),"2007년 이전 졸업자",AND(OR(NOT(J558=""),NOT(I558="")),A558="2008년 이후 졸업자"),"2008년 이후 졸업자"),"다시 확인해 주십시오.")</f>
        <v/>
      </c>
      <c r="M558" s="6" t="str" cm="1">
        <f t="array" ref="M558">IFERROR(_xlfn.IFS(AND(NOT(I558=""),L558=A558),LEFT(K558,1)*H558,AND(NOT(J558=""),L558=A558),LEFT(K558,1)*H558),"")</f>
        <v/>
      </c>
    </row>
    <row r="559" spans="11:13" x14ac:dyDescent="0.3">
      <c r="K559" s="6" t="str" cm="1">
        <f t="array" ref="K559">IFERROR(_xlfn.IFS(AND(I559="",J559=""),"",COUNTA(I559:J559)&gt;1,"석차등급을 다시 한번 확인해 주십시오.",AND(NOT(I559=""),J559=""),I559,AND(A559="2008년 이후 졸업자",J559="A"),"1등급",AND(A559="2008년 이후 졸업자",J559="B"),"3등급",AND(A559="2008년 이후 졸업자",J559="C"),"5등급",AND(A559="2008년 이후 졸업자",J559="D"),"7등급",AND(A559="2008년 이후 졸업자",J559="E"),"9등급"),"다시 확인해 주십시오")</f>
        <v/>
      </c>
      <c r="L559" s="5" t="str" cm="1">
        <f t="array" ref="L559">IFERROR(_xlfn.IFS(AND(I559="",J559=""),"",COUNTA(I559:J559)&gt;1,"다시 확인해 주십시오.",AND(J559="",A559="2007년 이전 졸업자"),"2007년 이전 졸업자",AND(OR(NOT(J559=""),NOT(I559="")),A559="2008년 이후 졸업자"),"2008년 이후 졸업자"),"다시 확인해 주십시오.")</f>
        <v/>
      </c>
      <c r="M559" s="6" t="str" cm="1">
        <f t="array" ref="M559">IFERROR(_xlfn.IFS(AND(NOT(I559=""),L559=A559),LEFT(K559,1)*H559,AND(NOT(J559=""),L559=A559),LEFT(K559,1)*H559),"")</f>
        <v/>
      </c>
    </row>
    <row r="560" spans="11:13" x14ac:dyDescent="0.3">
      <c r="K560" s="6" t="str" cm="1">
        <f t="array" ref="K560">IFERROR(_xlfn.IFS(AND(I560="",J560=""),"",COUNTA(I560:J560)&gt;1,"석차등급을 다시 한번 확인해 주십시오.",AND(NOT(I560=""),J560=""),I560,AND(A560="2008년 이후 졸업자",J560="A"),"1등급",AND(A560="2008년 이후 졸업자",J560="B"),"3등급",AND(A560="2008년 이후 졸업자",J560="C"),"5등급",AND(A560="2008년 이후 졸업자",J560="D"),"7등급",AND(A560="2008년 이후 졸업자",J560="E"),"9등급"),"다시 확인해 주십시오")</f>
        <v/>
      </c>
      <c r="L560" s="5" t="str" cm="1">
        <f t="array" ref="L560">IFERROR(_xlfn.IFS(AND(I560="",J560=""),"",COUNTA(I560:J560)&gt;1,"다시 확인해 주십시오.",AND(J560="",A560="2007년 이전 졸업자"),"2007년 이전 졸업자",AND(OR(NOT(J560=""),NOT(I560="")),A560="2008년 이후 졸업자"),"2008년 이후 졸업자"),"다시 확인해 주십시오.")</f>
        <v/>
      </c>
      <c r="M560" s="6" t="str" cm="1">
        <f t="array" ref="M560">IFERROR(_xlfn.IFS(AND(NOT(I560=""),L560=A560),LEFT(K560,1)*H560,AND(NOT(J560=""),L560=A560),LEFT(K560,1)*H560),"")</f>
        <v/>
      </c>
    </row>
    <row r="561" spans="11:13" x14ac:dyDescent="0.3">
      <c r="K561" s="6" t="str" cm="1">
        <f t="array" ref="K561">IFERROR(_xlfn.IFS(AND(I561="",J561=""),"",COUNTA(I561:J561)&gt;1,"석차등급을 다시 한번 확인해 주십시오.",AND(NOT(I561=""),J561=""),I561,AND(A561="2008년 이후 졸업자",J561="A"),"1등급",AND(A561="2008년 이후 졸업자",J561="B"),"3등급",AND(A561="2008년 이후 졸업자",J561="C"),"5등급",AND(A561="2008년 이후 졸업자",J561="D"),"7등급",AND(A561="2008년 이후 졸업자",J561="E"),"9등급"),"다시 확인해 주십시오")</f>
        <v/>
      </c>
      <c r="L561" s="5" t="str" cm="1">
        <f t="array" ref="L561">IFERROR(_xlfn.IFS(AND(I561="",J561=""),"",COUNTA(I561:J561)&gt;1,"다시 확인해 주십시오.",AND(J561="",A561="2007년 이전 졸업자"),"2007년 이전 졸업자",AND(OR(NOT(J561=""),NOT(I561="")),A561="2008년 이후 졸업자"),"2008년 이후 졸업자"),"다시 확인해 주십시오.")</f>
        <v/>
      </c>
      <c r="M561" s="6" t="str" cm="1">
        <f t="array" ref="M561">IFERROR(_xlfn.IFS(AND(NOT(I561=""),L561=A561),LEFT(K561,1)*H561,AND(NOT(J561=""),L561=A561),LEFT(K561,1)*H561),"")</f>
        <v/>
      </c>
    </row>
    <row r="562" spans="11:13" x14ac:dyDescent="0.3">
      <c r="K562" s="6" t="str" cm="1">
        <f t="array" ref="K562">IFERROR(_xlfn.IFS(AND(I562="",J562=""),"",COUNTA(I562:J562)&gt;1,"석차등급을 다시 한번 확인해 주십시오.",AND(NOT(I562=""),J562=""),I562,AND(A562="2008년 이후 졸업자",J562="A"),"1등급",AND(A562="2008년 이후 졸업자",J562="B"),"3등급",AND(A562="2008년 이후 졸업자",J562="C"),"5등급",AND(A562="2008년 이후 졸업자",J562="D"),"7등급",AND(A562="2008년 이후 졸업자",J562="E"),"9등급"),"다시 확인해 주십시오")</f>
        <v/>
      </c>
      <c r="L562" s="5" t="str" cm="1">
        <f t="array" ref="L562">IFERROR(_xlfn.IFS(AND(I562="",J562=""),"",COUNTA(I562:J562)&gt;1,"다시 확인해 주십시오.",AND(J562="",A562="2007년 이전 졸업자"),"2007년 이전 졸업자",AND(OR(NOT(J562=""),NOT(I562="")),A562="2008년 이후 졸업자"),"2008년 이후 졸업자"),"다시 확인해 주십시오.")</f>
        <v/>
      </c>
      <c r="M562" s="6" t="str" cm="1">
        <f t="array" ref="M562">IFERROR(_xlfn.IFS(AND(NOT(I562=""),L562=A562),LEFT(K562,1)*H562,AND(NOT(J562=""),L562=A562),LEFT(K562,1)*H562),"")</f>
        <v/>
      </c>
    </row>
    <row r="563" spans="11:13" x14ac:dyDescent="0.3">
      <c r="K563" s="6" t="str" cm="1">
        <f t="array" ref="K563">IFERROR(_xlfn.IFS(AND(I563="",J563=""),"",COUNTA(I563:J563)&gt;1,"석차등급을 다시 한번 확인해 주십시오.",AND(NOT(I563=""),J563=""),I563,AND(A563="2008년 이후 졸업자",J563="A"),"1등급",AND(A563="2008년 이후 졸업자",J563="B"),"3등급",AND(A563="2008년 이후 졸업자",J563="C"),"5등급",AND(A563="2008년 이후 졸업자",J563="D"),"7등급",AND(A563="2008년 이후 졸업자",J563="E"),"9등급"),"다시 확인해 주십시오")</f>
        <v/>
      </c>
      <c r="L563" s="5" t="str" cm="1">
        <f t="array" ref="L563">IFERROR(_xlfn.IFS(AND(I563="",J563=""),"",COUNTA(I563:J563)&gt;1,"다시 확인해 주십시오.",AND(J563="",A563="2007년 이전 졸업자"),"2007년 이전 졸업자",AND(OR(NOT(J563=""),NOT(I563="")),A563="2008년 이후 졸업자"),"2008년 이후 졸업자"),"다시 확인해 주십시오.")</f>
        <v/>
      </c>
      <c r="M563" s="6" t="str" cm="1">
        <f t="array" ref="M563">IFERROR(_xlfn.IFS(AND(NOT(I563=""),L563=A563),LEFT(K563,1)*H563,AND(NOT(J563=""),L563=A563),LEFT(K563,1)*H563),"")</f>
        <v/>
      </c>
    </row>
    <row r="564" spans="11:13" x14ac:dyDescent="0.3">
      <c r="K564" s="6" t="str" cm="1">
        <f t="array" ref="K564">IFERROR(_xlfn.IFS(AND(I564="",J564=""),"",COUNTA(I564:J564)&gt;1,"석차등급을 다시 한번 확인해 주십시오.",AND(NOT(I564=""),J564=""),I564,AND(A564="2008년 이후 졸업자",J564="A"),"1등급",AND(A564="2008년 이후 졸업자",J564="B"),"3등급",AND(A564="2008년 이후 졸업자",J564="C"),"5등급",AND(A564="2008년 이후 졸업자",J564="D"),"7등급",AND(A564="2008년 이후 졸업자",J564="E"),"9등급"),"다시 확인해 주십시오")</f>
        <v/>
      </c>
      <c r="L564" s="5" t="str" cm="1">
        <f t="array" ref="L564">IFERROR(_xlfn.IFS(AND(I564="",J564=""),"",COUNTA(I564:J564)&gt;1,"다시 확인해 주십시오.",AND(J564="",A564="2007년 이전 졸업자"),"2007년 이전 졸업자",AND(OR(NOT(J564=""),NOT(I564="")),A564="2008년 이후 졸업자"),"2008년 이후 졸업자"),"다시 확인해 주십시오.")</f>
        <v/>
      </c>
      <c r="M564" s="6" t="str" cm="1">
        <f t="array" ref="M564">IFERROR(_xlfn.IFS(AND(NOT(I564=""),L564=A564),LEFT(K564,1)*H564,AND(NOT(J564=""),L564=A564),LEFT(K564,1)*H564),"")</f>
        <v/>
      </c>
    </row>
    <row r="565" spans="11:13" x14ac:dyDescent="0.3">
      <c r="K565" s="6" t="str" cm="1">
        <f t="array" ref="K565">IFERROR(_xlfn.IFS(AND(I565="",J565=""),"",COUNTA(I565:J565)&gt;1,"석차등급을 다시 한번 확인해 주십시오.",AND(NOT(I565=""),J565=""),I565,AND(A565="2008년 이후 졸업자",J565="A"),"1등급",AND(A565="2008년 이후 졸업자",J565="B"),"3등급",AND(A565="2008년 이후 졸업자",J565="C"),"5등급",AND(A565="2008년 이후 졸업자",J565="D"),"7등급",AND(A565="2008년 이후 졸업자",J565="E"),"9등급"),"다시 확인해 주십시오")</f>
        <v/>
      </c>
      <c r="L565" s="5" t="str" cm="1">
        <f t="array" ref="L565">IFERROR(_xlfn.IFS(AND(I565="",J565=""),"",COUNTA(I565:J565)&gt;1,"다시 확인해 주십시오.",AND(J565="",A565="2007년 이전 졸업자"),"2007년 이전 졸업자",AND(OR(NOT(J565=""),NOT(I565="")),A565="2008년 이후 졸업자"),"2008년 이후 졸업자"),"다시 확인해 주십시오.")</f>
        <v/>
      </c>
      <c r="M565" s="6" t="str" cm="1">
        <f t="array" ref="M565">IFERROR(_xlfn.IFS(AND(NOT(I565=""),L565=A565),LEFT(K565,1)*H565,AND(NOT(J565=""),L565=A565),LEFT(K565,1)*H565),"")</f>
        <v/>
      </c>
    </row>
    <row r="566" spans="11:13" x14ac:dyDescent="0.3">
      <c r="K566" s="6" t="str" cm="1">
        <f t="array" ref="K566">IFERROR(_xlfn.IFS(AND(I566="",J566=""),"",COUNTA(I566:J566)&gt;1,"석차등급을 다시 한번 확인해 주십시오.",AND(NOT(I566=""),J566=""),I566,AND(A566="2008년 이후 졸업자",J566="A"),"1등급",AND(A566="2008년 이후 졸업자",J566="B"),"3등급",AND(A566="2008년 이후 졸업자",J566="C"),"5등급",AND(A566="2008년 이후 졸업자",J566="D"),"7등급",AND(A566="2008년 이후 졸업자",J566="E"),"9등급"),"다시 확인해 주십시오")</f>
        <v/>
      </c>
      <c r="L566" s="5" t="str" cm="1">
        <f t="array" ref="L566">IFERROR(_xlfn.IFS(AND(I566="",J566=""),"",COUNTA(I566:J566)&gt;1,"다시 확인해 주십시오.",AND(J566="",A566="2007년 이전 졸업자"),"2007년 이전 졸업자",AND(OR(NOT(J566=""),NOT(I566="")),A566="2008년 이후 졸업자"),"2008년 이후 졸업자"),"다시 확인해 주십시오.")</f>
        <v/>
      </c>
      <c r="M566" s="6" t="str" cm="1">
        <f t="array" ref="M566">IFERROR(_xlfn.IFS(AND(NOT(I566=""),L566=A566),LEFT(K566,1)*H566,AND(NOT(J566=""),L566=A566),LEFT(K566,1)*H566),"")</f>
        <v/>
      </c>
    </row>
    <row r="567" spans="11:13" x14ac:dyDescent="0.3">
      <c r="K567" s="6" t="str" cm="1">
        <f t="array" ref="K567">IFERROR(_xlfn.IFS(AND(I567="",J567=""),"",COUNTA(I567:J567)&gt;1,"석차등급을 다시 한번 확인해 주십시오.",AND(NOT(I567=""),J567=""),I567,AND(A567="2008년 이후 졸업자",J567="A"),"1등급",AND(A567="2008년 이후 졸업자",J567="B"),"3등급",AND(A567="2008년 이후 졸업자",J567="C"),"5등급",AND(A567="2008년 이후 졸업자",J567="D"),"7등급",AND(A567="2008년 이후 졸업자",J567="E"),"9등급"),"다시 확인해 주십시오")</f>
        <v/>
      </c>
      <c r="L567" s="5" t="str" cm="1">
        <f t="array" ref="L567">IFERROR(_xlfn.IFS(AND(I567="",J567=""),"",COUNTA(I567:J567)&gt;1,"다시 확인해 주십시오.",AND(J567="",A567="2007년 이전 졸업자"),"2007년 이전 졸업자",AND(OR(NOT(J567=""),NOT(I567="")),A567="2008년 이후 졸업자"),"2008년 이후 졸업자"),"다시 확인해 주십시오.")</f>
        <v/>
      </c>
      <c r="M567" s="6" t="str" cm="1">
        <f t="array" ref="M567">IFERROR(_xlfn.IFS(AND(NOT(I567=""),L567=A567),LEFT(K567,1)*H567,AND(NOT(J567=""),L567=A567),LEFT(K567,1)*H567),"")</f>
        <v/>
      </c>
    </row>
    <row r="568" spans="11:13" x14ac:dyDescent="0.3">
      <c r="K568" s="6" t="str" cm="1">
        <f t="array" ref="K568">IFERROR(_xlfn.IFS(AND(I568="",J568=""),"",COUNTA(I568:J568)&gt;1,"석차등급을 다시 한번 확인해 주십시오.",AND(NOT(I568=""),J568=""),I568,AND(A568="2008년 이후 졸업자",J568="A"),"1등급",AND(A568="2008년 이후 졸업자",J568="B"),"3등급",AND(A568="2008년 이후 졸업자",J568="C"),"5등급",AND(A568="2008년 이후 졸업자",J568="D"),"7등급",AND(A568="2008년 이후 졸업자",J568="E"),"9등급"),"다시 확인해 주십시오")</f>
        <v/>
      </c>
      <c r="L568" s="5" t="str" cm="1">
        <f t="array" ref="L568">IFERROR(_xlfn.IFS(AND(I568="",J568=""),"",COUNTA(I568:J568)&gt;1,"다시 확인해 주십시오.",AND(J568="",A568="2007년 이전 졸업자"),"2007년 이전 졸업자",AND(OR(NOT(J568=""),NOT(I568="")),A568="2008년 이후 졸업자"),"2008년 이후 졸업자"),"다시 확인해 주십시오.")</f>
        <v/>
      </c>
      <c r="M568" s="6" t="str" cm="1">
        <f t="array" ref="M568">IFERROR(_xlfn.IFS(AND(NOT(I568=""),L568=A568),LEFT(K568,1)*H568,AND(NOT(J568=""),L568=A568),LEFT(K568,1)*H568),"")</f>
        <v/>
      </c>
    </row>
    <row r="569" spans="11:13" x14ac:dyDescent="0.3">
      <c r="K569" s="6" t="str" cm="1">
        <f t="array" ref="K569">IFERROR(_xlfn.IFS(AND(I569="",J569=""),"",COUNTA(I569:J569)&gt;1,"석차등급을 다시 한번 확인해 주십시오.",AND(NOT(I569=""),J569=""),I569,AND(A569="2008년 이후 졸업자",J569="A"),"1등급",AND(A569="2008년 이후 졸업자",J569="B"),"3등급",AND(A569="2008년 이후 졸업자",J569="C"),"5등급",AND(A569="2008년 이후 졸업자",J569="D"),"7등급",AND(A569="2008년 이후 졸업자",J569="E"),"9등급"),"다시 확인해 주십시오")</f>
        <v/>
      </c>
      <c r="L569" s="5" t="str" cm="1">
        <f t="array" ref="L569">IFERROR(_xlfn.IFS(AND(I569="",J569=""),"",COUNTA(I569:J569)&gt;1,"다시 확인해 주십시오.",AND(J569="",A569="2007년 이전 졸업자"),"2007년 이전 졸업자",AND(OR(NOT(J569=""),NOT(I569="")),A569="2008년 이후 졸업자"),"2008년 이후 졸업자"),"다시 확인해 주십시오.")</f>
        <v/>
      </c>
      <c r="M569" s="6" t="str" cm="1">
        <f t="array" ref="M569">IFERROR(_xlfn.IFS(AND(NOT(I569=""),L569=A569),LEFT(K569,1)*H569,AND(NOT(J569=""),L569=A569),LEFT(K569,1)*H569),"")</f>
        <v/>
      </c>
    </row>
    <row r="570" spans="11:13" x14ac:dyDescent="0.3">
      <c r="K570" s="6" t="str" cm="1">
        <f t="array" ref="K570">IFERROR(_xlfn.IFS(AND(I570="",J570=""),"",COUNTA(I570:J570)&gt;1,"석차등급을 다시 한번 확인해 주십시오.",AND(NOT(I570=""),J570=""),I570,AND(A570="2008년 이후 졸업자",J570="A"),"1등급",AND(A570="2008년 이후 졸업자",J570="B"),"3등급",AND(A570="2008년 이후 졸업자",J570="C"),"5등급",AND(A570="2008년 이후 졸업자",J570="D"),"7등급",AND(A570="2008년 이후 졸업자",J570="E"),"9등급"),"다시 확인해 주십시오")</f>
        <v/>
      </c>
      <c r="L570" s="5" t="str" cm="1">
        <f t="array" ref="L570">IFERROR(_xlfn.IFS(AND(I570="",J570=""),"",COUNTA(I570:J570)&gt;1,"다시 확인해 주십시오.",AND(J570="",A570="2007년 이전 졸업자"),"2007년 이전 졸업자",AND(OR(NOT(J570=""),NOT(I570="")),A570="2008년 이후 졸업자"),"2008년 이후 졸업자"),"다시 확인해 주십시오.")</f>
        <v/>
      </c>
      <c r="M570" s="6" t="str" cm="1">
        <f t="array" ref="M570">IFERROR(_xlfn.IFS(AND(NOT(I570=""),L570=A570),LEFT(K570,1)*H570,AND(NOT(J570=""),L570=A570),LEFT(K570,1)*H570),"")</f>
        <v/>
      </c>
    </row>
    <row r="571" spans="11:13" x14ac:dyDescent="0.3">
      <c r="K571" s="6" t="str" cm="1">
        <f t="array" ref="K571">IFERROR(_xlfn.IFS(AND(I571="",J571=""),"",COUNTA(I571:J571)&gt;1,"석차등급을 다시 한번 확인해 주십시오.",AND(NOT(I571=""),J571=""),I571,AND(A571="2008년 이후 졸업자",J571="A"),"1등급",AND(A571="2008년 이후 졸업자",J571="B"),"3등급",AND(A571="2008년 이후 졸업자",J571="C"),"5등급",AND(A571="2008년 이후 졸업자",J571="D"),"7등급",AND(A571="2008년 이후 졸업자",J571="E"),"9등급"),"다시 확인해 주십시오")</f>
        <v/>
      </c>
      <c r="L571" s="5" t="str" cm="1">
        <f t="array" ref="L571">IFERROR(_xlfn.IFS(AND(I571="",J571=""),"",COUNTA(I571:J571)&gt;1,"다시 확인해 주십시오.",AND(J571="",A571="2007년 이전 졸업자"),"2007년 이전 졸업자",AND(OR(NOT(J571=""),NOT(I571="")),A571="2008년 이후 졸업자"),"2008년 이후 졸업자"),"다시 확인해 주십시오.")</f>
        <v/>
      </c>
      <c r="M571" s="6" t="str" cm="1">
        <f t="array" ref="M571">IFERROR(_xlfn.IFS(AND(NOT(I571=""),L571=A571),LEFT(K571,1)*H571,AND(NOT(J571=""),L571=A571),LEFT(K571,1)*H571),"")</f>
        <v/>
      </c>
    </row>
    <row r="572" spans="11:13" x14ac:dyDescent="0.3">
      <c r="K572" s="6" t="str" cm="1">
        <f t="array" ref="K572">IFERROR(_xlfn.IFS(AND(I572="",J572=""),"",COUNTA(I572:J572)&gt;1,"석차등급을 다시 한번 확인해 주십시오.",AND(NOT(I572=""),J572=""),I572,AND(A572="2008년 이후 졸업자",J572="A"),"1등급",AND(A572="2008년 이후 졸업자",J572="B"),"3등급",AND(A572="2008년 이후 졸업자",J572="C"),"5등급",AND(A572="2008년 이후 졸업자",J572="D"),"7등급",AND(A572="2008년 이후 졸업자",J572="E"),"9등급"),"다시 확인해 주십시오")</f>
        <v/>
      </c>
      <c r="L572" s="5" t="str" cm="1">
        <f t="array" ref="L572">IFERROR(_xlfn.IFS(AND(I572="",J572=""),"",COUNTA(I572:J572)&gt;1,"다시 확인해 주십시오.",AND(J572="",A572="2007년 이전 졸업자"),"2007년 이전 졸업자",AND(OR(NOT(J572=""),NOT(I572="")),A572="2008년 이후 졸업자"),"2008년 이후 졸업자"),"다시 확인해 주십시오.")</f>
        <v/>
      </c>
      <c r="M572" s="6" t="str" cm="1">
        <f t="array" ref="M572">IFERROR(_xlfn.IFS(AND(NOT(I572=""),L572=A572),LEFT(K572,1)*H572,AND(NOT(J572=""),L572=A572),LEFT(K572,1)*H572),"")</f>
        <v/>
      </c>
    </row>
    <row r="573" spans="11:13" x14ac:dyDescent="0.3">
      <c r="K573" s="6" t="str" cm="1">
        <f t="array" ref="K573">IFERROR(_xlfn.IFS(AND(I573="",J573=""),"",COUNTA(I573:J573)&gt;1,"석차등급을 다시 한번 확인해 주십시오.",AND(NOT(I573=""),J573=""),I573,AND(A573="2008년 이후 졸업자",J573="A"),"1등급",AND(A573="2008년 이후 졸업자",J573="B"),"3등급",AND(A573="2008년 이후 졸업자",J573="C"),"5등급",AND(A573="2008년 이후 졸업자",J573="D"),"7등급",AND(A573="2008년 이후 졸업자",J573="E"),"9등급"),"다시 확인해 주십시오")</f>
        <v/>
      </c>
      <c r="L573" s="5" t="str" cm="1">
        <f t="array" ref="L573">IFERROR(_xlfn.IFS(AND(I573="",J573=""),"",COUNTA(I573:J573)&gt;1,"다시 확인해 주십시오.",AND(J573="",A573="2007년 이전 졸업자"),"2007년 이전 졸업자",AND(OR(NOT(J573=""),NOT(I573="")),A573="2008년 이후 졸업자"),"2008년 이후 졸업자"),"다시 확인해 주십시오.")</f>
        <v/>
      </c>
      <c r="M573" s="6" t="str" cm="1">
        <f t="array" ref="M573">IFERROR(_xlfn.IFS(AND(NOT(I573=""),L573=A573),LEFT(K573,1)*H573,AND(NOT(J573=""),L573=A573),LEFT(K573,1)*H573),"")</f>
        <v/>
      </c>
    </row>
    <row r="574" spans="11:13" x14ac:dyDescent="0.3">
      <c r="K574" s="6" t="str" cm="1">
        <f t="array" ref="K574">IFERROR(_xlfn.IFS(AND(I574="",J574=""),"",COUNTA(I574:J574)&gt;1,"석차등급을 다시 한번 확인해 주십시오.",AND(NOT(I574=""),J574=""),I574,AND(A574="2008년 이후 졸업자",J574="A"),"1등급",AND(A574="2008년 이후 졸업자",J574="B"),"3등급",AND(A574="2008년 이후 졸업자",J574="C"),"5등급",AND(A574="2008년 이후 졸업자",J574="D"),"7등급",AND(A574="2008년 이후 졸업자",J574="E"),"9등급"),"다시 확인해 주십시오")</f>
        <v/>
      </c>
      <c r="L574" s="5" t="str" cm="1">
        <f t="array" ref="L574">IFERROR(_xlfn.IFS(AND(I574="",J574=""),"",COUNTA(I574:J574)&gt;1,"다시 확인해 주십시오.",AND(J574="",A574="2007년 이전 졸업자"),"2007년 이전 졸업자",AND(OR(NOT(J574=""),NOT(I574="")),A574="2008년 이후 졸업자"),"2008년 이후 졸업자"),"다시 확인해 주십시오.")</f>
        <v/>
      </c>
      <c r="M574" s="6" t="str" cm="1">
        <f t="array" ref="M574">IFERROR(_xlfn.IFS(AND(NOT(I574=""),L574=A574),LEFT(K574,1)*H574,AND(NOT(J574=""),L574=A574),LEFT(K574,1)*H574),"")</f>
        <v/>
      </c>
    </row>
    <row r="575" spans="11:13" x14ac:dyDescent="0.3">
      <c r="K575" s="6" t="str" cm="1">
        <f t="array" ref="K575">IFERROR(_xlfn.IFS(AND(I575="",J575=""),"",COUNTA(I575:J575)&gt;1,"석차등급을 다시 한번 확인해 주십시오.",AND(NOT(I575=""),J575=""),I575,AND(A575="2008년 이후 졸업자",J575="A"),"1등급",AND(A575="2008년 이후 졸업자",J575="B"),"3등급",AND(A575="2008년 이후 졸업자",J575="C"),"5등급",AND(A575="2008년 이후 졸업자",J575="D"),"7등급",AND(A575="2008년 이후 졸업자",J575="E"),"9등급"),"다시 확인해 주십시오")</f>
        <v/>
      </c>
      <c r="L575" s="5" t="str" cm="1">
        <f t="array" ref="L575">IFERROR(_xlfn.IFS(AND(I575="",J575=""),"",COUNTA(I575:J575)&gt;1,"다시 확인해 주십시오.",AND(J575="",A575="2007년 이전 졸업자"),"2007년 이전 졸업자",AND(OR(NOT(J575=""),NOT(I575="")),A575="2008년 이후 졸업자"),"2008년 이후 졸업자"),"다시 확인해 주십시오.")</f>
        <v/>
      </c>
      <c r="M575" s="6" t="str" cm="1">
        <f t="array" ref="M575">IFERROR(_xlfn.IFS(AND(NOT(I575=""),L575=A575),LEFT(K575,1)*H575,AND(NOT(J575=""),L575=A575),LEFT(K575,1)*H575),"")</f>
        <v/>
      </c>
    </row>
    <row r="576" spans="11:13" x14ac:dyDescent="0.3">
      <c r="K576" s="6" t="str" cm="1">
        <f t="array" ref="K576">IFERROR(_xlfn.IFS(AND(I576="",J576=""),"",COUNTA(I576:J576)&gt;1,"석차등급을 다시 한번 확인해 주십시오.",AND(NOT(I576=""),J576=""),I576,AND(A576="2008년 이후 졸업자",J576="A"),"1등급",AND(A576="2008년 이후 졸업자",J576="B"),"3등급",AND(A576="2008년 이후 졸업자",J576="C"),"5등급",AND(A576="2008년 이후 졸업자",J576="D"),"7등급",AND(A576="2008년 이후 졸업자",J576="E"),"9등급"),"다시 확인해 주십시오")</f>
        <v/>
      </c>
      <c r="L576" s="5" t="str" cm="1">
        <f t="array" ref="L576">IFERROR(_xlfn.IFS(AND(I576="",J576=""),"",COUNTA(I576:J576)&gt;1,"다시 확인해 주십시오.",AND(J576="",A576="2007년 이전 졸업자"),"2007년 이전 졸업자",AND(OR(NOT(J576=""),NOT(I576="")),A576="2008년 이후 졸업자"),"2008년 이후 졸업자"),"다시 확인해 주십시오.")</f>
        <v/>
      </c>
      <c r="M576" s="6" t="str" cm="1">
        <f t="array" ref="M576">IFERROR(_xlfn.IFS(AND(NOT(I576=""),L576=A576),LEFT(K576,1)*H576,AND(NOT(J576=""),L576=A576),LEFT(K576,1)*H576),"")</f>
        <v/>
      </c>
    </row>
    <row r="577" spans="11:13" x14ac:dyDescent="0.3">
      <c r="K577" s="6" t="str" cm="1">
        <f t="array" ref="K577">IFERROR(_xlfn.IFS(AND(I577="",J577=""),"",COUNTA(I577:J577)&gt;1,"석차등급을 다시 한번 확인해 주십시오.",AND(NOT(I577=""),J577=""),I577,AND(A577="2008년 이후 졸업자",J577="A"),"1등급",AND(A577="2008년 이후 졸업자",J577="B"),"3등급",AND(A577="2008년 이후 졸업자",J577="C"),"5등급",AND(A577="2008년 이후 졸업자",J577="D"),"7등급",AND(A577="2008년 이후 졸업자",J577="E"),"9등급"),"다시 확인해 주십시오")</f>
        <v/>
      </c>
      <c r="L577" s="5" t="str" cm="1">
        <f t="array" ref="L577">IFERROR(_xlfn.IFS(AND(I577="",J577=""),"",COUNTA(I577:J577)&gt;1,"다시 확인해 주십시오.",AND(J577="",A577="2007년 이전 졸업자"),"2007년 이전 졸업자",AND(OR(NOT(J577=""),NOT(I577="")),A577="2008년 이후 졸업자"),"2008년 이후 졸업자"),"다시 확인해 주십시오.")</f>
        <v/>
      </c>
      <c r="M577" s="6" t="str" cm="1">
        <f t="array" ref="M577">IFERROR(_xlfn.IFS(AND(NOT(I577=""),L577=A577),LEFT(K577,1)*H577,AND(NOT(J577=""),L577=A577),LEFT(K577,1)*H577),"")</f>
        <v/>
      </c>
    </row>
    <row r="578" spans="11:13" x14ac:dyDescent="0.3">
      <c r="K578" s="6" t="str" cm="1">
        <f t="array" ref="K578">IFERROR(_xlfn.IFS(AND(I578="",J578=""),"",COUNTA(I578:J578)&gt;1,"석차등급을 다시 한번 확인해 주십시오.",AND(NOT(I578=""),J578=""),I578,AND(A578="2008년 이후 졸업자",J578="A"),"1등급",AND(A578="2008년 이후 졸업자",J578="B"),"3등급",AND(A578="2008년 이후 졸업자",J578="C"),"5등급",AND(A578="2008년 이후 졸업자",J578="D"),"7등급",AND(A578="2008년 이후 졸업자",J578="E"),"9등급"),"다시 확인해 주십시오")</f>
        <v/>
      </c>
      <c r="L578" s="5" t="str" cm="1">
        <f t="array" ref="L578">IFERROR(_xlfn.IFS(AND(I578="",J578=""),"",COUNTA(I578:J578)&gt;1,"다시 확인해 주십시오.",AND(J578="",A578="2007년 이전 졸업자"),"2007년 이전 졸업자",AND(OR(NOT(J578=""),NOT(I578="")),A578="2008년 이후 졸업자"),"2008년 이후 졸업자"),"다시 확인해 주십시오.")</f>
        <v/>
      </c>
      <c r="M578" s="6" t="str" cm="1">
        <f t="array" ref="M578">IFERROR(_xlfn.IFS(AND(NOT(I578=""),L578=A578),LEFT(K578,1)*H578,AND(NOT(J578=""),L578=A578),LEFT(K578,1)*H578),"")</f>
        <v/>
      </c>
    </row>
    <row r="579" spans="11:13" x14ac:dyDescent="0.3">
      <c r="K579" s="6" t="str" cm="1">
        <f t="array" ref="K579">IFERROR(_xlfn.IFS(AND(I579="",J579=""),"",COUNTA(I579:J579)&gt;1,"석차등급을 다시 한번 확인해 주십시오.",AND(NOT(I579=""),J579=""),I579,AND(A579="2008년 이후 졸업자",J579="A"),"1등급",AND(A579="2008년 이후 졸업자",J579="B"),"3등급",AND(A579="2008년 이후 졸업자",J579="C"),"5등급",AND(A579="2008년 이후 졸업자",J579="D"),"7등급",AND(A579="2008년 이후 졸업자",J579="E"),"9등급"),"다시 확인해 주십시오")</f>
        <v/>
      </c>
      <c r="L579" s="5" t="str" cm="1">
        <f t="array" ref="L579">IFERROR(_xlfn.IFS(AND(I579="",J579=""),"",COUNTA(I579:J579)&gt;1,"다시 확인해 주십시오.",AND(J579="",A579="2007년 이전 졸업자"),"2007년 이전 졸업자",AND(OR(NOT(J579=""),NOT(I579="")),A579="2008년 이후 졸업자"),"2008년 이후 졸업자"),"다시 확인해 주십시오.")</f>
        <v/>
      </c>
      <c r="M579" s="6" t="str" cm="1">
        <f t="array" ref="M579">IFERROR(_xlfn.IFS(AND(NOT(I579=""),L579=A579),LEFT(K579,1)*H579,AND(NOT(J579=""),L579=A579),LEFT(K579,1)*H579),"")</f>
        <v/>
      </c>
    </row>
    <row r="580" spans="11:13" x14ac:dyDescent="0.3">
      <c r="K580" s="6" t="str" cm="1">
        <f t="array" ref="K580">IFERROR(_xlfn.IFS(AND(I580="",J580=""),"",COUNTA(I580:J580)&gt;1,"석차등급을 다시 한번 확인해 주십시오.",AND(NOT(I580=""),J580=""),I580,AND(A580="2008년 이후 졸업자",J580="A"),"1등급",AND(A580="2008년 이후 졸업자",J580="B"),"3등급",AND(A580="2008년 이후 졸업자",J580="C"),"5등급",AND(A580="2008년 이후 졸업자",J580="D"),"7등급",AND(A580="2008년 이후 졸업자",J580="E"),"9등급"),"다시 확인해 주십시오")</f>
        <v/>
      </c>
      <c r="L580" s="5" t="str" cm="1">
        <f t="array" ref="L580">IFERROR(_xlfn.IFS(AND(I580="",J580=""),"",COUNTA(I580:J580)&gt;1,"다시 확인해 주십시오.",AND(J580="",A580="2007년 이전 졸업자"),"2007년 이전 졸업자",AND(OR(NOT(J580=""),NOT(I580="")),A580="2008년 이후 졸업자"),"2008년 이후 졸업자"),"다시 확인해 주십시오.")</f>
        <v/>
      </c>
      <c r="M580" s="6" t="str" cm="1">
        <f t="array" ref="M580">IFERROR(_xlfn.IFS(AND(NOT(I580=""),L580=A580),LEFT(K580,1)*H580,AND(NOT(J580=""),L580=A580),LEFT(K580,1)*H580),"")</f>
        <v/>
      </c>
    </row>
    <row r="581" spans="11:13" x14ac:dyDescent="0.3">
      <c r="K581" s="6" t="str" cm="1">
        <f t="array" ref="K581">IFERROR(_xlfn.IFS(AND(I581="",J581=""),"",COUNTA(I581:J581)&gt;1,"석차등급을 다시 한번 확인해 주십시오.",AND(NOT(I581=""),J581=""),I581,AND(A581="2008년 이후 졸업자",J581="A"),"1등급",AND(A581="2008년 이후 졸업자",J581="B"),"3등급",AND(A581="2008년 이후 졸업자",J581="C"),"5등급",AND(A581="2008년 이후 졸업자",J581="D"),"7등급",AND(A581="2008년 이후 졸업자",J581="E"),"9등급"),"다시 확인해 주십시오")</f>
        <v/>
      </c>
      <c r="L581" s="5" t="str" cm="1">
        <f t="array" ref="L581">IFERROR(_xlfn.IFS(AND(I581="",J581=""),"",COUNTA(I581:J581)&gt;1,"다시 확인해 주십시오.",AND(J581="",A581="2007년 이전 졸업자"),"2007년 이전 졸업자",AND(OR(NOT(J581=""),NOT(I581="")),A581="2008년 이후 졸업자"),"2008년 이후 졸업자"),"다시 확인해 주십시오.")</f>
        <v/>
      </c>
      <c r="M581" s="6" t="str" cm="1">
        <f t="array" ref="M581">IFERROR(_xlfn.IFS(AND(NOT(I581=""),L581=A581),LEFT(K581,1)*H581,AND(NOT(J581=""),L581=A581),LEFT(K581,1)*H581),"")</f>
        <v/>
      </c>
    </row>
    <row r="582" spans="11:13" x14ac:dyDescent="0.3">
      <c r="K582" s="6" t="str" cm="1">
        <f t="array" ref="K582">IFERROR(_xlfn.IFS(AND(I582="",J582=""),"",COUNTA(I582:J582)&gt;1,"석차등급을 다시 한번 확인해 주십시오.",AND(NOT(I582=""),J582=""),I582,AND(A582="2008년 이후 졸업자",J582="A"),"1등급",AND(A582="2008년 이후 졸업자",J582="B"),"3등급",AND(A582="2008년 이후 졸업자",J582="C"),"5등급",AND(A582="2008년 이후 졸업자",J582="D"),"7등급",AND(A582="2008년 이후 졸업자",J582="E"),"9등급"),"다시 확인해 주십시오")</f>
        <v/>
      </c>
      <c r="L582" s="5" t="str" cm="1">
        <f t="array" ref="L582">IFERROR(_xlfn.IFS(AND(I582="",J582=""),"",COUNTA(I582:J582)&gt;1,"다시 확인해 주십시오.",AND(J582="",A582="2007년 이전 졸업자"),"2007년 이전 졸업자",AND(OR(NOT(J582=""),NOT(I582="")),A582="2008년 이후 졸업자"),"2008년 이후 졸업자"),"다시 확인해 주십시오.")</f>
        <v/>
      </c>
      <c r="M582" s="6" t="str" cm="1">
        <f t="array" ref="M582">IFERROR(_xlfn.IFS(AND(NOT(I582=""),L582=A582),LEFT(K582,1)*H582,AND(NOT(J582=""),L582=A582),LEFT(K582,1)*H582),"")</f>
        <v/>
      </c>
    </row>
    <row r="583" spans="11:13" x14ac:dyDescent="0.3">
      <c r="K583" s="6" t="str" cm="1">
        <f t="array" ref="K583">IFERROR(_xlfn.IFS(AND(I583="",J583=""),"",COUNTA(I583:J583)&gt;1,"석차등급을 다시 한번 확인해 주십시오.",AND(NOT(I583=""),J583=""),I583,AND(A583="2008년 이후 졸업자",J583="A"),"1등급",AND(A583="2008년 이후 졸업자",J583="B"),"3등급",AND(A583="2008년 이후 졸업자",J583="C"),"5등급",AND(A583="2008년 이후 졸업자",J583="D"),"7등급",AND(A583="2008년 이후 졸업자",J583="E"),"9등급"),"다시 확인해 주십시오")</f>
        <v/>
      </c>
      <c r="L583" s="5" t="str" cm="1">
        <f t="array" ref="L583">IFERROR(_xlfn.IFS(AND(I583="",J583=""),"",COUNTA(I583:J583)&gt;1,"다시 확인해 주십시오.",AND(J583="",A583="2007년 이전 졸업자"),"2007년 이전 졸업자",AND(OR(NOT(J583=""),NOT(I583="")),A583="2008년 이후 졸업자"),"2008년 이후 졸업자"),"다시 확인해 주십시오.")</f>
        <v/>
      </c>
      <c r="M583" s="6" t="str" cm="1">
        <f t="array" ref="M583">IFERROR(_xlfn.IFS(AND(NOT(I583=""),L583=A583),LEFT(K583,1)*H583,AND(NOT(J583=""),L583=A583),LEFT(K583,1)*H583),"")</f>
        <v/>
      </c>
    </row>
    <row r="584" spans="11:13" x14ac:dyDescent="0.3">
      <c r="K584" s="6" t="str" cm="1">
        <f t="array" ref="K584">IFERROR(_xlfn.IFS(AND(I584="",J584=""),"",COUNTA(I584:J584)&gt;1,"석차등급을 다시 한번 확인해 주십시오.",AND(NOT(I584=""),J584=""),I584,AND(A584="2008년 이후 졸업자",J584="A"),"1등급",AND(A584="2008년 이후 졸업자",J584="B"),"3등급",AND(A584="2008년 이후 졸업자",J584="C"),"5등급",AND(A584="2008년 이후 졸업자",J584="D"),"7등급",AND(A584="2008년 이후 졸업자",J584="E"),"9등급"),"다시 확인해 주십시오")</f>
        <v/>
      </c>
      <c r="L584" s="5" t="str" cm="1">
        <f t="array" ref="L584">IFERROR(_xlfn.IFS(AND(I584="",J584=""),"",COUNTA(I584:J584)&gt;1,"다시 확인해 주십시오.",AND(J584="",A584="2007년 이전 졸업자"),"2007년 이전 졸업자",AND(OR(NOT(J584=""),NOT(I584="")),A584="2008년 이후 졸업자"),"2008년 이후 졸업자"),"다시 확인해 주십시오.")</f>
        <v/>
      </c>
      <c r="M584" s="6" t="str" cm="1">
        <f t="array" ref="M584">IFERROR(_xlfn.IFS(AND(NOT(I584=""),L584=A584),LEFT(K584,1)*H584,AND(NOT(J584=""),L584=A584),LEFT(K584,1)*H584),"")</f>
        <v/>
      </c>
    </row>
    <row r="585" spans="11:13" x14ac:dyDescent="0.3">
      <c r="K585" s="6" t="str" cm="1">
        <f t="array" ref="K585">IFERROR(_xlfn.IFS(AND(I585="",J585=""),"",COUNTA(I585:J585)&gt;1,"석차등급을 다시 한번 확인해 주십시오.",AND(NOT(I585=""),J585=""),I585,AND(A585="2008년 이후 졸업자",J585="A"),"1등급",AND(A585="2008년 이후 졸업자",J585="B"),"3등급",AND(A585="2008년 이후 졸업자",J585="C"),"5등급",AND(A585="2008년 이후 졸업자",J585="D"),"7등급",AND(A585="2008년 이후 졸업자",J585="E"),"9등급"),"다시 확인해 주십시오")</f>
        <v/>
      </c>
      <c r="L585" s="5" t="str" cm="1">
        <f t="array" ref="L585">IFERROR(_xlfn.IFS(AND(I585="",J585=""),"",COUNTA(I585:J585)&gt;1,"다시 확인해 주십시오.",AND(J585="",A585="2007년 이전 졸업자"),"2007년 이전 졸업자",AND(OR(NOT(J585=""),NOT(I585="")),A585="2008년 이후 졸업자"),"2008년 이후 졸업자"),"다시 확인해 주십시오.")</f>
        <v/>
      </c>
      <c r="M585" s="6" t="str" cm="1">
        <f t="array" ref="M585">IFERROR(_xlfn.IFS(AND(NOT(I585=""),L585=A585),LEFT(K585,1)*H585,AND(NOT(J585=""),L585=A585),LEFT(K585,1)*H585),"")</f>
        <v/>
      </c>
    </row>
    <row r="586" spans="11:13" x14ac:dyDescent="0.3">
      <c r="K586" s="6" t="str" cm="1">
        <f t="array" ref="K586">IFERROR(_xlfn.IFS(AND(I586="",J586=""),"",COUNTA(I586:J586)&gt;1,"석차등급을 다시 한번 확인해 주십시오.",AND(NOT(I586=""),J586=""),I586,AND(A586="2008년 이후 졸업자",J586="A"),"1등급",AND(A586="2008년 이후 졸업자",J586="B"),"3등급",AND(A586="2008년 이후 졸업자",J586="C"),"5등급",AND(A586="2008년 이후 졸업자",J586="D"),"7등급",AND(A586="2008년 이후 졸업자",J586="E"),"9등급"),"다시 확인해 주십시오")</f>
        <v/>
      </c>
      <c r="L586" s="5" t="str" cm="1">
        <f t="array" ref="L586">IFERROR(_xlfn.IFS(AND(I586="",J586=""),"",COUNTA(I586:J586)&gt;1,"다시 확인해 주십시오.",AND(J586="",A586="2007년 이전 졸업자"),"2007년 이전 졸업자",AND(OR(NOT(J586=""),NOT(I586="")),A586="2008년 이후 졸업자"),"2008년 이후 졸업자"),"다시 확인해 주십시오.")</f>
        <v/>
      </c>
      <c r="M586" s="6" t="str" cm="1">
        <f t="array" ref="M586">IFERROR(_xlfn.IFS(AND(NOT(I586=""),L586=A586),LEFT(K586,1)*H586,AND(NOT(J586=""),L586=A586),LEFT(K586,1)*H586),"")</f>
        <v/>
      </c>
    </row>
    <row r="587" spans="11:13" x14ac:dyDescent="0.3">
      <c r="K587" s="6" t="str" cm="1">
        <f t="array" ref="K587">IFERROR(_xlfn.IFS(AND(I587="",J587=""),"",COUNTA(I587:J587)&gt;1,"석차등급을 다시 한번 확인해 주십시오.",AND(NOT(I587=""),J587=""),I587,AND(A587="2008년 이후 졸업자",J587="A"),"1등급",AND(A587="2008년 이후 졸업자",J587="B"),"3등급",AND(A587="2008년 이후 졸업자",J587="C"),"5등급",AND(A587="2008년 이후 졸업자",J587="D"),"7등급",AND(A587="2008년 이후 졸업자",J587="E"),"9등급"),"다시 확인해 주십시오")</f>
        <v/>
      </c>
      <c r="L587" s="5" t="str" cm="1">
        <f t="array" ref="L587">IFERROR(_xlfn.IFS(AND(I587="",J587=""),"",COUNTA(I587:J587)&gt;1,"다시 확인해 주십시오.",AND(J587="",A587="2007년 이전 졸업자"),"2007년 이전 졸업자",AND(OR(NOT(J587=""),NOT(I587="")),A587="2008년 이후 졸업자"),"2008년 이후 졸업자"),"다시 확인해 주십시오.")</f>
        <v/>
      </c>
      <c r="M587" s="6" t="str" cm="1">
        <f t="array" ref="M587">IFERROR(_xlfn.IFS(AND(NOT(I587=""),L587=A587),LEFT(K587,1)*H587,AND(NOT(J587=""),L587=A587),LEFT(K587,1)*H587),"")</f>
        <v/>
      </c>
    </row>
    <row r="588" spans="11:13" x14ac:dyDescent="0.3">
      <c r="K588" s="6" t="str" cm="1">
        <f t="array" ref="K588">IFERROR(_xlfn.IFS(AND(I588="",J588=""),"",COUNTA(I588:J588)&gt;1,"석차등급을 다시 한번 확인해 주십시오.",AND(NOT(I588=""),J588=""),I588,AND(A588="2008년 이후 졸업자",J588="A"),"1등급",AND(A588="2008년 이후 졸업자",J588="B"),"3등급",AND(A588="2008년 이후 졸업자",J588="C"),"5등급",AND(A588="2008년 이후 졸업자",J588="D"),"7등급",AND(A588="2008년 이후 졸업자",J588="E"),"9등급"),"다시 확인해 주십시오")</f>
        <v/>
      </c>
      <c r="L588" s="5" t="str" cm="1">
        <f t="array" ref="L588">IFERROR(_xlfn.IFS(AND(I588="",J588=""),"",COUNTA(I588:J588)&gt;1,"다시 확인해 주십시오.",AND(J588="",A588="2007년 이전 졸업자"),"2007년 이전 졸업자",AND(OR(NOT(J588=""),NOT(I588="")),A588="2008년 이후 졸업자"),"2008년 이후 졸업자"),"다시 확인해 주십시오.")</f>
        <v/>
      </c>
      <c r="M588" s="6" t="str" cm="1">
        <f t="array" ref="M588">IFERROR(_xlfn.IFS(AND(NOT(I588=""),L588=A588),LEFT(K588,1)*H588,AND(NOT(J588=""),L588=A588),LEFT(K588,1)*H588),"")</f>
        <v/>
      </c>
    </row>
    <row r="589" spans="11:13" x14ac:dyDescent="0.3">
      <c r="K589" s="6" t="str" cm="1">
        <f t="array" ref="K589">IFERROR(_xlfn.IFS(AND(I589="",J589=""),"",COUNTA(I589:J589)&gt;1,"석차등급을 다시 한번 확인해 주십시오.",AND(NOT(I589=""),J589=""),I589,AND(A589="2008년 이후 졸업자",J589="A"),"1등급",AND(A589="2008년 이후 졸업자",J589="B"),"3등급",AND(A589="2008년 이후 졸업자",J589="C"),"5등급",AND(A589="2008년 이후 졸업자",J589="D"),"7등급",AND(A589="2008년 이후 졸업자",J589="E"),"9등급"),"다시 확인해 주십시오")</f>
        <v/>
      </c>
      <c r="L589" s="5" t="str" cm="1">
        <f t="array" ref="L589">IFERROR(_xlfn.IFS(AND(I589="",J589=""),"",COUNTA(I589:J589)&gt;1,"다시 확인해 주십시오.",AND(J589="",A589="2007년 이전 졸업자"),"2007년 이전 졸업자",AND(OR(NOT(J589=""),NOT(I589="")),A589="2008년 이후 졸업자"),"2008년 이후 졸업자"),"다시 확인해 주십시오.")</f>
        <v/>
      </c>
      <c r="M589" s="6" t="str" cm="1">
        <f t="array" ref="M589">IFERROR(_xlfn.IFS(AND(NOT(I589=""),L589=A589),LEFT(K589,1)*H589,AND(NOT(J589=""),L589=A589),LEFT(K589,1)*H589),"")</f>
        <v/>
      </c>
    </row>
    <row r="590" spans="11:13" x14ac:dyDescent="0.3">
      <c r="K590" s="6" t="str" cm="1">
        <f t="array" ref="K590">IFERROR(_xlfn.IFS(AND(I590="",J590=""),"",COUNTA(I590:J590)&gt;1,"석차등급을 다시 한번 확인해 주십시오.",AND(NOT(I590=""),J590=""),I590,AND(A590="2008년 이후 졸업자",J590="A"),"1등급",AND(A590="2008년 이후 졸업자",J590="B"),"3등급",AND(A590="2008년 이후 졸업자",J590="C"),"5등급",AND(A590="2008년 이후 졸업자",J590="D"),"7등급",AND(A590="2008년 이후 졸업자",J590="E"),"9등급"),"다시 확인해 주십시오")</f>
        <v/>
      </c>
      <c r="L590" s="5" t="str" cm="1">
        <f t="array" ref="L590">IFERROR(_xlfn.IFS(AND(I590="",J590=""),"",COUNTA(I590:J590)&gt;1,"다시 확인해 주십시오.",AND(J590="",A590="2007년 이전 졸업자"),"2007년 이전 졸업자",AND(OR(NOT(J590=""),NOT(I590="")),A590="2008년 이후 졸업자"),"2008년 이후 졸업자"),"다시 확인해 주십시오.")</f>
        <v/>
      </c>
      <c r="M590" s="6" t="str" cm="1">
        <f t="array" ref="M590">IFERROR(_xlfn.IFS(AND(NOT(I590=""),L590=A590),LEFT(K590,1)*H590,AND(NOT(J590=""),L590=A590),LEFT(K590,1)*H590),"")</f>
        <v/>
      </c>
    </row>
    <row r="591" spans="11:13" x14ac:dyDescent="0.3">
      <c r="K591" s="6" t="str" cm="1">
        <f t="array" ref="K591">IFERROR(_xlfn.IFS(AND(I591="",J591=""),"",COUNTA(I591:J591)&gt;1,"석차등급을 다시 한번 확인해 주십시오.",AND(NOT(I591=""),J591=""),I591,AND(A591="2008년 이후 졸업자",J591="A"),"1등급",AND(A591="2008년 이후 졸업자",J591="B"),"3등급",AND(A591="2008년 이후 졸업자",J591="C"),"5등급",AND(A591="2008년 이후 졸업자",J591="D"),"7등급",AND(A591="2008년 이후 졸업자",J591="E"),"9등급"),"다시 확인해 주십시오")</f>
        <v/>
      </c>
      <c r="L591" s="5" t="str" cm="1">
        <f t="array" ref="L591">IFERROR(_xlfn.IFS(AND(I591="",J591=""),"",COUNTA(I591:J591)&gt;1,"다시 확인해 주십시오.",AND(J591="",A591="2007년 이전 졸업자"),"2007년 이전 졸업자",AND(OR(NOT(J591=""),NOT(I591="")),A591="2008년 이후 졸업자"),"2008년 이후 졸업자"),"다시 확인해 주십시오.")</f>
        <v/>
      </c>
      <c r="M591" s="6" t="str" cm="1">
        <f t="array" ref="M591">IFERROR(_xlfn.IFS(AND(NOT(I591=""),L591=A591),LEFT(K591,1)*H591,AND(NOT(J591=""),L591=A591),LEFT(K591,1)*H591),"")</f>
        <v/>
      </c>
    </row>
    <row r="592" spans="11:13" x14ac:dyDescent="0.3">
      <c r="K592" s="6" t="str" cm="1">
        <f t="array" ref="K592">IFERROR(_xlfn.IFS(AND(I592="",J592=""),"",COUNTA(I592:J592)&gt;1,"석차등급을 다시 한번 확인해 주십시오.",AND(NOT(I592=""),J592=""),I592,AND(A592="2008년 이후 졸업자",J592="A"),"1등급",AND(A592="2008년 이후 졸업자",J592="B"),"3등급",AND(A592="2008년 이후 졸업자",J592="C"),"5등급",AND(A592="2008년 이후 졸업자",J592="D"),"7등급",AND(A592="2008년 이후 졸업자",J592="E"),"9등급"),"다시 확인해 주십시오")</f>
        <v/>
      </c>
      <c r="L592" s="5" t="str" cm="1">
        <f t="array" ref="L592">IFERROR(_xlfn.IFS(AND(I592="",J592=""),"",COUNTA(I592:J592)&gt;1,"다시 확인해 주십시오.",AND(J592="",A592="2007년 이전 졸업자"),"2007년 이전 졸업자",AND(OR(NOT(J592=""),NOT(I592="")),A592="2008년 이후 졸업자"),"2008년 이후 졸업자"),"다시 확인해 주십시오.")</f>
        <v/>
      </c>
      <c r="M592" s="6" t="str" cm="1">
        <f t="array" ref="M592">IFERROR(_xlfn.IFS(AND(NOT(I592=""),L592=A592),LEFT(K592,1)*H592,AND(NOT(J592=""),L592=A592),LEFT(K592,1)*H592),"")</f>
        <v/>
      </c>
    </row>
    <row r="593" spans="11:13" x14ac:dyDescent="0.3">
      <c r="K593" s="6" t="str" cm="1">
        <f t="array" ref="K593">IFERROR(_xlfn.IFS(AND(I593="",J593=""),"",COUNTA(I593:J593)&gt;1,"석차등급을 다시 한번 확인해 주십시오.",AND(NOT(I593=""),J593=""),I593,AND(A593="2008년 이후 졸업자",J593="A"),"1등급",AND(A593="2008년 이후 졸업자",J593="B"),"3등급",AND(A593="2008년 이후 졸업자",J593="C"),"5등급",AND(A593="2008년 이후 졸업자",J593="D"),"7등급",AND(A593="2008년 이후 졸업자",J593="E"),"9등급"),"다시 확인해 주십시오")</f>
        <v/>
      </c>
      <c r="L593" s="5" t="str" cm="1">
        <f t="array" ref="L593">IFERROR(_xlfn.IFS(AND(I593="",J593=""),"",COUNTA(I593:J593)&gt;1,"다시 확인해 주십시오.",AND(J593="",A593="2007년 이전 졸업자"),"2007년 이전 졸업자",AND(OR(NOT(J593=""),NOT(I593="")),A593="2008년 이후 졸업자"),"2008년 이후 졸업자"),"다시 확인해 주십시오.")</f>
        <v/>
      </c>
      <c r="M593" s="6" t="str" cm="1">
        <f t="array" ref="M593">IFERROR(_xlfn.IFS(AND(NOT(I593=""),L593=A593),LEFT(K593,1)*H593,AND(NOT(J593=""),L593=A593),LEFT(K593,1)*H593),"")</f>
        <v/>
      </c>
    </row>
    <row r="594" spans="11:13" x14ac:dyDescent="0.3">
      <c r="K594" s="6" t="str" cm="1">
        <f t="array" ref="K594">IFERROR(_xlfn.IFS(AND(I594="",J594=""),"",COUNTA(I594:J594)&gt;1,"석차등급을 다시 한번 확인해 주십시오.",AND(NOT(I594=""),J594=""),I594,AND(A594="2008년 이후 졸업자",J594="A"),"1등급",AND(A594="2008년 이후 졸업자",J594="B"),"3등급",AND(A594="2008년 이후 졸업자",J594="C"),"5등급",AND(A594="2008년 이후 졸업자",J594="D"),"7등급",AND(A594="2008년 이후 졸업자",J594="E"),"9등급"),"다시 확인해 주십시오")</f>
        <v/>
      </c>
      <c r="L594" s="5" t="str" cm="1">
        <f t="array" ref="L594">IFERROR(_xlfn.IFS(AND(I594="",J594=""),"",COUNTA(I594:J594)&gt;1,"다시 확인해 주십시오.",AND(J594="",A594="2007년 이전 졸업자"),"2007년 이전 졸업자",AND(OR(NOT(J594=""),NOT(I594="")),A594="2008년 이후 졸업자"),"2008년 이후 졸업자"),"다시 확인해 주십시오.")</f>
        <v/>
      </c>
      <c r="M594" s="6" t="str" cm="1">
        <f t="array" ref="M594">IFERROR(_xlfn.IFS(AND(NOT(I594=""),L594=A594),LEFT(K594,1)*H594,AND(NOT(J594=""),L594=A594),LEFT(K594,1)*H594),"")</f>
        <v/>
      </c>
    </row>
    <row r="595" spans="11:13" x14ac:dyDescent="0.3">
      <c r="K595" s="6" t="str" cm="1">
        <f t="array" ref="K595">IFERROR(_xlfn.IFS(AND(I595="",J595=""),"",COUNTA(I595:J595)&gt;1,"석차등급을 다시 한번 확인해 주십시오.",AND(NOT(I595=""),J595=""),I595,AND(A595="2008년 이후 졸업자",J595="A"),"1등급",AND(A595="2008년 이후 졸업자",J595="B"),"3등급",AND(A595="2008년 이후 졸업자",J595="C"),"5등급",AND(A595="2008년 이후 졸업자",J595="D"),"7등급",AND(A595="2008년 이후 졸업자",J595="E"),"9등급"),"다시 확인해 주십시오")</f>
        <v/>
      </c>
      <c r="L595" s="5" t="str" cm="1">
        <f t="array" ref="L595">IFERROR(_xlfn.IFS(AND(I595="",J595=""),"",COUNTA(I595:J595)&gt;1,"다시 확인해 주십시오.",AND(J595="",A595="2007년 이전 졸업자"),"2007년 이전 졸업자",AND(OR(NOT(J595=""),NOT(I595="")),A595="2008년 이후 졸업자"),"2008년 이후 졸업자"),"다시 확인해 주십시오.")</f>
        <v/>
      </c>
      <c r="M595" s="6" t="str" cm="1">
        <f t="array" ref="M595">IFERROR(_xlfn.IFS(AND(NOT(I595=""),L595=A595),LEFT(K595,1)*H595,AND(NOT(J595=""),L595=A595),LEFT(K595,1)*H595),"")</f>
        <v/>
      </c>
    </row>
    <row r="596" spans="11:13" x14ac:dyDescent="0.3">
      <c r="K596" s="6" t="str" cm="1">
        <f t="array" ref="K596">IFERROR(_xlfn.IFS(AND(I596="",J596=""),"",COUNTA(I596:J596)&gt;1,"석차등급을 다시 한번 확인해 주십시오.",AND(NOT(I596=""),J596=""),I596,AND(A596="2008년 이후 졸업자",J596="A"),"1등급",AND(A596="2008년 이후 졸업자",J596="B"),"3등급",AND(A596="2008년 이후 졸업자",J596="C"),"5등급",AND(A596="2008년 이후 졸업자",J596="D"),"7등급",AND(A596="2008년 이후 졸업자",J596="E"),"9등급"),"다시 확인해 주십시오")</f>
        <v/>
      </c>
      <c r="L596" s="5" t="str" cm="1">
        <f t="array" ref="L596">IFERROR(_xlfn.IFS(AND(I596="",J596=""),"",COUNTA(I596:J596)&gt;1,"다시 확인해 주십시오.",AND(J596="",A596="2007년 이전 졸업자"),"2007년 이전 졸업자",AND(OR(NOT(J596=""),NOT(I596="")),A596="2008년 이후 졸업자"),"2008년 이후 졸업자"),"다시 확인해 주십시오.")</f>
        <v/>
      </c>
      <c r="M596" s="6" t="str" cm="1">
        <f t="array" ref="M596">IFERROR(_xlfn.IFS(AND(NOT(I596=""),L596=A596),LEFT(K596,1)*H596,AND(NOT(J596=""),L596=A596),LEFT(K596,1)*H596),"")</f>
        <v/>
      </c>
    </row>
    <row r="597" spans="11:13" x14ac:dyDescent="0.3">
      <c r="K597" s="6" t="str" cm="1">
        <f t="array" ref="K597">IFERROR(_xlfn.IFS(AND(I597="",J597=""),"",COUNTA(I597:J597)&gt;1,"석차등급을 다시 한번 확인해 주십시오.",AND(NOT(I597=""),J597=""),I597,AND(A597="2008년 이후 졸업자",J597="A"),"1등급",AND(A597="2008년 이후 졸업자",J597="B"),"3등급",AND(A597="2008년 이후 졸업자",J597="C"),"5등급",AND(A597="2008년 이후 졸업자",J597="D"),"7등급",AND(A597="2008년 이후 졸업자",J597="E"),"9등급"),"다시 확인해 주십시오")</f>
        <v/>
      </c>
      <c r="L597" s="5" t="str" cm="1">
        <f t="array" ref="L597">IFERROR(_xlfn.IFS(AND(I597="",J597=""),"",COUNTA(I597:J597)&gt;1,"다시 확인해 주십시오.",AND(J597="",A597="2007년 이전 졸업자"),"2007년 이전 졸업자",AND(OR(NOT(J597=""),NOT(I597="")),A597="2008년 이후 졸업자"),"2008년 이후 졸업자"),"다시 확인해 주십시오.")</f>
        <v/>
      </c>
      <c r="M597" s="6" t="str" cm="1">
        <f t="array" ref="M597">IFERROR(_xlfn.IFS(AND(NOT(I597=""),L597=A597),LEFT(K597,1)*H597,AND(NOT(J597=""),L597=A597),LEFT(K597,1)*H597),"")</f>
        <v/>
      </c>
    </row>
    <row r="598" spans="11:13" x14ac:dyDescent="0.3">
      <c r="K598" s="6" t="str" cm="1">
        <f t="array" ref="K598">IFERROR(_xlfn.IFS(AND(I598="",J598=""),"",COUNTA(I598:J598)&gt;1,"석차등급을 다시 한번 확인해 주십시오.",AND(NOT(I598=""),J598=""),I598,AND(A598="2008년 이후 졸업자",J598="A"),"1등급",AND(A598="2008년 이후 졸업자",J598="B"),"3등급",AND(A598="2008년 이후 졸업자",J598="C"),"5등급",AND(A598="2008년 이후 졸업자",J598="D"),"7등급",AND(A598="2008년 이후 졸업자",J598="E"),"9등급"),"다시 확인해 주십시오")</f>
        <v/>
      </c>
      <c r="L598" s="5" t="str" cm="1">
        <f t="array" ref="L598">IFERROR(_xlfn.IFS(AND(I598="",J598=""),"",COUNTA(I598:J598)&gt;1,"다시 확인해 주십시오.",AND(J598="",A598="2007년 이전 졸업자"),"2007년 이전 졸업자",AND(OR(NOT(J598=""),NOT(I598="")),A598="2008년 이후 졸업자"),"2008년 이후 졸업자"),"다시 확인해 주십시오.")</f>
        <v/>
      </c>
      <c r="M598" s="6" t="str" cm="1">
        <f t="array" ref="M598">IFERROR(_xlfn.IFS(AND(NOT(I598=""),L598=A598),LEFT(K598,1)*H598,AND(NOT(J598=""),L598=A598),LEFT(K598,1)*H598),"")</f>
        <v/>
      </c>
    </row>
    <row r="599" spans="11:13" x14ac:dyDescent="0.3">
      <c r="K599" s="6" t="str" cm="1">
        <f t="array" ref="K599">IFERROR(_xlfn.IFS(AND(I599="",J599=""),"",COUNTA(I599:J599)&gt;1,"석차등급을 다시 한번 확인해 주십시오.",AND(NOT(I599=""),J599=""),I599,AND(A599="2008년 이후 졸업자",J599="A"),"1등급",AND(A599="2008년 이후 졸업자",J599="B"),"3등급",AND(A599="2008년 이후 졸업자",J599="C"),"5등급",AND(A599="2008년 이후 졸업자",J599="D"),"7등급",AND(A599="2008년 이후 졸업자",J599="E"),"9등급"),"다시 확인해 주십시오")</f>
        <v/>
      </c>
      <c r="L599" s="5" t="str" cm="1">
        <f t="array" ref="L599">IFERROR(_xlfn.IFS(AND(I599="",J599=""),"",COUNTA(I599:J599)&gt;1,"다시 확인해 주십시오.",AND(J599="",A599="2007년 이전 졸업자"),"2007년 이전 졸업자",AND(OR(NOT(J599=""),NOT(I599="")),A599="2008년 이후 졸업자"),"2008년 이후 졸업자"),"다시 확인해 주십시오.")</f>
        <v/>
      </c>
      <c r="M599" s="6" t="str" cm="1">
        <f t="array" ref="M599">IFERROR(_xlfn.IFS(AND(NOT(I599=""),L599=A599),LEFT(K599,1)*H599,AND(NOT(J599=""),L599=A599),LEFT(K599,1)*H599),"")</f>
        <v/>
      </c>
    </row>
    <row r="600" spans="11:13" x14ac:dyDescent="0.3">
      <c r="K600" s="6" t="str" cm="1">
        <f t="array" ref="K600">IFERROR(_xlfn.IFS(AND(I600="",J600=""),"",COUNTA(I600:J600)&gt;1,"석차등급을 다시 한번 확인해 주십시오.",AND(NOT(I600=""),J600=""),I600,AND(A600="2008년 이후 졸업자",J600="A"),"1등급",AND(A600="2008년 이후 졸업자",J600="B"),"3등급",AND(A600="2008년 이후 졸업자",J600="C"),"5등급",AND(A600="2008년 이후 졸업자",J600="D"),"7등급",AND(A600="2008년 이후 졸업자",J600="E"),"9등급"),"다시 확인해 주십시오")</f>
        <v/>
      </c>
      <c r="L600" s="5" t="str" cm="1">
        <f t="array" ref="L600">IFERROR(_xlfn.IFS(AND(I600="",J600=""),"",COUNTA(I600:J600)&gt;1,"다시 확인해 주십시오.",AND(J600="",A600="2007년 이전 졸업자"),"2007년 이전 졸업자",AND(OR(NOT(J600=""),NOT(I600="")),A600="2008년 이후 졸업자"),"2008년 이후 졸업자"),"다시 확인해 주십시오.")</f>
        <v/>
      </c>
      <c r="M600" s="6" t="str" cm="1">
        <f t="array" ref="M600">IFERROR(_xlfn.IFS(AND(NOT(I600=""),L600=A600),LEFT(K600,1)*H600,AND(NOT(J600=""),L600=A600),LEFT(K600,1)*H600),"")</f>
        <v/>
      </c>
    </row>
    <row r="601" spans="11:13" x14ac:dyDescent="0.3">
      <c r="K601" s="6" t="str" cm="1">
        <f t="array" ref="K601">IFERROR(_xlfn.IFS(AND(I601="",J601=""),"",COUNTA(I601:J601)&gt;1,"석차등급을 다시 한번 확인해 주십시오.",AND(NOT(I601=""),J601=""),I601,AND(A601="2008년 이후 졸업자",J601="A"),"1등급",AND(A601="2008년 이후 졸업자",J601="B"),"3등급",AND(A601="2008년 이후 졸업자",J601="C"),"5등급",AND(A601="2008년 이후 졸업자",J601="D"),"7등급",AND(A601="2008년 이후 졸업자",J601="E"),"9등급"),"다시 확인해 주십시오")</f>
        <v/>
      </c>
      <c r="L601" s="5" t="str" cm="1">
        <f t="array" ref="L601">IFERROR(_xlfn.IFS(AND(I601="",J601=""),"",COUNTA(I601:J601)&gt;1,"다시 확인해 주십시오.",AND(J601="",A601="2007년 이전 졸업자"),"2007년 이전 졸업자",AND(OR(NOT(J601=""),NOT(I601="")),A601="2008년 이후 졸업자"),"2008년 이후 졸업자"),"다시 확인해 주십시오.")</f>
        <v/>
      </c>
      <c r="M601" s="6" t="str" cm="1">
        <f t="array" ref="M601">IFERROR(_xlfn.IFS(AND(NOT(I601=""),L601=A601),LEFT(K601,1)*H601,AND(NOT(J601=""),L601=A601),LEFT(K601,1)*H601),"")</f>
        <v/>
      </c>
    </row>
    <row r="602" spans="11:13" x14ac:dyDescent="0.3">
      <c r="K602" s="6" t="str" cm="1">
        <f t="array" ref="K602">IFERROR(_xlfn.IFS(AND(I602="",J602=""),"",COUNTA(I602:J602)&gt;1,"석차등급을 다시 한번 확인해 주십시오.",AND(NOT(I602=""),J602=""),I602,AND(A602="2008년 이후 졸업자",J602="A"),"1등급",AND(A602="2008년 이후 졸업자",J602="B"),"3등급",AND(A602="2008년 이후 졸업자",J602="C"),"5등급",AND(A602="2008년 이후 졸업자",J602="D"),"7등급",AND(A602="2008년 이후 졸업자",J602="E"),"9등급"),"다시 확인해 주십시오")</f>
        <v/>
      </c>
      <c r="L602" s="5" t="str" cm="1">
        <f t="array" ref="L602">IFERROR(_xlfn.IFS(AND(I602="",J602=""),"",COUNTA(I602:J602)&gt;1,"다시 확인해 주십시오.",AND(J602="",A602="2007년 이전 졸업자"),"2007년 이전 졸업자",AND(OR(NOT(J602=""),NOT(I602="")),A602="2008년 이후 졸업자"),"2008년 이후 졸업자"),"다시 확인해 주십시오.")</f>
        <v/>
      </c>
      <c r="M602" s="6" t="str" cm="1">
        <f t="array" ref="M602">IFERROR(_xlfn.IFS(AND(NOT(I602=""),L602=A602),LEFT(K602,1)*H602,AND(NOT(J602=""),L602=A602),LEFT(K602,1)*H602),"")</f>
        <v/>
      </c>
    </row>
    <row r="603" spans="11:13" x14ac:dyDescent="0.3">
      <c r="K603" s="6" t="str" cm="1">
        <f t="array" ref="K603">IFERROR(_xlfn.IFS(AND(I603="",J603=""),"",COUNTA(I603:J603)&gt;1,"석차등급을 다시 한번 확인해 주십시오.",AND(NOT(I603=""),J603=""),I603,AND(A603="2008년 이후 졸업자",J603="A"),"1등급",AND(A603="2008년 이후 졸업자",J603="B"),"3등급",AND(A603="2008년 이후 졸업자",J603="C"),"5등급",AND(A603="2008년 이후 졸업자",J603="D"),"7등급",AND(A603="2008년 이후 졸업자",J603="E"),"9등급"),"다시 확인해 주십시오")</f>
        <v/>
      </c>
      <c r="L603" s="5" t="str" cm="1">
        <f t="array" ref="L603">IFERROR(_xlfn.IFS(AND(I603="",J603=""),"",COUNTA(I603:J603)&gt;1,"다시 확인해 주십시오.",AND(J603="",A603="2007년 이전 졸업자"),"2007년 이전 졸업자",AND(OR(NOT(J603=""),NOT(I603="")),A603="2008년 이후 졸업자"),"2008년 이후 졸업자"),"다시 확인해 주십시오.")</f>
        <v/>
      </c>
      <c r="M603" s="6" t="str" cm="1">
        <f t="array" ref="M603">IFERROR(_xlfn.IFS(AND(NOT(I603=""),L603=A603),LEFT(K603,1)*H603,AND(NOT(J603=""),L603=A603),LEFT(K603,1)*H603),"")</f>
        <v/>
      </c>
    </row>
    <row r="604" spans="11:13" x14ac:dyDescent="0.3">
      <c r="K604" s="6" t="str" cm="1">
        <f t="array" ref="K604">IFERROR(_xlfn.IFS(AND(I604="",J604=""),"",COUNTA(I604:J604)&gt;1,"석차등급을 다시 한번 확인해 주십시오.",AND(NOT(I604=""),J604=""),I604,AND(A604="2008년 이후 졸업자",J604="A"),"1등급",AND(A604="2008년 이후 졸업자",J604="B"),"3등급",AND(A604="2008년 이후 졸업자",J604="C"),"5등급",AND(A604="2008년 이후 졸업자",J604="D"),"7등급",AND(A604="2008년 이후 졸업자",J604="E"),"9등급"),"다시 확인해 주십시오")</f>
        <v/>
      </c>
      <c r="L604" s="5" t="str" cm="1">
        <f t="array" ref="L604">IFERROR(_xlfn.IFS(AND(I604="",J604=""),"",COUNTA(I604:J604)&gt;1,"다시 확인해 주십시오.",AND(J604="",A604="2007년 이전 졸업자"),"2007년 이전 졸업자",AND(OR(NOT(J604=""),NOT(I604="")),A604="2008년 이후 졸업자"),"2008년 이후 졸업자"),"다시 확인해 주십시오.")</f>
        <v/>
      </c>
      <c r="M604" s="6" t="str" cm="1">
        <f t="array" ref="M604">IFERROR(_xlfn.IFS(AND(NOT(I604=""),L604=A604),LEFT(K604,1)*H604,AND(NOT(J604=""),L604=A604),LEFT(K604,1)*H604),"")</f>
        <v/>
      </c>
    </row>
    <row r="605" spans="11:13" x14ac:dyDescent="0.3">
      <c r="K605" s="6" t="str" cm="1">
        <f t="array" ref="K605">IFERROR(_xlfn.IFS(AND(I605="",J605=""),"",COUNTA(I605:J605)&gt;1,"석차등급을 다시 한번 확인해 주십시오.",AND(NOT(I605=""),J605=""),I605,AND(A605="2008년 이후 졸업자",J605="A"),"1등급",AND(A605="2008년 이후 졸업자",J605="B"),"3등급",AND(A605="2008년 이후 졸업자",J605="C"),"5등급",AND(A605="2008년 이후 졸업자",J605="D"),"7등급",AND(A605="2008년 이후 졸업자",J605="E"),"9등급"),"다시 확인해 주십시오")</f>
        <v/>
      </c>
      <c r="L605" s="5" t="str" cm="1">
        <f t="array" ref="L605">IFERROR(_xlfn.IFS(AND(I605="",J605=""),"",COUNTA(I605:J605)&gt;1,"다시 확인해 주십시오.",AND(J605="",A605="2007년 이전 졸업자"),"2007년 이전 졸업자",AND(OR(NOT(J605=""),NOT(I605="")),A605="2008년 이후 졸업자"),"2008년 이후 졸업자"),"다시 확인해 주십시오.")</f>
        <v/>
      </c>
      <c r="M605" s="6" t="str" cm="1">
        <f t="array" ref="M605">IFERROR(_xlfn.IFS(AND(NOT(I605=""),L605=A605),LEFT(K605,1)*H605,AND(NOT(J605=""),L605=A605),LEFT(K605,1)*H605),"")</f>
        <v/>
      </c>
    </row>
    <row r="606" spans="11:13" x14ac:dyDescent="0.3">
      <c r="K606" s="6" t="str" cm="1">
        <f t="array" ref="K606">IFERROR(_xlfn.IFS(AND(I606="",J606=""),"",COUNTA(I606:J606)&gt;1,"석차등급을 다시 한번 확인해 주십시오.",AND(NOT(I606=""),J606=""),I606,AND(A606="2008년 이후 졸업자",J606="A"),"1등급",AND(A606="2008년 이후 졸업자",J606="B"),"3등급",AND(A606="2008년 이후 졸업자",J606="C"),"5등급",AND(A606="2008년 이후 졸업자",J606="D"),"7등급",AND(A606="2008년 이후 졸업자",J606="E"),"9등급"),"다시 확인해 주십시오")</f>
        <v/>
      </c>
      <c r="L606" s="5" t="str" cm="1">
        <f t="array" ref="L606">IFERROR(_xlfn.IFS(AND(I606="",J606=""),"",COUNTA(I606:J606)&gt;1,"다시 확인해 주십시오.",AND(J606="",A606="2007년 이전 졸업자"),"2007년 이전 졸업자",AND(OR(NOT(J606=""),NOT(I606="")),A606="2008년 이후 졸업자"),"2008년 이후 졸업자"),"다시 확인해 주십시오.")</f>
        <v/>
      </c>
      <c r="M606" s="6" t="str" cm="1">
        <f t="array" ref="M606">IFERROR(_xlfn.IFS(AND(NOT(I606=""),L606=A606),LEFT(K606,1)*H606,AND(NOT(J606=""),L606=A606),LEFT(K606,1)*H606),"")</f>
        <v/>
      </c>
    </row>
    <row r="607" spans="11:13" x14ac:dyDescent="0.3">
      <c r="K607" s="6" t="str" cm="1">
        <f t="array" ref="K607">IFERROR(_xlfn.IFS(AND(I607="",J607=""),"",COUNTA(I607:J607)&gt;1,"석차등급을 다시 한번 확인해 주십시오.",AND(NOT(I607=""),J607=""),I607,AND(A607="2008년 이후 졸업자",J607="A"),"1등급",AND(A607="2008년 이후 졸업자",J607="B"),"3등급",AND(A607="2008년 이후 졸업자",J607="C"),"5등급",AND(A607="2008년 이후 졸업자",J607="D"),"7등급",AND(A607="2008년 이후 졸업자",J607="E"),"9등급"),"다시 확인해 주십시오")</f>
        <v/>
      </c>
      <c r="L607" s="5" t="str" cm="1">
        <f t="array" ref="L607">IFERROR(_xlfn.IFS(AND(I607="",J607=""),"",COUNTA(I607:J607)&gt;1,"다시 확인해 주십시오.",AND(J607="",A607="2007년 이전 졸업자"),"2007년 이전 졸업자",AND(OR(NOT(J607=""),NOT(I607="")),A607="2008년 이후 졸업자"),"2008년 이후 졸업자"),"다시 확인해 주십시오.")</f>
        <v/>
      </c>
      <c r="M607" s="6" t="str" cm="1">
        <f t="array" ref="M607">IFERROR(_xlfn.IFS(AND(NOT(I607=""),L607=A607),LEFT(K607,1)*H607,AND(NOT(J607=""),L607=A607),LEFT(K607,1)*H607),"")</f>
        <v/>
      </c>
    </row>
    <row r="608" spans="11:13" x14ac:dyDescent="0.3">
      <c r="K608" s="6" t="str" cm="1">
        <f t="array" ref="K608">IFERROR(_xlfn.IFS(AND(I608="",J608=""),"",COUNTA(I608:J608)&gt;1,"석차등급을 다시 한번 확인해 주십시오.",AND(NOT(I608=""),J608=""),I608,AND(A608="2008년 이후 졸업자",J608="A"),"1등급",AND(A608="2008년 이후 졸업자",J608="B"),"3등급",AND(A608="2008년 이후 졸업자",J608="C"),"5등급",AND(A608="2008년 이후 졸업자",J608="D"),"7등급",AND(A608="2008년 이후 졸업자",J608="E"),"9등급"),"다시 확인해 주십시오")</f>
        <v/>
      </c>
      <c r="L608" s="5" t="str" cm="1">
        <f t="array" ref="L608">IFERROR(_xlfn.IFS(AND(I608="",J608=""),"",COUNTA(I608:J608)&gt;1,"다시 확인해 주십시오.",AND(J608="",A608="2007년 이전 졸업자"),"2007년 이전 졸업자",AND(OR(NOT(J608=""),NOT(I608="")),A608="2008년 이후 졸업자"),"2008년 이후 졸업자"),"다시 확인해 주십시오.")</f>
        <v/>
      </c>
      <c r="M608" s="6" t="str" cm="1">
        <f t="array" ref="M608">IFERROR(_xlfn.IFS(AND(NOT(I608=""),L608=A608),LEFT(K608,1)*H608,AND(NOT(J608=""),L608=A608),LEFT(K608,1)*H608),"")</f>
        <v/>
      </c>
    </row>
    <row r="609" spans="11:13" x14ac:dyDescent="0.3">
      <c r="K609" s="6" t="str" cm="1">
        <f t="array" ref="K609">IFERROR(_xlfn.IFS(AND(I609="",J609=""),"",COUNTA(I609:J609)&gt;1,"석차등급을 다시 한번 확인해 주십시오.",AND(NOT(I609=""),J609=""),I609,AND(A609="2008년 이후 졸업자",J609="A"),"1등급",AND(A609="2008년 이후 졸업자",J609="B"),"3등급",AND(A609="2008년 이후 졸업자",J609="C"),"5등급",AND(A609="2008년 이후 졸업자",J609="D"),"7등급",AND(A609="2008년 이후 졸업자",J609="E"),"9등급"),"다시 확인해 주십시오")</f>
        <v/>
      </c>
      <c r="L609" s="5" t="str" cm="1">
        <f t="array" ref="L609">IFERROR(_xlfn.IFS(AND(I609="",J609=""),"",COUNTA(I609:J609)&gt;1,"다시 확인해 주십시오.",AND(J609="",A609="2007년 이전 졸업자"),"2007년 이전 졸업자",AND(OR(NOT(J609=""),NOT(I609="")),A609="2008년 이후 졸업자"),"2008년 이후 졸업자"),"다시 확인해 주십시오.")</f>
        <v/>
      </c>
      <c r="M609" s="6" t="str" cm="1">
        <f t="array" ref="M609">IFERROR(_xlfn.IFS(AND(NOT(I609=""),L609=A609),LEFT(K609,1)*H609,AND(NOT(J609=""),L609=A609),LEFT(K609,1)*H609),"")</f>
        <v/>
      </c>
    </row>
    <row r="610" spans="11:13" x14ac:dyDescent="0.3">
      <c r="K610" s="6" t="str" cm="1">
        <f t="array" ref="K610">IFERROR(_xlfn.IFS(AND(I610="",J610=""),"",COUNTA(I610:J610)&gt;1,"석차등급을 다시 한번 확인해 주십시오.",AND(NOT(I610=""),J610=""),I610,AND(A610="2008년 이후 졸업자",J610="A"),"1등급",AND(A610="2008년 이후 졸업자",J610="B"),"3등급",AND(A610="2008년 이후 졸업자",J610="C"),"5등급",AND(A610="2008년 이후 졸업자",J610="D"),"7등급",AND(A610="2008년 이후 졸업자",J610="E"),"9등급"),"다시 확인해 주십시오")</f>
        <v/>
      </c>
      <c r="L610" s="5" t="str" cm="1">
        <f t="array" ref="L610">IFERROR(_xlfn.IFS(AND(I610="",J610=""),"",COUNTA(I610:J610)&gt;1,"다시 확인해 주십시오.",AND(J610="",A610="2007년 이전 졸업자"),"2007년 이전 졸업자",AND(OR(NOT(J610=""),NOT(I610="")),A610="2008년 이후 졸업자"),"2008년 이후 졸업자"),"다시 확인해 주십시오.")</f>
        <v/>
      </c>
      <c r="M610" s="6" t="str" cm="1">
        <f t="array" ref="M610">IFERROR(_xlfn.IFS(AND(NOT(I610=""),L610=A610),LEFT(K610,1)*H610,AND(NOT(J610=""),L610=A610),LEFT(K610,1)*H610),"")</f>
        <v/>
      </c>
    </row>
    <row r="611" spans="11:13" x14ac:dyDescent="0.3">
      <c r="K611" s="6" t="str" cm="1">
        <f t="array" ref="K611">IFERROR(_xlfn.IFS(AND(I611="",J611=""),"",COUNTA(I611:J611)&gt;1,"석차등급을 다시 한번 확인해 주십시오.",AND(NOT(I611=""),J611=""),I611,AND(A611="2008년 이후 졸업자",J611="A"),"1등급",AND(A611="2008년 이후 졸업자",J611="B"),"3등급",AND(A611="2008년 이후 졸업자",J611="C"),"5등급",AND(A611="2008년 이후 졸업자",J611="D"),"7등급",AND(A611="2008년 이후 졸업자",J611="E"),"9등급"),"다시 확인해 주십시오")</f>
        <v/>
      </c>
      <c r="L611" s="5" t="str" cm="1">
        <f t="array" ref="L611">IFERROR(_xlfn.IFS(AND(I611="",J611=""),"",COUNTA(I611:J611)&gt;1,"다시 확인해 주십시오.",AND(J611="",A611="2007년 이전 졸업자"),"2007년 이전 졸업자",AND(OR(NOT(J611=""),NOT(I611="")),A611="2008년 이후 졸업자"),"2008년 이후 졸업자"),"다시 확인해 주십시오.")</f>
        <v/>
      </c>
      <c r="M611" s="6" t="str" cm="1">
        <f t="array" ref="M611">IFERROR(_xlfn.IFS(AND(NOT(I611=""),L611=A611),LEFT(K611,1)*H611,AND(NOT(J611=""),L611=A611),LEFT(K611,1)*H611),"")</f>
        <v/>
      </c>
    </row>
    <row r="612" spans="11:13" x14ac:dyDescent="0.3">
      <c r="K612" s="6" t="str" cm="1">
        <f t="array" ref="K612">IFERROR(_xlfn.IFS(AND(I612="",J612=""),"",COUNTA(I612:J612)&gt;1,"석차등급을 다시 한번 확인해 주십시오.",AND(NOT(I612=""),J612=""),I612,AND(A612="2008년 이후 졸업자",J612="A"),"1등급",AND(A612="2008년 이후 졸업자",J612="B"),"3등급",AND(A612="2008년 이후 졸업자",J612="C"),"5등급",AND(A612="2008년 이후 졸업자",J612="D"),"7등급",AND(A612="2008년 이후 졸업자",J612="E"),"9등급"),"다시 확인해 주십시오")</f>
        <v/>
      </c>
      <c r="L612" s="5" t="str" cm="1">
        <f t="array" ref="L612">IFERROR(_xlfn.IFS(AND(I612="",J612=""),"",COUNTA(I612:J612)&gt;1,"다시 확인해 주십시오.",AND(J612="",A612="2007년 이전 졸업자"),"2007년 이전 졸업자",AND(OR(NOT(J612=""),NOT(I612="")),A612="2008년 이후 졸업자"),"2008년 이후 졸업자"),"다시 확인해 주십시오.")</f>
        <v/>
      </c>
      <c r="M612" s="6" t="str" cm="1">
        <f t="array" ref="M612">IFERROR(_xlfn.IFS(AND(NOT(I612=""),L612=A612),LEFT(K612,1)*H612,AND(NOT(J612=""),L612=A612),LEFT(K612,1)*H612),"")</f>
        <v/>
      </c>
    </row>
    <row r="613" spans="11:13" x14ac:dyDescent="0.3">
      <c r="K613" s="6" t="str" cm="1">
        <f t="array" ref="K613">IFERROR(_xlfn.IFS(AND(I613="",J613=""),"",COUNTA(I613:J613)&gt;1,"석차등급을 다시 한번 확인해 주십시오.",AND(NOT(I613=""),J613=""),I613,AND(A613="2008년 이후 졸업자",J613="A"),"1등급",AND(A613="2008년 이후 졸업자",J613="B"),"3등급",AND(A613="2008년 이후 졸업자",J613="C"),"5등급",AND(A613="2008년 이후 졸업자",J613="D"),"7등급",AND(A613="2008년 이후 졸업자",J613="E"),"9등급"),"다시 확인해 주십시오")</f>
        <v/>
      </c>
      <c r="L613" s="5" t="str" cm="1">
        <f t="array" ref="L613">IFERROR(_xlfn.IFS(AND(I613="",J613=""),"",COUNTA(I613:J613)&gt;1,"다시 확인해 주십시오.",AND(J613="",A613="2007년 이전 졸업자"),"2007년 이전 졸업자",AND(OR(NOT(J613=""),NOT(I613="")),A613="2008년 이후 졸업자"),"2008년 이후 졸업자"),"다시 확인해 주십시오.")</f>
        <v/>
      </c>
      <c r="M613" s="6" t="str" cm="1">
        <f t="array" ref="M613">IFERROR(_xlfn.IFS(AND(NOT(I613=""),L613=A613),LEFT(K613,1)*H613,AND(NOT(J613=""),L613=A613),LEFT(K613,1)*H613),"")</f>
        <v/>
      </c>
    </row>
    <row r="614" spans="11:13" x14ac:dyDescent="0.3">
      <c r="K614" s="6" t="str" cm="1">
        <f t="array" ref="K614">IFERROR(_xlfn.IFS(AND(I614="",J614=""),"",COUNTA(I614:J614)&gt;1,"석차등급을 다시 한번 확인해 주십시오.",AND(NOT(I614=""),J614=""),I614,AND(A614="2008년 이후 졸업자",J614="A"),"1등급",AND(A614="2008년 이후 졸업자",J614="B"),"3등급",AND(A614="2008년 이후 졸업자",J614="C"),"5등급",AND(A614="2008년 이후 졸업자",J614="D"),"7등급",AND(A614="2008년 이후 졸업자",J614="E"),"9등급"),"다시 확인해 주십시오")</f>
        <v/>
      </c>
      <c r="L614" s="5" t="str" cm="1">
        <f t="array" ref="L614">IFERROR(_xlfn.IFS(AND(I614="",J614=""),"",COUNTA(I614:J614)&gt;1,"다시 확인해 주십시오.",AND(J614="",A614="2007년 이전 졸업자"),"2007년 이전 졸업자",AND(OR(NOT(J614=""),NOT(I614="")),A614="2008년 이후 졸업자"),"2008년 이후 졸업자"),"다시 확인해 주십시오.")</f>
        <v/>
      </c>
      <c r="M614" s="6" t="str" cm="1">
        <f t="array" ref="M614">IFERROR(_xlfn.IFS(AND(NOT(I614=""),L614=A614),LEFT(K614,1)*H614,AND(NOT(J614=""),L614=A614),LEFT(K614,1)*H614),"")</f>
        <v/>
      </c>
    </row>
    <row r="615" spans="11:13" x14ac:dyDescent="0.3">
      <c r="K615" s="6" t="str" cm="1">
        <f t="array" ref="K615">IFERROR(_xlfn.IFS(AND(I615="",J615=""),"",COUNTA(I615:J615)&gt;1,"석차등급을 다시 한번 확인해 주십시오.",AND(NOT(I615=""),J615=""),I615,AND(A615="2008년 이후 졸업자",J615="A"),"1등급",AND(A615="2008년 이후 졸업자",J615="B"),"3등급",AND(A615="2008년 이후 졸업자",J615="C"),"5등급",AND(A615="2008년 이후 졸업자",J615="D"),"7등급",AND(A615="2008년 이후 졸업자",J615="E"),"9등급"),"다시 확인해 주십시오")</f>
        <v/>
      </c>
      <c r="L615" s="5" t="str" cm="1">
        <f t="array" ref="L615">IFERROR(_xlfn.IFS(AND(I615="",J615=""),"",COUNTA(I615:J615)&gt;1,"다시 확인해 주십시오.",AND(J615="",A615="2007년 이전 졸업자"),"2007년 이전 졸업자",AND(OR(NOT(J615=""),NOT(I615="")),A615="2008년 이후 졸업자"),"2008년 이후 졸업자"),"다시 확인해 주십시오.")</f>
        <v/>
      </c>
      <c r="M615" s="6" t="str" cm="1">
        <f t="array" ref="M615">IFERROR(_xlfn.IFS(AND(NOT(I615=""),L615=A615),LEFT(K615,1)*H615,AND(NOT(J615=""),L615=A615),LEFT(K615,1)*H615),"")</f>
        <v/>
      </c>
    </row>
    <row r="616" spans="11:13" x14ac:dyDescent="0.3">
      <c r="K616" s="6" t="str" cm="1">
        <f t="array" ref="K616">IFERROR(_xlfn.IFS(AND(I616="",J616=""),"",COUNTA(I616:J616)&gt;1,"석차등급을 다시 한번 확인해 주십시오.",AND(NOT(I616=""),J616=""),I616,AND(A616="2008년 이후 졸업자",J616="A"),"1등급",AND(A616="2008년 이후 졸업자",J616="B"),"3등급",AND(A616="2008년 이후 졸업자",J616="C"),"5등급",AND(A616="2008년 이후 졸업자",J616="D"),"7등급",AND(A616="2008년 이후 졸업자",J616="E"),"9등급"),"다시 확인해 주십시오")</f>
        <v/>
      </c>
      <c r="L616" s="5" t="str" cm="1">
        <f t="array" ref="L616">IFERROR(_xlfn.IFS(AND(I616="",J616=""),"",COUNTA(I616:J616)&gt;1,"다시 확인해 주십시오.",AND(J616="",A616="2007년 이전 졸업자"),"2007년 이전 졸업자",AND(OR(NOT(J616=""),NOT(I616="")),A616="2008년 이후 졸업자"),"2008년 이후 졸업자"),"다시 확인해 주십시오.")</f>
        <v/>
      </c>
      <c r="M616" s="6" t="str" cm="1">
        <f t="array" ref="M616">IFERROR(_xlfn.IFS(AND(NOT(I616=""),L616=A616),LEFT(K616,1)*H616,AND(NOT(J616=""),L616=A616),LEFT(K616,1)*H616),"")</f>
        <v/>
      </c>
    </row>
    <row r="617" spans="11:13" x14ac:dyDescent="0.3">
      <c r="K617" s="6" t="str" cm="1">
        <f t="array" ref="K617">IFERROR(_xlfn.IFS(AND(I617="",J617=""),"",COUNTA(I617:J617)&gt;1,"석차등급을 다시 한번 확인해 주십시오.",AND(NOT(I617=""),J617=""),I617,AND(A617="2008년 이후 졸업자",J617="A"),"1등급",AND(A617="2008년 이후 졸업자",J617="B"),"3등급",AND(A617="2008년 이후 졸업자",J617="C"),"5등급",AND(A617="2008년 이후 졸업자",J617="D"),"7등급",AND(A617="2008년 이후 졸업자",J617="E"),"9등급"),"다시 확인해 주십시오")</f>
        <v/>
      </c>
      <c r="L617" s="5" t="str" cm="1">
        <f t="array" ref="L617">IFERROR(_xlfn.IFS(AND(I617="",J617=""),"",COUNTA(I617:J617)&gt;1,"다시 확인해 주십시오.",AND(J617="",A617="2007년 이전 졸업자"),"2007년 이전 졸업자",AND(OR(NOT(J617=""),NOT(I617="")),A617="2008년 이후 졸업자"),"2008년 이후 졸업자"),"다시 확인해 주십시오.")</f>
        <v/>
      </c>
      <c r="M617" s="6" t="str" cm="1">
        <f t="array" ref="M617">IFERROR(_xlfn.IFS(AND(NOT(I617=""),L617=A617),LEFT(K617,1)*H617,AND(NOT(J617=""),L617=A617),LEFT(K617,1)*H617),"")</f>
        <v/>
      </c>
    </row>
    <row r="618" spans="11:13" x14ac:dyDescent="0.3">
      <c r="K618" s="6" t="str" cm="1">
        <f t="array" ref="K618">IFERROR(_xlfn.IFS(AND(I618="",J618=""),"",COUNTA(I618:J618)&gt;1,"석차등급을 다시 한번 확인해 주십시오.",AND(NOT(I618=""),J618=""),I618,AND(A618="2008년 이후 졸업자",J618="A"),"1등급",AND(A618="2008년 이후 졸업자",J618="B"),"3등급",AND(A618="2008년 이후 졸업자",J618="C"),"5등급",AND(A618="2008년 이후 졸업자",J618="D"),"7등급",AND(A618="2008년 이후 졸업자",J618="E"),"9등급"),"다시 확인해 주십시오")</f>
        <v/>
      </c>
      <c r="L618" s="5" t="str" cm="1">
        <f t="array" ref="L618">IFERROR(_xlfn.IFS(AND(I618="",J618=""),"",COUNTA(I618:J618)&gt;1,"다시 확인해 주십시오.",AND(J618="",A618="2007년 이전 졸업자"),"2007년 이전 졸업자",AND(OR(NOT(J618=""),NOT(I618="")),A618="2008년 이후 졸업자"),"2008년 이후 졸업자"),"다시 확인해 주십시오.")</f>
        <v/>
      </c>
      <c r="M618" s="6" t="str" cm="1">
        <f t="array" ref="M618">IFERROR(_xlfn.IFS(AND(NOT(I618=""),L618=A618),LEFT(K618,1)*H618,AND(NOT(J618=""),L618=A618),LEFT(K618,1)*H618),"")</f>
        <v/>
      </c>
    </row>
    <row r="619" spans="11:13" x14ac:dyDescent="0.3">
      <c r="K619" s="6" t="str" cm="1">
        <f t="array" ref="K619">IFERROR(_xlfn.IFS(AND(I619="",J619=""),"",COUNTA(I619:J619)&gt;1,"석차등급을 다시 한번 확인해 주십시오.",AND(NOT(I619=""),J619=""),I619,AND(A619="2008년 이후 졸업자",J619="A"),"1등급",AND(A619="2008년 이후 졸업자",J619="B"),"3등급",AND(A619="2008년 이후 졸업자",J619="C"),"5등급",AND(A619="2008년 이후 졸업자",J619="D"),"7등급",AND(A619="2008년 이후 졸업자",J619="E"),"9등급"),"다시 확인해 주십시오")</f>
        <v/>
      </c>
      <c r="L619" s="5" t="str" cm="1">
        <f t="array" ref="L619">IFERROR(_xlfn.IFS(AND(I619="",J619=""),"",COUNTA(I619:J619)&gt;1,"다시 확인해 주십시오.",AND(J619="",A619="2007년 이전 졸업자"),"2007년 이전 졸업자",AND(OR(NOT(J619=""),NOT(I619="")),A619="2008년 이후 졸업자"),"2008년 이후 졸업자"),"다시 확인해 주십시오.")</f>
        <v/>
      </c>
      <c r="M619" s="6" t="str" cm="1">
        <f t="array" ref="M619">IFERROR(_xlfn.IFS(AND(NOT(I619=""),L619=A619),LEFT(K619,1)*H619,AND(NOT(J619=""),L619=A619),LEFT(K619,1)*H619),"")</f>
        <v/>
      </c>
    </row>
    <row r="620" spans="11:13" x14ac:dyDescent="0.3">
      <c r="K620" s="6" t="str" cm="1">
        <f t="array" ref="K620">IFERROR(_xlfn.IFS(AND(I620="",J620=""),"",COUNTA(I620:J620)&gt;1,"석차등급을 다시 한번 확인해 주십시오.",AND(NOT(I620=""),J620=""),I620,AND(A620="2008년 이후 졸업자",J620="A"),"1등급",AND(A620="2008년 이후 졸업자",J620="B"),"3등급",AND(A620="2008년 이후 졸업자",J620="C"),"5등급",AND(A620="2008년 이후 졸업자",J620="D"),"7등급",AND(A620="2008년 이후 졸업자",J620="E"),"9등급"),"다시 확인해 주십시오")</f>
        <v/>
      </c>
      <c r="L620" s="5" t="str" cm="1">
        <f t="array" ref="L620">IFERROR(_xlfn.IFS(AND(I620="",J620=""),"",COUNTA(I620:J620)&gt;1,"다시 확인해 주십시오.",AND(J620="",A620="2007년 이전 졸업자"),"2007년 이전 졸업자",AND(OR(NOT(J620=""),NOT(I620="")),A620="2008년 이후 졸업자"),"2008년 이후 졸업자"),"다시 확인해 주십시오.")</f>
        <v/>
      </c>
      <c r="M620" s="6" t="str" cm="1">
        <f t="array" ref="M620">IFERROR(_xlfn.IFS(AND(NOT(I620=""),L620=A620),LEFT(K620,1)*H620,AND(NOT(J620=""),L620=A620),LEFT(K620,1)*H620),"")</f>
        <v/>
      </c>
    </row>
    <row r="621" spans="11:13" x14ac:dyDescent="0.3">
      <c r="K621" s="6" t="str" cm="1">
        <f t="array" ref="K621">IFERROR(_xlfn.IFS(AND(I621="",J621=""),"",COUNTA(I621:J621)&gt;1,"석차등급을 다시 한번 확인해 주십시오.",AND(NOT(I621=""),J621=""),I621,AND(A621="2008년 이후 졸업자",J621="A"),"1등급",AND(A621="2008년 이후 졸업자",J621="B"),"3등급",AND(A621="2008년 이후 졸업자",J621="C"),"5등급",AND(A621="2008년 이후 졸업자",J621="D"),"7등급",AND(A621="2008년 이후 졸업자",J621="E"),"9등급"),"다시 확인해 주십시오")</f>
        <v/>
      </c>
      <c r="L621" s="5" t="str" cm="1">
        <f t="array" ref="L621">IFERROR(_xlfn.IFS(AND(I621="",J621=""),"",COUNTA(I621:J621)&gt;1,"다시 확인해 주십시오.",AND(J621="",A621="2007년 이전 졸업자"),"2007년 이전 졸업자",AND(OR(NOT(J621=""),NOT(I621="")),A621="2008년 이후 졸업자"),"2008년 이후 졸업자"),"다시 확인해 주십시오.")</f>
        <v/>
      </c>
      <c r="M621" s="6" t="str" cm="1">
        <f t="array" ref="M621">IFERROR(_xlfn.IFS(AND(NOT(I621=""),L621=A621),LEFT(K621,1)*H621,AND(NOT(J621=""),L621=A621),LEFT(K621,1)*H621),"")</f>
        <v/>
      </c>
    </row>
    <row r="622" spans="11:13" x14ac:dyDescent="0.3">
      <c r="K622" s="6" t="str" cm="1">
        <f t="array" ref="K622">IFERROR(_xlfn.IFS(AND(I622="",J622=""),"",COUNTA(I622:J622)&gt;1,"석차등급을 다시 한번 확인해 주십시오.",AND(NOT(I622=""),J622=""),I622,AND(A622="2008년 이후 졸업자",J622="A"),"1등급",AND(A622="2008년 이후 졸업자",J622="B"),"3등급",AND(A622="2008년 이후 졸업자",J622="C"),"5등급",AND(A622="2008년 이후 졸업자",J622="D"),"7등급",AND(A622="2008년 이후 졸업자",J622="E"),"9등급"),"다시 확인해 주십시오")</f>
        <v/>
      </c>
      <c r="L622" s="5" t="str" cm="1">
        <f t="array" ref="L622">IFERROR(_xlfn.IFS(AND(I622="",J622=""),"",COUNTA(I622:J622)&gt;1,"다시 확인해 주십시오.",AND(J622="",A622="2007년 이전 졸업자"),"2007년 이전 졸업자",AND(OR(NOT(J622=""),NOT(I622="")),A622="2008년 이후 졸업자"),"2008년 이후 졸업자"),"다시 확인해 주십시오.")</f>
        <v/>
      </c>
      <c r="M622" s="6" t="str" cm="1">
        <f t="array" ref="M622">IFERROR(_xlfn.IFS(AND(NOT(I622=""),L622=A622),LEFT(K622,1)*H622,AND(NOT(J622=""),L622=A622),LEFT(K622,1)*H622),"")</f>
        <v/>
      </c>
    </row>
    <row r="623" spans="11:13" x14ac:dyDescent="0.3">
      <c r="K623" s="6" t="str" cm="1">
        <f t="array" ref="K623">IFERROR(_xlfn.IFS(AND(I623="",J623=""),"",COUNTA(I623:J623)&gt;1,"석차등급을 다시 한번 확인해 주십시오.",AND(NOT(I623=""),J623=""),I623,AND(A623="2008년 이후 졸업자",J623="A"),"1등급",AND(A623="2008년 이후 졸업자",J623="B"),"3등급",AND(A623="2008년 이후 졸업자",J623="C"),"5등급",AND(A623="2008년 이후 졸업자",J623="D"),"7등급",AND(A623="2008년 이후 졸업자",J623="E"),"9등급"),"다시 확인해 주십시오")</f>
        <v/>
      </c>
      <c r="L623" s="5" t="str" cm="1">
        <f t="array" ref="L623">IFERROR(_xlfn.IFS(AND(I623="",J623=""),"",COUNTA(I623:J623)&gt;1,"다시 확인해 주십시오.",AND(J623="",A623="2007년 이전 졸업자"),"2007년 이전 졸업자",AND(OR(NOT(J623=""),NOT(I623="")),A623="2008년 이후 졸업자"),"2008년 이후 졸업자"),"다시 확인해 주십시오.")</f>
        <v/>
      </c>
      <c r="M623" s="6" t="str" cm="1">
        <f t="array" ref="M623">IFERROR(_xlfn.IFS(AND(NOT(I623=""),L623=A623),LEFT(K623,1)*H623,AND(NOT(J623=""),L623=A623),LEFT(K623,1)*H623),"")</f>
        <v/>
      </c>
    </row>
    <row r="624" spans="11:13" x14ac:dyDescent="0.3">
      <c r="K624" s="6" t="str" cm="1">
        <f t="array" ref="K624">IFERROR(_xlfn.IFS(AND(I624="",J624=""),"",COUNTA(I624:J624)&gt;1,"석차등급을 다시 한번 확인해 주십시오.",AND(NOT(I624=""),J624=""),I624,AND(A624="2008년 이후 졸업자",J624="A"),"1등급",AND(A624="2008년 이후 졸업자",J624="B"),"3등급",AND(A624="2008년 이후 졸업자",J624="C"),"5등급",AND(A624="2008년 이후 졸업자",J624="D"),"7등급",AND(A624="2008년 이후 졸업자",J624="E"),"9등급"),"다시 확인해 주십시오")</f>
        <v/>
      </c>
      <c r="L624" s="5" t="str" cm="1">
        <f t="array" ref="L624">IFERROR(_xlfn.IFS(AND(I624="",J624=""),"",COUNTA(I624:J624)&gt;1,"다시 확인해 주십시오.",AND(J624="",A624="2007년 이전 졸업자"),"2007년 이전 졸업자",AND(OR(NOT(J624=""),NOT(I624="")),A624="2008년 이후 졸업자"),"2008년 이후 졸업자"),"다시 확인해 주십시오.")</f>
        <v/>
      </c>
      <c r="M624" s="6" t="str" cm="1">
        <f t="array" ref="M624">IFERROR(_xlfn.IFS(AND(NOT(I624=""),L624=A624),LEFT(K624,1)*H624,AND(NOT(J624=""),L624=A624),LEFT(K624,1)*H624),"")</f>
        <v/>
      </c>
    </row>
    <row r="625" spans="11:13" x14ac:dyDescent="0.3">
      <c r="K625" s="6" t="str" cm="1">
        <f t="array" ref="K625">IFERROR(_xlfn.IFS(AND(I625="",J625=""),"",COUNTA(I625:J625)&gt;1,"석차등급을 다시 한번 확인해 주십시오.",AND(NOT(I625=""),J625=""),I625,AND(A625="2008년 이후 졸업자",J625="A"),"1등급",AND(A625="2008년 이후 졸업자",J625="B"),"3등급",AND(A625="2008년 이후 졸업자",J625="C"),"5등급",AND(A625="2008년 이후 졸업자",J625="D"),"7등급",AND(A625="2008년 이후 졸업자",J625="E"),"9등급"),"다시 확인해 주십시오")</f>
        <v/>
      </c>
      <c r="L625" s="5" t="str" cm="1">
        <f t="array" ref="L625">IFERROR(_xlfn.IFS(AND(I625="",J625=""),"",COUNTA(I625:J625)&gt;1,"다시 확인해 주십시오.",AND(J625="",A625="2007년 이전 졸업자"),"2007년 이전 졸업자",AND(OR(NOT(J625=""),NOT(I625="")),A625="2008년 이후 졸업자"),"2008년 이후 졸업자"),"다시 확인해 주십시오.")</f>
        <v/>
      </c>
      <c r="M625" s="6" t="str" cm="1">
        <f t="array" ref="M625">IFERROR(_xlfn.IFS(AND(NOT(I625=""),L625=A625),LEFT(K625,1)*H625,AND(NOT(J625=""),L625=A625),LEFT(K625,1)*H625),"")</f>
        <v/>
      </c>
    </row>
    <row r="626" spans="11:13" x14ac:dyDescent="0.3">
      <c r="K626" s="6" t="str" cm="1">
        <f t="array" ref="K626">IFERROR(_xlfn.IFS(AND(I626="",J626=""),"",COUNTA(I626:J626)&gt;1,"석차등급을 다시 한번 확인해 주십시오.",AND(NOT(I626=""),J626=""),I626,AND(A626="2008년 이후 졸업자",J626="A"),"1등급",AND(A626="2008년 이후 졸업자",J626="B"),"3등급",AND(A626="2008년 이후 졸업자",J626="C"),"5등급",AND(A626="2008년 이후 졸업자",J626="D"),"7등급",AND(A626="2008년 이후 졸업자",J626="E"),"9등급"),"다시 확인해 주십시오")</f>
        <v/>
      </c>
      <c r="L626" s="5" t="str" cm="1">
        <f t="array" ref="L626">IFERROR(_xlfn.IFS(AND(I626="",J626=""),"",COUNTA(I626:J626)&gt;1,"다시 확인해 주십시오.",AND(J626="",A626="2007년 이전 졸업자"),"2007년 이전 졸업자",AND(OR(NOT(J626=""),NOT(I626="")),A626="2008년 이후 졸업자"),"2008년 이후 졸업자"),"다시 확인해 주십시오.")</f>
        <v/>
      </c>
      <c r="M626" s="6" t="str" cm="1">
        <f t="array" ref="M626">IFERROR(_xlfn.IFS(AND(NOT(I626=""),L626=A626),LEFT(K626,1)*H626,AND(NOT(J626=""),L626=A626),LEFT(K626,1)*H626),"")</f>
        <v/>
      </c>
    </row>
    <row r="627" spans="11:13" x14ac:dyDescent="0.3">
      <c r="K627" s="6" t="str" cm="1">
        <f t="array" ref="K627">IFERROR(_xlfn.IFS(AND(I627="",J627=""),"",COUNTA(I627:J627)&gt;1,"석차등급을 다시 한번 확인해 주십시오.",AND(NOT(I627=""),J627=""),I627,AND(A627="2008년 이후 졸업자",J627="A"),"1등급",AND(A627="2008년 이후 졸업자",J627="B"),"3등급",AND(A627="2008년 이후 졸업자",J627="C"),"5등급",AND(A627="2008년 이후 졸업자",J627="D"),"7등급",AND(A627="2008년 이후 졸업자",J627="E"),"9등급"),"다시 확인해 주십시오")</f>
        <v/>
      </c>
      <c r="L627" s="5" t="str" cm="1">
        <f t="array" ref="L627">IFERROR(_xlfn.IFS(AND(I627="",J627=""),"",COUNTA(I627:J627)&gt;1,"다시 확인해 주십시오.",AND(J627="",A627="2007년 이전 졸업자"),"2007년 이전 졸업자",AND(OR(NOT(J627=""),NOT(I627="")),A627="2008년 이후 졸업자"),"2008년 이후 졸업자"),"다시 확인해 주십시오.")</f>
        <v/>
      </c>
      <c r="M627" s="6" t="str" cm="1">
        <f t="array" ref="M627">IFERROR(_xlfn.IFS(AND(NOT(I627=""),L627=A627),LEFT(K627,1)*H627,AND(NOT(J627=""),L627=A627),LEFT(K627,1)*H627),"")</f>
        <v/>
      </c>
    </row>
    <row r="628" spans="11:13" x14ac:dyDescent="0.3">
      <c r="K628" s="6" t="str" cm="1">
        <f t="array" ref="K628">IFERROR(_xlfn.IFS(AND(I628="",J628=""),"",COUNTA(I628:J628)&gt;1,"석차등급을 다시 한번 확인해 주십시오.",AND(NOT(I628=""),J628=""),I628,AND(A628="2008년 이후 졸업자",J628="A"),"1등급",AND(A628="2008년 이후 졸업자",J628="B"),"3등급",AND(A628="2008년 이후 졸업자",J628="C"),"5등급",AND(A628="2008년 이후 졸업자",J628="D"),"7등급",AND(A628="2008년 이후 졸업자",J628="E"),"9등급"),"다시 확인해 주십시오")</f>
        <v/>
      </c>
      <c r="L628" s="5" t="str" cm="1">
        <f t="array" ref="L628">IFERROR(_xlfn.IFS(AND(I628="",J628=""),"",COUNTA(I628:J628)&gt;1,"다시 확인해 주십시오.",AND(J628="",A628="2007년 이전 졸업자"),"2007년 이전 졸업자",AND(OR(NOT(J628=""),NOT(I628="")),A628="2008년 이후 졸업자"),"2008년 이후 졸업자"),"다시 확인해 주십시오.")</f>
        <v/>
      </c>
      <c r="M628" s="6" t="str" cm="1">
        <f t="array" ref="M628">IFERROR(_xlfn.IFS(AND(NOT(I628=""),L628=A628),LEFT(K628,1)*H628,AND(NOT(J628=""),L628=A628),LEFT(K628,1)*H628),"")</f>
        <v/>
      </c>
    </row>
    <row r="629" spans="11:13" x14ac:dyDescent="0.3">
      <c r="K629" s="6" t="str" cm="1">
        <f t="array" ref="K629">IFERROR(_xlfn.IFS(AND(I629="",J629=""),"",COUNTA(I629:J629)&gt;1,"석차등급을 다시 한번 확인해 주십시오.",AND(NOT(I629=""),J629=""),I629,AND(A629="2008년 이후 졸업자",J629="A"),"1등급",AND(A629="2008년 이후 졸업자",J629="B"),"3등급",AND(A629="2008년 이후 졸업자",J629="C"),"5등급",AND(A629="2008년 이후 졸업자",J629="D"),"7등급",AND(A629="2008년 이후 졸업자",J629="E"),"9등급"),"다시 확인해 주십시오")</f>
        <v/>
      </c>
      <c r="L629" s="5" t="str" cm="1">
        <f t="array" ref="L629">IFERROR(_xlfn.IFS(AND(I629="",J629=""),"",COUNTA(I629:J629)&gt;1,"다시 확인해 주십시오.",AND(J629="",A629="2007년 이전 졸업자"),"2007년 이전 졸업자",AND(OR(NOT(J629=""),NOT(I629="")),A629="2008년 이후 졸업자"),"2008년 이후 졸업자"),"다시 확인해 주십시오.")</f>
        <v/>
      </c>
      <c r="M629" s="6" t="str" cm="1">
        <f t="array" ref="M629">IFERROR(_xlfn.IFS(AND(NOT(I629=""),L629=A629),LEFT(K629,1)*H629,AND(NOT(J629=""),L629=A629),LEFT(K629,1)*H629),"")</f>
        <v/>
      </c>
    </row>
    <row r="630" spans="11:13" x14ac:dyDescent="0.3">
      <c r="K630" s="6" t="str" cm="1">
        <f t="array" ref="K630">IFERROR(_xlfn.IFS(AND(I630="",J630=""),"",COUNTA(I630:J630)&gt;1,"석차등급을 다시 한번 확인해 주십시오.",AND(NOT(I630=""),J630=""),I630,AND(A630="2008년 이후 졸업자",J630="A"),"1등급",AND(A630="2008년 이후 졸업자",J630="B"),"3등급",AND(A630="2008년 이후 졸업자",J630="C"),"5등급",AND(A630="2008년 이후 졸업자",J630="D"),"7등급",AND(A630="2008년 이후 졸업자",J630="E"),"9등급"),"다시 확인해 주십시오")</f>
        <v/>
      </c>
      <c r="L630" s="5" t="str" cm="1">
        <f t="array" ref="L630">IFERROR(_xlfn.IFS(AND(I630="",J630=""),"",COUNTA(I630:J630)&gt;1,"다시 확인해 주십시오.",AND(J630="",A630="2007년 이전 졸업자"),"2007년 이전 졸업자",AND(OR(NOT(J630=""),NOT(I630="")),A630="2008년 이후 졸업자"),"2008년 이후 졸업자"),"다시 확인해 주십시오.")</f>
        <v/>
      </c>
      <c r="M630" s="6" t="str" cm="1">
        <f t="array" ref="M630">IFERROR(_xlfn.IFS(AND(NOT(I630=""),L630=A630),LEFT(K630,1)*H630,AND(NOT(J630=""),L630=A630),LEFT(K630,1)*H630),"")</f>
        <v/>
      </c>
    </row>
    <row r="631" spans="11:13" x14ac:dyDescent="0.3">
      <c r="K631" s="6" t="str" cm="1">
        <f t="array" ref="K631">IFERROR(_xlfn.IFS(AND(I631="",J631=""),"",COUNTA(I631:J631)&gt;1,"석차등급을 다시 한번 확인해 주십시오.",AND(NOT(I631=""),J631=""),I631,AND(A631="2008년 이후 졸업자",J631="A"),"1등급",AND(A631="2008년 이후 졸업자",J631="B"),"3등급",AND(A631="2008년 이후 졸업자",J631="C"),"5등급",AND(A631="2008년 이후 졸업자",J631="D"),"7등급",AND(A631="2008년 이후 졸업자",J631="E"),"9등급"),"다시 확인해 주십시오")</f>
        <v/>
      </c>
      <c r="L631" s="5" t="str" cm="1">
        <f t="array" ref="L631">IFERROR(_xlfn.IFS(AND(I631="",J631=""),"",COUNTA(I631:J631)&gt;1,"다시 확인해 주십시오.",AND(J631="",A631="2007년 이전 졸업자"),"2007년 이전 졸업자",AND(OR(NOT(J631=""),NOT(I631="")),A631="2008년 이후 졸업자"),"2008년 이후 졸업자"),"다시 확인해 주십시오.")</f>
        <v/>
      </c>
      <c r="M631" s="6" t="str" cm="1">
        <f t="array" ref="M631">IFERROR(_xlfn.IFS(AND(NOT(I631=""),L631=A631),LEFT(K631,1)*H631,AND(NOT(J631=""),L631=A631),LEFT(K631,1)*H631),"")</f>
        <v/>
      </c>
    </row>
    <row r="632" spans="11:13" x14ac:dyDescent="0.3">
      <c r="K632" s="6" t="str" cm="1">
        <f t="array" ref="K632">IFERROR(_xlfn.IFS(AND(I632="",J632=""),"",COUNTA(I632:J632)&gt;1,"석차등급을 다시 한번 확인해 주십시오.",AND(NOT(I632=""),J632=""),I632,AND(A632="2008년 이후 졸업자",J632="A"),"1등급",AND(A632="2008년 이후 졸업자",J632="B"),"3등급",AND(A632="2008년 이후 졸업자",J632="C"),"5등급",AND(A632="2008년 이후 졸업자",J632="D"),"7등급",AND(A632="2008년 이후 졸업자",J632="E"),"9등급"),"다시 확인해 주십시오")</f>
        <v/>
      </c>
      <c r="L632" s="5" t="str" cm="1">
        <f t="array" ref="L632">IFERROR(_xlfn.IFS(AND(I632="",J632=""),"",COUNTA(I632:J632)&gt;1,"다시 확인해 주십시오.",AND(J632="",A632="2007년 이전 졸업자"),"2007년 이전 졸업자",AND(OR(NOT(J632=""),NOT(I632="")),A632="2008년 이후 졸업자"),"2008년 이후 졸업자"),"다시 확인해 주십시오.")</f>
        <v/>
      </c>
      <c r="M632" s="6" t="str" cm="1">
        <f t="array" ref="M632">IFERROR(_xlfn.IFS(AND(NOT(I632=""),L632=A632),LEFT(K632,1)*H632,AND(NOT(J632=""),L632=A632),LEFT(K632,1)*H632),"")</f>
        <v/>
      </c>
    </row>
    <row r="633" spans="11:13" x14ac:dyDescent="0.3">
      <c r="K633" s="6" t="str" cm="1">
        <f t="array" ref="K633">IFERROR(_xlfn.IFS(AND(I633="",J633=""),"",COUNTA(I633:J633)&gt;1,"석차등급을 다시 한번 확인해 주십시오.",AND(NOT(I633=""),J633=""),I633,AND(A633="2008년 이후 졸업자",J633="A"),"1등급",AND(A633="2008년 이후 졸업자",J633="B"),"3등급",AND(A633="2008년 이후 졸업자",J633="C"),"5등급",AND(A633="2008년 이후 졸업자",J633="D"),"7등급",AND(A633="2008년 이후 졸업자",J633="E"),"9등급"),"다시 확인해 주십시오")</f>
        <v/>
      </c>
      <c r="L633" s="5" t="str" cm="1">
        <f t="array" ref="L633">IFERROR(_xlfn.IFS(AND(I633="",J633=""),"",COUNTA(I633:J633)&gt;1,"다시 확인해 주십시오.",AND(J633="",A633="2007년 이전 졸업자"),"2007년 이전 졸업자",AND(OR(NOT(J633=""),NOT(I633="")),A633="2008년 이후 졸업자"),"2008년 이후 졸업자"),"다시 확인해 주십시오.")</f>
        <v/>
      </c>
      <c r="M633" s="6" t="str" cm="1">
        <f t="array" ref="M633">IFERROR(_xlfn.IFS(AND(NOT(I633=""),L633=A633),LEFT(K633,1)*H633,AND(NOT(J633=""),L633=A633),LEFT(K633,1)*H633),"")</f>
        <v/>
      </c>
    </row>
    <row r="634" spans="11:13" x14ac:dyDescent="0.3">
      <c r="K634" s="6" t="str" cm="1">
        <f t="array" ref="K634">IFERROR(_xlfn.IFS(AND(I634="",J634=""),"",COUNTA(I634:J634)&gt;1,"석차등급을 다시 한번 확인해 주십시오.",AND(NOT(I634=""),J634=""),I634,AND(A634="2008년 이후 졸업자",J634="A"),"1등급",AND(A634="2008년 이후 졸업자",J634="B"),"3등급",AND(A634="2008년 이후 졸업자",J634="C"),"5등급",AND(A634="2008년 이후 졸업자",J634="D"),"7등급",AND(A634="2008년 이후 졸업자",J634="E"),"9등급"),"다시 확인해 주십시오")</f>
        <v/>
      </c>
      <c r="L634" s="5" t="str" cm="1">
        <f t="array" ref="L634">IFERROR(_xlfn.IFS(AND(I634="",J634=""),"",COUNTA(I634:J634)&gt;1,"다시 확인해 주십시오.",AND(J634="",A634="2007년 이전 졸업자"),"2007년 이전 졸업자",AND(OR(NOT(J634=""),NOT(I634="")),A634="2008년 이후 졸업자"),"2008년 이후 졸업자"),"다시 확인해 주십시오.")</f>
        <v/>
      </c>
      <c r="M634" s="6" t="str" cm="1">
        <f t="array" ref="M634">IFERROR(_xlfn.IFS(AND(NOT(I634=""),L634=A634),LEFT(K634,1)*H634,AND(NOT(J634=""),L634=A634),LEFT(K634,1)*H634),"")</f>
        <v/>
      </c>
    </row>
    <row r="635" spans="11:13" x14ac:dyDescent="0.3">
      <c r="K635" s="6" t="str" cm="1">
        <f t="array" ref="K635">IFERROR(_xlfn.IFS(AND(I635="",J635=""),"",COUNTA(I635:J635)&gt;1,"석차등급을 다시 한번 확인해 주십시오.",AND(NOT(I635=""),J635=""),I635,AND(A635="2008년 이후 졸업자",J635="A"),"1등급",AND(A635="2008년 이후 졸업자",J635="B"),"3등급",AND(A635="2008년 이후 졸업자",J635="C"),"5등급",AND(A635="2008년 이후 졸업자",J635="D"),"7등급",AND(A635="2008년 이후 졸업자",J635="E"),"9등급"),"다시 확인해 주십시오")</f>
        <v/>
      </c>
      <c r="L635" s="5" t="str" cm="1">
        <f t="array" ref="L635">IFERROR(_xlfn.IFS(AND(I635="",J635=""),"",COUNTA(I635:J635)&gt;1,"다시 확인해 주십시오.",AND(J635="",A635="2007년 이전 졸업자"),"2007년 이전 졸업자",AND(OR(NOT(J635=""),NOT(I635="")),A635="2008년 이후 졸업자"),"2008년 이후 졸업자"),"다시 확인해 주십시오.")</f>
        <v/>
      </c>
      <c r="M635" s="6" t="str" cm="1">
        <f t="array" ref="M635">IFERROR(_xlfn.IFS(AND(NOT(I635=""),L635=A635),LEFT(K635,1)*H635,AND(NOT(J635=""),L635=A635),LEFT(K635,1)*H635),"")</f>
        <v/>
      </c>
    </row>
    <row r="636" spans="11:13" x14ac:dyDescent="0.3">
      <c r="K636" s="6" t="str" cm="1">
        <f t="array" ref="K636">IFERROR(_xlfn.IFS(AND(I636="",J636=""),"",COUNTA(I636:J636)&gt;1,"석차등급을 다시 한번 확인해 주십시오.",AND(NOT(I636=""),J636=""),I636,AND(A636="2008년 이후 졸업자",J636="A"),"1등급",AND(A636="2008년 이후 졸업자",J636="B"),"3등급",AND(A636="2008년 이후 졸업자",J636="C"),"5등급",AND(A636="2008년 이후 졸업자",J636="D"),"7등급",AND(A636="2008년 이후 졸업자",J636="E"),"9등급"),"다시 확인해 주십시오")</f>
        <v/>
      </c>
      <c r="L636" s="5" t="str" cm="1">
        <f t="array" ref="L636">IFERROR(_xlfn.IFS(AND(I636="",J636=""),"",COUNTA(I636:J636)&gt;1,"다시 확인해 주십시오.",AND(J636="",A636="2007년 이전 졸업자"),"2007년 이전 졸업자",AND(OR(NOT(J636=""),NOT(I636="")),A636="2008년 이후 졸업자"),"2008년 이후 졸업자"),"다시 확인해 주십시오.")</f>
        <v/>
      </c>
      <c r="M636" s="6" t="str" cm="1">
        <f t="array" ref="M636">IFERROR(_xlfn.IFS(AND(NOT(I636=""),L636=A636),LEFT(K636,1)*H636,AND(NOT(J636=""),L636=A636),LEFT(K636,1)*H636),"")</f>
        <v/>
      </c>
    </row>
    <row r="637" spans="11:13" x14ac:dyDescent="0.3">
      <c r="K637" s="6" t="str" cm="1">
        <f t="array" ref="K637">IFERROR(_xlfn.IFS(AND(I637="",J637=""),"",COUNTA(I637:J637)&gt;1,"석차등급을 다시 한번 확인해 주십시오.",AND(NOT(I637=""),J637=""),I637,AND(A637="2008년 이후 졸업자",J637="A"),"1등급",AND(A637="2008년 이후 졸업자",J637="B"),"3등급",AND(A637="2008년 이후 졸업자",J637="C"),"5등급",AND(A637="2008년 이후 졸업자",J637="D"),"7등급",AND(A637="2008년 이후 졸업자",J637="E"),"9등급"),"다시 확인해 주십시오")</f>
        <v/>
      </c>
      <c r="L637" s="5" t="str" cm="1">
        <f t="array" ref="L637">IFERROR(_xlfn.IFS(AND(I637="",J637=""),"",COUNTA(I637:J637)&gt;1,"다시 확인해 주십시오.",AND(J637="",A637="2007년 이전 졸업자"),"2007년 이전 졸업자",AND(OR(NOT(J637=""),NOT(I637="")),A637="2008년 이후 졸업자"),"2008년 이후 졸업자"),"다시 확인해 주십시오.")</f>
        <v/>
      </c>
      <c r="M637" s="6" t="str" cm="1">
        <f t="array" ref="M637">IFERROR(_xlfn.IFS(AND(NOT(I637=""),L637=A637),LEFT(K637,1)*H637,AND(NOT(J637=""),L637=A637),LEFT(K637,1)*H637),"")</f>
        <v/>
      </c>
    </row>
    <row r="638" spans="11:13" x14ac:dyDescent="0.3">
      <c r="K638" s="6" t="str" cm="1">
        <f t="array" ref="K638">IFERROR(_xlfn.IFS(AND(I638="",J638=""),"",COUNTA(I638:J638)&gt;1,"석차등급을 다시 한번 확인해 주십시오.",AND(NOT(I638=""),J638=""),I638,AND(A638="2008년 이후 졸업자",J638="A"),"1등급",AND(A638="2008년 이후 졸업자",J638="B"),"3등급",AND(A638="2008년 이후 졸업자",J638="C"),"5등급",AND(A638="2008년 이후 졸업자",J638="D"),"7등급",AND(A638="2008년 이후 졸업자",J638="E"),"9등급"),"다시 확인해 주십시오")</f>
        <v/>
      </c>
      <c r="L638" s="5" t="str" cm="1">
        <f t="array" ref="L638">IFERROR(_xlfn.IFS(AND(I638="",J638=""),"",COUNTA(I638:J638)&gt;1,"다시 확인해 주십시오.",AND(J638="",A638="2007년 이전 졸업자"),"2007년 이전 졸업자",AND(OR(NOT(J638=""),NOT(I638="")),A638="2008년 이후 졸업자"),"2008년 이후 졸업자"),"다시 확인해 주십시오.")</f>
        <v/>
      </c>
      <c r="M638" s="6" t="str" cm="1">
        <f t="array" ref="M638">IFERROR(_xlfn.IFS(AND(NOT(I638=""),L638=A638),LEFT(K638,1)*H638,AND(NOT(J638=""),L638=A638),LEFT(K638,1)*H638),"")</f>
        <v/>
      </c>
    </row>
    <row r="639" spans="11:13" x14ac:dyDescent="0.3">
      <c r="K639" s="6" t="str" cm="1">
        <f t="array" ref="K639">IFERROR(_xlfn.IFS(AND(I639="",J639=""),"",COUNTA(I639:J639)&gt;1,"석차등급을 다시 한번 확인해 주십시오.",AND(NOT(I639=""),J639=""),I639,AND(A639="2008년 이후 졸업자",J639="A"),"1등급",AND(A639="2008년 이후 졸업자",J639="B"),"3등급",AND(A639="2008년 이후 졸업자",J639="C"),"5등급",AND(A639="2008년 이후 졸업자",J639="D"),"7등급",AND(A639="2008년 이후 졸업자",J639="E"),"9등급"),"다시 확인해 주십시오")</f>
        <v/>
      </c>
      <c r="L639" s="5" t="str" cm="1">
        <f t="array" ref="L639">IFERROR(_xlfn.IFS(AND(I639="",J639=""),"",COUNTA(I639:J639)&gt;1,"다시 확인해 주십시오.",AND(J639="",A639="2007년 이전 졸업자"),"2007년 이전 졸업자",AND(OR(NOT(J639=""),NOT(I639="")),A639="2008년 이후 졸업자"),"2008년 이후 졸업자"),"다시 확인해 주십시오.")</f>
        <v/>
      </c>
      <c r="M639" s="6" t="str" cm="1">
        <f t="array" ref="M639">IFERROR(_xlfn.IFS(AND(NOT(I639=""),L639=A639),LEFT(K639,1)*H639,AND(NOT(J639=""),L639=A639),LEFT(K639,1)*H639),"")</f>
        <v/>
      </c>
    </row>
    <row r="640" spans="11:13" x14ac:dyDescent="0.3">
      <c r="K640" s="6" t="str" cm="1">
        <f t="array" ref="K640">IFERROR(_xlfn.IFS(AND(I640="",J640=""),"",COUNTA(I640:J640)&gt;1,"석차등급을 다시 한번 확인해 주십시오.",AND(NOT(I640=""),J640=""),I640,AND(A640="2008년 이후 졸업자",J640="A"),"1등급",AND(A640="2008년 이후 졸업자",J640="B"),"3등급",AND(A640="2008년 이후 졸업자",J640="C"),"5등급",AND(A640="2008년 이후 졸업자",J640="D"),"7등급",AND(A640="2008년 이후 졸업자",J640="E"),"9등급"),"다시 확인해 주십시오")</f>
        <v/>
      </c>
      <c r="L640" s="5" t="str" cm="1">
        <f t="array" ref="L640">IFERROR(_xlfn.IFS(AND(I640="",J640=""),"",COUNTA(I640:J640)&gt;1,"다시 확인해 주십시오.",AND(J640="",A640="2007년 이전 졸업자"),"2007년 이전 졸업자",AND(OR(NOT(J640=""),NOT(I640="")),A640="2008년 이후 졸업자"),"2008년 이후 졸업자"),"다시 확인해 주십시오.")</f>
        <v/>
      </c>
      <c r="M640" s="6" t="str" cm="1">
        <f t="array" ref="M640">IFERROR(_xlfn.IFS(AND(NOT(I640=""),L640=A640),LEFT(K640,1)*H640,AND(NOT(J640=""),L640=A640),LEFT(K640,1)*H640),"")</f>
        <v/>
      </c>
    </row>
    <row r="641" spans="11:13" x14ac:dyDescent="0.3">
      <c r="K641" s="6" t="str" cm="1">
        <f t="array" ref="K641">IFERROR(_xlfn.IFS(AND(I641="",J641=""),"",COUNTA(I641:J641)&gt;1,"석차등급을 다시 한번 확인해 주십시오.",AND(NOT(I641=""),J641=""),I641,AND(A641="2008년 이후 졸업자",J641="A"),"1등급",AND(A641="2008년 이후 졸업자",J641="B"),"3등급",AND(A641="2008년 이후 졸업자",J641="C"),"5등급",AND(A641="2008년 이후 졸업자",J641="D"),"7등급",AND(A641="2008년 이후 졸업자",J641="E"),"9등급"),"다시 확인해 주십시오")</f>
        <v/>
      </c>
      <c r="L641" s="5" t="str" cm="1">
        <f t="array" ref="L641">IFERROR(_xlfn.IFS(AND(I641="",J641=""),"",COUNTA(I641:J641)&gt;1,"다시 확인해 주십시오.",AND(J641="",A641="2007년 이전 졸업자"),"2007년 이전 졸업자",AND(OR(NOT(J641=""),NOT(I641="")),A641="2008년 이후 졸업자"),"2008년 이후 졸업자"),"다시 확인해 주십시오.")</f>
        <v/>
      </c>
      <c r="M641" s="6" t="str" cm="1">
        <f t="array" ref="M641">IFERROR(_xlfn.IFS(AND(NOT(I641=""),L641=A641),LEFT(K641,1)*H641,AND(NOT(J641=""),L641=A641),LEFT(K641,1)*H641),"")</f>
        <v/>
      </c>
    </row>
    <row r="642" spans="11:13" x14ac:dyDescent="0.3">
      <c r="K642" s="6" t="str" cm="1">
        <f t="array" ref="K642">IFERROR(_xlfn.IFS(AND(I642="",J642=""),"",COUNTA(I642:J642)&gt;1,"석차등급을 다시 한번 확인해 주십시오.",AND(NOT(I642=""),J642=""),I642,AND(A642="2008년 이후 졸업자",J642="A"),"1등급",AND(A642="2008년 이후 졸업자",J642="B"),"3등급",AND(A642="2008년 이후 졸업자",J642="C"),"5등급",AND(A642="2008년 이후 졸업자",J642="D"),"7등급",AND(A642="2008년 이후 졸업자",J642="E"),"9등급"),"다시 확인해 주십시오")</f>
        <v/>
      </c>
      <c r="L642" s="5" t="str" cm="1">
        <f t="array" ref="L642">IFERROR(_xlfn.IFS(AND(I642="",J642=""),"",COUNTA(I642:J642)&gt;1,"다시 확인해 주십시오.",AND(J642="",A642="2007년 이전 졸업자"),"2007년 이전 졸업자",AND(OR(NOT(J642=""),NOT(I642="")),A642="2008년 이후 졸업자"),"2008년 이후 졸업자"),"다시 확인해 주십시오.")</f>
        <v/>
      </c>
      <c r="M642" s="6" t="str" cm="1">
        <f t="array" ref="M642">IFERROR(_xlfn.IFS(AND(NOT(I642=""),L642=A642),LEFT(K642,1)*H642,AND(NOT(J642=""),L642=A642),LEFT(K642,1)*H642),"")</f>
        <v/>
      </c>
    </row>
    <row r="643" spans="11:13" x14ac:dyDescent="0.3">
      <c r="K643" s="6" t="str" cm="1">
        <f t="array" ref="K643">IFERROR(_xlfn.IFS(AND(I643="",J643=""),"",COUNTA(I643:J643)&gt;1,"석차등급을 다시 한번 확인해 주십시오.",AND(NOT(I643=""),J643=""),I643,AND(A643="2008년 이후 졸업자",J643="A"),"1등급",AND(A643="2008년 이후 졸업자",J643="B"),"3등급",AND(A643="2008년 이후 졸업자",J643="C"),"5등급",AND(A643="2008년 이후 졸업자",J643="D"),"7등급",AND(A643="2008년 이후 졸업자",J643="E"),"9등급"),"다시 확인해 주십시오")</f>
        <v/>
      </c>
      <c r="L643" s="5" t="str" cm="1">
        <f t="array" ref="L643">IFERROR(_xlfn.IFS(AND(I643="",J643=""),"",COUNTA(I643:J643)&gt;1,"다시 확인해 주십시오.",AND(J643="",A643="2007년 이전 졸업자"),"2007년 이전 졸업자",AND(OR(NOT(J643=""),NOT(I643="")),A643="2008년 이후 졸업자"),"2008년 이후 졸업자"),"다시 확인해 주십시오.")</f>
        <v/>
      </c>
      <c r="M643" s="6" t="str" cm="1">
        <f t="array" ref="M643">IFERROR(_xlfn.IFS(AND(NOT(I643=""),L643=A643),LEFT(K643,1)*H643,AND(NOT(J643=""),L643=A643),LEFT(K643,1)*H643),"")</f>
        <v/>
      </c>
    </row>
    <row r="644" spans="11:13" x14ac:dyDescent="0.3">
      <c r="K644" s="6" t="str" cm="1">
        <f t="array" ref="K644">IFERROR(_xlfn.IFS(AND(I644="",J644=""),"",COUNTA(I644:J644)&gt;1,"석차등급을 다시 한번 확인해 주십시오.",AND(NOT(I644=""),J644=""),I644,AND(A644="2008년 이후 졸업자",J644="A"),"1등급",AND(A644="2008년 이후 졸업자",J644="B"),"3등급",AND(A644="2008년 이후 졸업자",J644="C"),"5등급",AND(A644="2008년 이후 졸업자",J644="D"),"7등급",AND(A644="2008년 이후 졸업자",J644="E"),"9등급"),"다시 확인해 주십시오")</f>
        <v/>
      </c>
      <c r="L644" s="5" t="str" cm="1">
        <f t="array" ref="L644">IFERROR(_xlfn.IFS(AND(I644="",J644=""),"",COUNTA(I644:J644)&gt;1,"다시 확인해 주십시오.",AND(J644="",A644="2007년 이전 졸업자"),"2007년 이전 졸업자",AND(OR(NOT(J644=""),NOT(I644="")),A644="2008년 이후 졸업자"),"2008년 이후 졸업자"),"다시 확인해 주십시오.")</f>
        <v/>
      </c>
      <c r="M644" s="6" t="str" cm="1">
        <f t="array" ref="M644">IFERROR(_xlfn.IFS(AND(NOT(I644=""),L644=A644),LEFT(K644,1)*H644,AND(NOT(J644=""),L644=A644),LEFT(K644,1)*H644),"")</f>
        <v/>
      </c>
    </row>
    <row r="645" spans="11:13" x14ac:dyDescent="0.3">
      <c r="K645" s="6" t="str" cm="1">
        <f t="array" ref="K645">IFERROR(_xlfn.IFS(AND(I645="",J645=""),"",COUNTA(I645:J645)&gt;1,"석차등급을 다시 한번 확인해 주십시오.",AND(NOT(I645=""),J645=""),I645,AND(A645="2008년 이후 졸업자",J645="A"),"1등급",AND(A645="2008년 이후 졸업자",J645="B"),"3등급",AND(A645="2008년 이후 졸업자",J645="C"),"5등급",AND(A645="2008년 이후 졸업자",J645="D"),"7등급",AND(A645="2008년 이후 졸업자",J645="E"),"9등급"),"다시 확인해 주십시오")</f>
        <v/>
      </c>
      <c r="L645" s="5" t="str" cm="1">
        <f t="array" ref="L645">IFERROR(_xlfn.IFS(AND(I645="",J645=""),"",COUNTA(I645:J645)&gt;1,"다시 확인해 주십시오.",AND(J645="",A645="2007년 이전 졸업자"),"2007년 이전 졸업자",AND(OR(NOT(J645=""),NOT(I645="")),A645="2008년 이후 졸업자"),"2008년 이후 졸업자"),"다시 확인해 주십시오.")</f>
        <v/>
      </c>
      <c r="M645" s="6" t="str" cm="1">
        <f t="array" ref="M645">IFERROR(_xlfn.IFS(AND(NOT(I645=""),L645=A645),LEFT(K645,1)*H645,AND(NOT(J645=""),L645=A645),LEFT(K645,1)*H645),"")</f>
        <v/>
      </c>
    </row>
    <row r="646" spans="11:13" x14ac:dyDescent="0.3">
      <c r="K646" s="6" t="str" cm="1">
        <f t="array" ref="K646">IFERROR(_xlfn.IFS(AND(I646="",J646=""),"",COUNTA(I646:J646)&gt;1,"석차등급을 다시 한번 확인해 주십시오.",AND(NOT(I646=""),J646=""),I646,AND(A646="2008년 이후 졸업자",J646="A"),"1등급",AND(A646="2008년 이후 졸업자",J646="B"),"3등급",AND(A646="2008년 이후 졸업자",J646="C"),"5등급",AND(A646="2008년 이후 졸업자",J646="D"),"7등급",AND(A646="2008년 이후 졸업자",J646="E"),"9등급"),"다시 확인해 주십시오")</f>
        <v/>
      </c>
      <c r="L646" s="5" t="str" cm="1">
        <f t="array" ref="L646">IFERROR(_xlfn.IFS(AND(I646="",J646=""),"",COUNTA(I646:J646)&gt;1,"다시 확인해 주십시오.",AND(J646="",A646="2007년 이전 졸업자"),"2007년 이전 졸업자",AND(OR(NOT(J646=""),NOT(I646="")),A646="2008년 이후 졸업자"),"2008년 이후 졸업자"),"다시 확인해 주십시오.")</f>
        <v/>
      </c>
      <c r="M646" s="6" t="str" cm="1">
        <f t="array" ref="M646">IFERROR(_xlfn.IFS(AND(NOT(I646=""),L646=A646),LEFT(K646,1)*H646,AND(NOT(J646=""),L646=A646),LEFT(K646,1)*H646),"")</f>
        <v/>
      </c>
    </row>
    <row r="647" spans="11:13" x14ac:dyDescent="0.3">
      <c r="K647" s="6" t="str" cm="1">
        <f t="array" ref="K647">IFERROR(_xlfn.IFS(AND(I647="",J647=""),"",COUNTA(I647:J647)&gt;1,"석차등급을 다시 한번 확인해 주십시오.",AND(NOT(I647=""),J647=""),I647,AND(A647="2008년 이후 졸업자",J647="A"),"1등급",AND(A647="2008년 이후 졸업자",J647="B"),"3등급",AND(A647="2008년 이후 졸업자",J647="C"),"5등급",AND(A647="2008년 이후 졸업자",J647="D"),"7등급",AND(A647="2008년 이후 졸업자",J647="E"),"9등급"),"다시 확인해 주십시오")</f>
        <v/>
      </c>
      <c r="L647" s="5" t="str" cm="1">
        <f t="array" ref="L647">IFERROR(_xlfn.IFS(AND(I647="",J647=""),"",COUNTA(I647:J647)&gt;1,"다시 확인해 주십시오.",AND(J647="",A647="2007년 이전 졸업자"),"2007년 이전 졸업자",AND(OR(NOT(J647=""),NOT(I647="")),A647="2008년 이후 졸업자"),"2008년 이후 졸업자"),"다시 확인해 주십시오.")</f>
        <v/>
      </c>
      <c r="M647" s="6" t="str" cm="1">
        <f t="array" ref="M647">IFERROR(_xlfn.IFS(AND(NOT(I647=""),L647=A647),LEFT(K647,1)*H647,AND(NOT(J647=""),L647=A647),LEFT(K647,1)*H647),"")</f>
        <v/>
      </c>
    </row>
    <row r="648" spans="11:13" x14ac:dyDescent="0.3">
      <c r="K648" s="6" t="str" cm="1">
        <f t="array" ref="K648">IFERROR(_xlfn.IFS(AND(I648="",J648=""),"",COUNTA(I648:J648)&gt;1,"석차등급을 다시 한번 확인해 주십시오.",AND(NOT(I648=""),J648=""),I648,AND(A648="2008년 이후 졸업자",J648="A"),"1등급",AND(A648="2008년 이후 졸업자",J648="B"),"3등급",AND(A648="2008년 이후 졸업자",J648="C"),"5등급",AND(A648="2008년 이후 졸업자",J648="D"),"7등급",AND(A648="2008년 이후 졸업자",J648="E"),"9등급"),"다시 확인해 주십시오")</f>
        <v/>
      </c>
      <c r="L648" s="5" t="str" cm="1">
        <f t="array" ref="L648">IFERROR(_xlfn.IFS(AND(I648="",J648=""),"",COUNTA(I648:J648)&gt;1,"다시 확인해 주십시오.",AND(J648="",A648="2007년 이전 졸업자"),"2007년 이전 졸업자",AND(OR(NOT(J648=""),NOT(I648="")),A648="2008년 이후 졸업자"),"2008년 이후 졸업자"),"다시 확인해 주십시오.")</f>
        <v/>
      </c>
      <c r="M648" s="6" t="str" cm="1">
        <f t="array" ref="M648">IFERROR(_xlfn.IFS(AND(NOT(I648=""),L648=A648),LEFT(K648,1)*H648,AND(NOT(J648=""),L648=A648),LEFT(K648,1)*H648),"")</f>
        <v/>
      </c>
    </row>
    <row r="649" spans="11:13" x14ac:dyDescent="0.3">
      <c r="K649" s="6" t="str" cm="1">
        <f t="array" ref="K649">IFERROR(_xlfn.IFS(AND(I649="",J649=""),"",COUNTA(I649:J649)&gt;1,"석차등급을 다시 한번 확인해 주십시오.",AND(NOT(I649=""),J649=""),I649,AND(A649="2008년 이후 졸업자",J649="A"),"1등급",AND(A649="2008년 이후 졸업자",J649="B"),"3등급",AND(A649="2008년 이후 졸업자",J649="C"),"5등급",AND(A649="2008년 이후 졸업자",J649="D"),"7등급",AND(A649="2008년 이후 졸업자",J649="E"),"9등급"),"다시 확인해 주십시오")</f>
        <v/>
      </c>
      <c r="L649" s="5" t="str" cm="1">
        <f t="array" ref="L649">IFERROR(_xlfn.IFS(AND(I649="",J649=""),"",COUNTA(I649:J649)&gt;1,"다시 확인해 주십시오.",AND(J649="",A649="2007년 이전 졸업자"),"2007년 이전 졸업자",AND(OR(NOT(J649=""),NOT(I649="")),A649="2008년 이후 졸업자"),"2008년 이후 졸업자"),"다시 확인해 주십시오.")</f>
        <v/>
      </c>
      <c r="M649" s="6" t="str" cm="1">
        <f t="array" ref="M649">IFERROR(_xlfn.IFS(AND(NOT(I649=""),L649=A649),LEFT(K649,1)*H649,AND(NOT(J649=""),L649=A649),LEFT(K649,1)*H649),"")</f>
        <v/>
      </c>
    </row>
    <row r="650" spans="11:13" x14ac:dyDescent="0.3">
      <c r="K650" s="6" t="str" cm="1">
        <f t="array" ref="K650">IFERROR(_xlfn.IFS(AND(I650="",J650=""),"",COUNTA(I650:J650)&gt;1,"석차등급을 다시 한번 확인해 주십시오.",AND(NOT(I650=""),J650=""),I650,AND(A650="2008년 이후 졸업자",J650="A"),"1등급",AND(A650="2008년 이후 졸업자",J650="B"),"3등급",AND(A650="2008년 이후 졸업자",J650="C"),"5등급",AND(A650="2008년 이후 졸업자",J650="D"),"7등급",AND(A650="2008년 이후 졸업자",J650="E"),"9등급"),"다시 확인해 주십시오")</f>
        <v/>
      </c>
      <c r="L650" s="5" t="str" cm="1">
        <f t="array" ref="L650">IFERROR(_xlfn.IFS(AND(I650="",J650=""),"",COUNTA(I650:J650)&gt;1,"다시 확인해 주십시오.",AND(J650="",A650="2007년 이전 졸업자"),"2007년 이전 졸업자",AND(OR(NOT(J650=""),NOT(I650="")),A650="2008년 이후 졸업자"),"2008년 이후 졸업자"),"다시 확인해 주십시오.")</f>
        <v/>
      </c>
      <c r="M650" s="6" t="str" cm="1">
        <f t="array" ref="M650">IFERROR(_xlfn.IFS(AND(NOT(I650=""),L650=A650),LEFT(K650,1)*H650,AND(NOT(J650=""),L650=A650),LEFT(K650,1)*H650),"")</f>
        <v/>
      </c>
    </row>
    <row r="651" spans="11:13" x14ac:dyDescent="0.3">
      <c r="K651" s="6" t="str" cm="1">
        <f t="array" ref="K651">IFERROR(_xlfn.IFS(AND(I651="",J651=""),"",COUNTA(I651:J651)&gt;1,"석차등급을 다시 한번 확인해 주십시오.",AND(NOT(I651=""),J651=""),I651,AND(A651="2008년 이후 졸업자",J651="A"),"1등급",AND(A651="2008년 이후 졸업자",J651="B"),"3등급",AND(A651="2008년 이후 졸업자",J651="C"),"5등급",AND(A651="2008년 이후 졸업자",J651="D"),"7등급",AND(A651="2008년 이후 졸업자",J651="E"),"9등급"),"다시 확인해 주십시오")</f>
        <v/>
      </c>
      <c r="L651" s="5" t="str" cm="1">
        <f t="array" ref="L651">IFERROR(_xlfn.IFS(AND(I651="",J651=""),"",COUNTA(I651:J651)&gt;1,"다시 확인해 주십시오.",AND(J651="",A651="2007년 이전 졸업자"),"2007년 이전 졸업자",AND(OR(NOT(J651=""),NOT(I651="")),A651="2008년 이후 졸업자"),"2008년 이후 졸업자"),"다시 확인해 주십시오.")</f>
        <v/>
      </c>
      <c r="M651" s="6" t="str" cm="1">
        <f t="array" ref="M651">IFERROR(_xlfn.IFS(AND(NOT(I651=""),L651=A651),LEFT(K651,1)*H651,AND(NOT(J651=""),L651=A651),LEFT(K651,1)*H651),"")</f>
        <v/>
      </c>
    </row>
    <row r="652" spans="11:13" x14ac:dyDescent="0.3">
      <c r="K652" s="6" t="str" cm="1">
        <f t="array" ref="K652">IFERROR(_xlfn.IFS(AND(I652="",J652=""),"",COUNTA(I652:J652)&gt;1,"석차등급을 다시 한번 확인해 주십시오.",AND(NOT(I652=""),J652=""),I652,AND(A652="2008년 이후 졸업자",J652="A"),"1등급",AND(A652="2008년 이후 졸업자",J652="B"),"3등급",AND(A652="2008년 이후 졸업자",J652="C"),"5등급",AND(A652="2008년 이후 졸업자",J652="D"),"7등급",AND(A652="2008년 이후 졸업자",J652="E"),"9등급"),"다시 확인해 주십시오")</f>
        <v/>
      </c>
      <c r="L652" s="5" t="str" cm="1">
        <f t="array" ref="L652">IFERROR(_xlfn.IFS(AND(I652="",J652=""),"",COUNTA(I652:J652)&gt;1,"다시 확인해 주십시오.",AND(J652="",A652="2007년 이전 졸업자"),"2007년 이전 졸업자",AND(OR(NOT(J652=""),NOT(I652="")),A652="2008년 이후 졸업자"),"2008년 이후 졸업자"),"다시 확인해 주십시오.")</f>
        <v/>
      </c>
      <c r="M652" s="6" t="str" cm="1">
        <f t="array" ref="M652">IFERROR(_xlfn.IFS(AND(NOT(I652=""),L652=A652),LEFT(K652,1)*H652,AND(NOT(J652=""),L652=A652),LEFT(K652,1)*H652),"")</f>
        <v/>
      </c>
    </row>
    <row r="653" spans="11:13" x14ac:dyDescent="0.3">
      <c r="K653" s="6" t="str" cm="1">
        <f t="array" ref="K653">IFERROR(_xlfn.IFS(AND(I653="",J653=""),"",COUNTA(I653:J653)&gt;1,"석차등급을 다시 한번 확인해 주십시오.",AND(NOT(I653=""),J653=""),I653,AND(A653="2008년 이후 졸업자",J653="A"),"1등급",AND(A653="2008년 이후 졸업자",J653="B"),"3등급",AND(A653="2008년 이후 졸업자",J653="C"),"5등급",AND(A653="2008년 이후 졸업자",J653="D"),"7등급",AND(A653="2008년 이후 졸업자",J653="E"),"9등급"),"다시 확인해 주십시오")</f>
        <v/>
      </c>
      <c r="L653" s="5" t="str" cm="1">
        <f t="array" ref="L653">IFERROR(_xlfn.IFS(AND(I653="",J653=""),"",COUNTA(I653:J653)&gt;1,"다시 확인해 주십시오.",AND(J653="",A653="2007년 이전 졸업자"),"2007년 이전 졸업자",AND(OR(NOT(J653=""),NOT(I653="")),A653="2008년 이후 졸업자"),"2008년 이후 졸업자"),"다시 확인해 주십시오.")</f>
        <v/>
      </c>
      <c r="M653" s="6" t="str" cm="1">
        <f t="array" ref="M653">IFERROR(_xlfn.IFS(AND(NOT(I653=""),L653=A653),LEFT(K653,1)*H653,AND(NOT(J653=""),L653=A653),LEFT(K653,1)*H653),"")</f>
        <v/>
      </c>
    </row>
    <row r="654" spans="11:13" x14ac:dyDescent="0.3">
      <c r="K654" s="6" t="str" cm="1">
        <f t="array" ref="K654">IFERROR(_xlfn.IFS(AND(I654="",J654=""),"",COUNTA(I654:J654)&gt;1,"석차등급을 다시 한번 확인해 주십시오.",AND(NOT(I654=""),J654=""),I654,AND(A654="2008년 이후 졸업자",J654="A"),"1등급",AND(A654="2008년 이후 졸업자",J654="B"),"3등급",AND(A654="2008년 이후 졸업자",J654="C"),"5등급",AND(A654="2008년 이후 졸업자",J654="D"),"7등급",AND(A654="2008년 이후 졸업자",J654="E"),"9등급"),"다시 확인해 주십시오")</f>
        <v/>
      </c>
      <c r="L654" s="5" t="str" cm="1">
        <f t="array" ref="L654">IFERROR(_xlfn.IFS(AND(I654="",J654=""),"",COUNTA(I654:J654)&gt;1,"다시 확인해 주십시오.",AND(J654="",A654="2007년 이전 졸업자"),"2007년 이전 졸업자",AND(OR(NOT(J654=""),NOT(I654="")),A654="2008년 이후 졸업자"),"2008년 이후 졸업자"),"다시 확인해 주십시오.")</f>
        <v/>
      </c>
      <c r="M654" s="6" t="str" cm="1">
        <f t="array" ref="M654">IFERROR(_xlfn.IFS(AND(NOT(I654=""),L654=A654),LEFT(K654,1)*H654,AND(NOT(J654=""),L654=A654),LEFT(K654,1)*H654),"")</f>
        <v/>
      </c>
    </row>
    <row r="655" spans="11:13" x14ac:dyDescent="0.3">
      <c r="K655" s="6" t="str" cm="1">
        <f t="array" ref="K655">IFERROR(_xlfn.IFS(AND(I655="",J655=""),"",COUNTA(I655:J655)&gt;1,"석차등급을 다시 한번 확인해 주십시오.",AND(NOT(I655=""),J655=""),I655,AND(A655="2008년 이후 졸업자",J655="A"),"1등급",AND(A655="2008년 이후 졸업자",J655="B"),"3등급",AND(A655="2008년 이후 졸업자",J655="C"),"5등급",AND(A655="2008년 이후 졸업자",J655="D"),"7등급",AND(A655="2008년 이후 졸업자",J655="E"),"9등급"),"다시 확인해 주십시오")</f>
        <v/>
      </c>
      <c r="L655" s="5" t="str" cm="1">
        <f t="array" ref="L655">IFERROR(_xlfn.IFS(AND(I655="",J655=""),"",COUNTA(I655:J655)&gt;1,"다시 확인해 주십시오.",AND(J655="",A655="2007년 이전 졸업자"),"2007년 이전 졸업자",AND(OR(NOT(J655=""),NOT(I655="")),A655="2008년 이후 졸업자"),"2008년 이후 졸업자"),"다시 확인해 주십시오.")</f>
        <v/>
      </c>
      <c r="M655" s="6" t="str" cm="1">
        <f t="array" ref="M655">IFERROR(_xlfn.IFS(AND(NOT(I655=""),L655=A655),LEFT(K655,1)*H655,AND(NOT(J655=""),L655=A655),LEFT(K655,1)*H655),"")</f>
        <v/>
      </c>
    </row>
    <row r="656" spans="11:13" x14ac:dyDescent="0.3">
      <c r="K656" s="6" t="str" cm="1">
        <f t="array" ref="K656">IFERROR(_xlfn.IFS(AND(I656="",J656=""),"",COUNTA(I656:J656)&gt;1,"석차등급을 다시 한번 확인해 주십시오.",AND(NOT(I656=""),J656=""),I656,AND(A656="2008년 이후 졸업자",J656="A"),"1등급",AND(A656="2008년 이후 졸업자",J656="B"),"3등급",AND(A656="2008년 이후 졸업자",J656="C"),"5등급",AND(A656="2008년 이후 졸업자",J656="D"),"7등급",AND(A656="2008년 이후 졸업자",J656="E"),"9등급"),"다시 확인해 주십시오")</f>
        <v/>
      </c>
      <c r="L656" s="5" t="str" cm="1">
        <f t="array" ref="L656">IFERROR(_xlfn.IFS(AND(I656="",J656=""),"",COUNTA(I656:J656)&gt;1,"다시 확인해 주십시오.",AND(J656="",A656="2007년 이전 졸업자"),"2007년 이전 졸업자",AND(OR(NOT(J656=""),NOT(I656="")),A656="2008년 이후 졸업자"),"2008년 이후 졸업자"),"다시 확인해 주십시오.")</f>
        <v/>
      </c>
      <c r="M656" s="6" t="str" cm="1">
        <f t="array" ref="M656">IFERROR(_xlfn.IFS(AND(NOT(I656=""),L656=A656),LEFT(K656,1)*H656,AND(NOT(J656=""),L656=A656),LEFT(K656,1)*H656),"")</f>
        <v/>
      </c>
    </row>
    <row r="657" spans="11:13" x14ac:dyDescent="0.3">
      <c r="K657" s="6" t="str" cm="1">
        <f t="array" ref="K657">IFERROR(_xlfn.IFS(AND(I657="",J657=""),"",COUNTA(I657:J657)&gt;1,"석차등급을 다시 한번 확인해 주십시오.",AND(NOT(I657=""),J657=""),I657,AND(A657="2008년 이후 졸업자",J657="A"),"1등급",AND(A657="2008년 이후 졸업자",J657="B"),"3등급",AND(A657="2008년 이후 졸업자",J657="C"),"5등급",AND(A657="2008년 이후 졸업자",J657="D"),"7등급",AND(A657="2008년 이후 졸업자",J657="E"),"9등급"),"다시 확인해 주십시오")</f>
        <v/>
      </c>
      <c r="L657" s="5" t="str" cm="1">
        <f t="array" ref="L657">IFERROR(_xlfn.IFS(AND(I657="",J657=""),"",COUNTA(I657:J657)&gt;1,"다시 확인해 주십시오.",AND(J657="",A657="2007년 이전 졸업자"),"2007년 이전 졸업자",AND(OR(NOT(J657=""),NOT(I657="")),A657="2008년 이후 졸업자"),"2008년 이후 졸업자"),"다시 확인해 주십시오.")</f>
        <v/>
      </c>
      <c r="M657" s="6" t="str" cm="1">
        <f t="array" ref="M657">IFERROR(_xlfn.IFS(AND(NOT(I657=""),L657=A657),LEFT(K657,1)*H657,AND(NOT(J657=""),L657=A657),LEFT(K657,1)*H657),"")</f>
        <v/>
      </c>
    </row>
    <row r="658" spans="11:13" x14ac:dyDescent="0.3">
      <c r="K658" s="6" t="str" cm="1">
        <f t="array" ref="K658">IFERROR(_xlfn.IFS(AND(I658="",J658=""),"",COUNTA(I658:J658)&gt;1,"석차등급을 다시 한번 확인해 주십시오.",AND(NOT(I658=""),J658=""),I658,AND(A658="2008년 이후 졸업자",J658="A"),"1등급",AND(A658="2008년 이후 졸업자",J658="B"),"3등급",AND(A658="2008년 이후 졸업자",J658="C"),"5등급",AND(A658="2008년 이후 졸업자",J658="D"),"7등급",AND(A658="2008년 이후 졸업자",J658="E"),"9등급"),"다시 확인해 주십시오")</f>
        <v/>
      </c>
      <c r="L658" s="5" t="str" cm="1">
        <f t="array" ref="L658">IFERROR(_xlfn.IFS(AND(I658="",J658=""),"",COUNTA(I658:J658)&gt;1,"다시 확인해 주십시오.",AND(J658="",A658="2007년 이전 졸업자"),"2007년 이전 졸업자",AND(OR(NOT(J658=""),NOT(I658="")),A658="2008년 이후 졸업자"),"2008년 이후 졸업자"),"다시 확인해 주십시오.")</f>
        <v/>
      </c>
      <c r="M658" s="6" t="str" cm="1">
        <f t="array" ref="M658">IFERROR(_xlfn.IFS(AND(NOT(I658=""),L658=A658),LEFT(K658,1)*H658,AND(NOT(J658=""),L658=A658),LEFT(K658,1)*H658),"")</f>
        <v/>
      </c>
    </row>
    <row r="659" spans="11:13" x14ac:dyDescent="0.3">
      <c r="K659" s="6" t="str" cm="1">
        <f t="array" ref="K659">IFERROR(_xlfn.IFS(AND(I659="",J659=""),"",COUNTA(I659:J659)&gt;1,"석차등급을 다시 한번 확인해 주십시오.",AND(NOT(I659=""),J659=""),I659,AND(A659="2008년 이후 졸업자",J659="A"),"1등급",AND(A659="2008년 이후 졸업자",J659="B"),"3등급",AND(A659="2008년 이후 졸업자",J659="C"),"5등급",AND(A659="2008년 이후 졸업자",J659="D"),"7등급",AND(A659="2008년 이후 졸업자",J659="E"),"9등급"),"다시 확인해 주십시오")</f>
        <v/>
      </c>
      <c r="L659" s="5" t="str" cm="1">
        <f t="array" ref="L659">IFERROR(_xlfn.IFS(AND(I659="",J659=""),"",COUNTA(I659:J659)&gt;1,"다시 확인해 주십시오.",AND(J659="",A659="2007년 이전 졸업자"),"2007년 이전 졸업자",AND(OR(NOT(J659=""),NOT(I659="")),A659="2008년 이후 졸업자"),"2008년 이후 졸업자"),"다시 확인해 주십시오.")</f>
        <v/>
      </c>
      <c r="M659" s="6" t="str" cm="1">
        <f t="array" ref="M659">IFERROR(_xlfn.IFS(AND(NOT(I659=""),L659=A659),LEFT(K659,1)*H659,AND(NOT(J659=""),L659=A659),LEFT(K659,1)*H659),"")</f>
        <v/>
      </c>
    </row>
    <row r="660" spans="11:13" x14ac:dyDescent="0.3">
      <c r="K660" s="6" t="str" cm="1">
        <f t="array" ref="K660">IFERROR(_xlfn.IFS(AND(I660="",J660=""),"",COUNTA(I660:J660)&gt;1,"석차등급을 다시 한번 확인해 주십시오.",AND(NOT(I660=""),J660=""),I660,AND(A660="2008년 이후 졸업자",J660="A"),"1등급",AND(A660="2008년 이후 졸업자",J660="B"),"3등급",AND(A660="2008년 이후 졸업자",J660="C"),"5등급",AND(A660="2008년 이후 졸업자",J660="D"),"7등급",AND(A660="2008년 이후 졸업자",J660="E"),"9등급"),"다시 확인해 주십시오")</f>
        <v/>
      </c>
      <c r="L660" s="5" t="str" cm="1">
        <f t="array" ref="L660">IFERROR(_xlfn.IFS(AND(I660="",J660=""),"",COUNTA(I660:J660)&gt;1,"다시 확인해 주십시오.",AND(J660="",A660="2007년 이전 졸업자"),"2007년 이전 졸업자",AND(OR(NOT(J660=""),NOT(I660="")),A660="2008년 이후 졸업자"),"2008년 이후 졸업자"),"다시 확인해 주십시오.")</f>
        <v/>
      </c>
      <c r="M660" s="6" t="str" cm="1">
        <f t="array" ref="M660">IFERROR(_xlfn.IFS(AND(NOT(I660=""),L660=A660),LEFT(K660,1)*H660,AND(NOT(J660=""),L660=A660),LEFT(K660,1)*H660),"")</f>
        <v/>
      </c>
    </row>
    <row r="661" spans="11:13" x14ac:dyDescent="0.3">
      <c r="K661" s="6" t="str" cm="1">
        <f t="array" ref="K661">IFERROR(_xlfn.IFS(AND(I661="",J661=""),"",COUNTA(I661:J661)&gt;1,"석차등급을 다시 한번 확인해 주십시오.",AND(NOT(I661=""),J661=""),I661,AND(A661="2008년 이후 졸업자",J661="A"),"1등급",AND(A661="2008년 이후 졸업자",J661="B"),"3등급",AND(A661="2008년 이후 졸업자",J661="C"),"5등급",AND(A661="2008년 이후 졸업자",J661="D"),"7등급",AND(A661="2008년 이후 졸업자",J661="E"),"9등급"),"다시 확인해 주십시오")</f>
        <v/>
      </c>
      <c r="L661" s="5" t="str" cm="1">
        <f t="array" ref="L661">IFERROR(_xlfn.IFS(AND(I661="",J661=""),"",COUNTA(I661:J661)&gt;1,"다시 확인해 주십시오.",AND(J661="",A661="2007년 이전 졸업자"),"2007년 이전 졸업자",AND(OR(NOT(J661=""),NOT(I661="")),A661="2008년 이후 졸업자"),"2008년 이후 졸업자"),"다시 확인해 주십시오.")</f>
        <v/>
      </c>
      <c r="M661" s="6" t="str" cm="1">
        <f t="array" ref="M661">IFERROR(_xlfn.IFS(AND(NOT(I661=""),L661=A661),LEFT(K661,1)*H661,AND(NOT(J661=""),L661=A661),LEFT(K661,1)*H661),"")</f>
        <v/>
      </c>
    </row>
    <row r="662" spans="11:13" x14ac:dyDescent="0.3">
      <c r="K662" s="6" t="str" cm="1">
        <f t="array" ref="K662">IFERROR(_xlfn.IFS(AND(I662="",J662=""),"",COUNTA(I662:J662)&gt;1,"석차등급을 다시 한번 확인해 주십시오.",AND(NOT(I662=""),J662=""),I662,AND(A662="2008년 이후 졸업자",J662="A"),"1등급",AND(A662="2008년 이후 졸업자",J662="B"),"3등급",AND(A662="2008년 이후 졸업자",J662="C"),"5등급",AND(A662="2008년 이후 졸업자",J662="D"),"7등급",AND(A662="2008년 이후 졸업자",J662="E"),"9등급"),"다시 확인해 주십시오")</f>
        <v/>
      </c>
      <c r="L662" s="5" t="str" cm="1">
        <f t="array" ref="L662">IFERROR(_xlfn.IFS(AND(I662="",J662=""),"",COUNTA(I662:J662)&gt;1,"다시 확인해 주십시오.",AND(J662="",A662="2007년 이전 졸업자"),"2007년 이전 졸업자",AND(OR(NOT(J662=""),NOT(I662="")),A662="2008년 이후 졸업자"),"2008년 이후 졸업자"),"다시 확인해 주십시오.")</f>
        <v/>
      </c>
      <c r="M662" s="6" t="str" cm="1">
        <f t="array" ref="M662">IFERROR(_xlfn.IFS(AND(NOT(I662=""),L662=A662),LEFT(K662,1)*H662,AND(NOT(J662=""),L662=A662),LEFT(K662,1)*H662),"")</f>
        <v/>
      </c>
    </row>
    <row r="663" spans="11:13" x14ac:dyDescent="0.3">
      <c r="K663" s="6" t="str" cm="1">
        <f t="array" ref="K663">IFERROR(_xlfn.IFS(AND(I663="",J663=""),"",COUNTA(I663:J663)&gt;1,"석차등급을 다시 한번 확인해 주십시오.",AND(NOT(I663=""),J663=""),I663,AND(A663="2008년 이후 졸업자",J663="A"),"1등급",AND(A663="2008년 이후 졸업자",J663="B"),"3등급",AND(A663="2008년 이후 졸업자",J663="C"),"5등급",AND(A663="2008년 이후 졸업자",J663="D"),"7등급",AND(A663="2008년 이후 졸업자",J663="E"),"9등급"),"다시 확인해 주십시오")</f>
        <v/>
      </c>
      <c r="L663" s="5" t="str" cm="1">
        <f t="array" ref="L663">IFERROR(_xlfn.IFS(AND(I663="",J663=""),"",COUNTA(I663:J663)&gt;1,"다시 확인해 주십시오.",AND(J663="",A663="2007년 이전 졸업자"),"2007년 이전 졸업자",AND(OR(NOT(J663=""),NOT(I663="")),A663="2008년 이후 졸업자"),"2008년 이후 졸업자"),"다시 확인해 주십시오.")</f>
        <v/>
      </c>
      <c r="M663" s="6" t="str" cm="1">
        <f t="array" ref="M663">IFERROR(_xlfn.IFS(AND(NOT(I663=""),L663=A663),LEFT(K663,1)*H663,AND(NOT(J663=""),L663=A663),LEFT(K663,1)*H663),"")</f>
        <v/>
      </c>
    </row>
    <row r="664" spans="11:13" x14ac:dyDescent="0.3">
      <c r="K664" s="6" t="str" cm="1">
        <f t="array" ref="K664">IFERROR(_xlfn.IFS(AND(I664="",J664=""),"",COUNTA(I664:J664)&gt;1,"석차등급을 다시 한번 확인해 주십시오.",AND(NOT(I664=""),J664=""),I664,AND(A664="2008년 이후 졸업자",J664="A"),"1등급",AND(A664="2008년 이후 졸업자",J664="B"),"3등급",AND(A664="2008년 이후 졸업자",J664="C"),"5등급",AND(A664="2008년 이후 졸업자",J664="D"),"7등급",AND(A664="2008년 이후 졸업자",J664="E"),"9등급"),"다시 확인해 주십시오")</f>
        <v/>
      </c>
      <c r="L664" s="5" t="str" cm="1">
        <f t="array" ref="L664">IFERROR(_xlfn.IFS(AND(I664="",J664=""),"",COUNTA(I664:J664)&gt;1,"다시 확인해 주십시오.",AND(J664="",A664="2007년 이전 졸업자"),"2007년 이전 졸업자",AND(OR(NOT(J664=""),NOT(I664="")),A664="2008년 이후 졸업자"),"2008년 이후 졸업자"),"다시 확인해 주십시오.")</f>
        <v/>
      </c>
      <c r="M664" s="6" t="str" cm="1">
        <f t="array" ref="M664">IFERROR(_xlfn.IFS(AND(NOT(I664=""),L664=A664),LEFT(K664,1)*H664,AND(NOT(J664=""),L664=A664),LEFT(K664,1)*H664),"")</f>
        <v/>
      </c>
    </row>
    <row r="665" spans="11:13" x14ac:dyDescent="0.3">
      <c r="K665" s="6" t="str" cm="1">
        <f t="array" ref="K665">IFERROR(_xlfn.IFS(AND(I665="",J665=""),"",COUNTA(I665:J665)&gt;1,"석차등급을 다시 한번 확인해 주십시오.",AND(NOT(I665=""),J665=""),I665,AND(A665="2008년 이후 졸업자",J665="A"),"1등급",AND(A665="2008년 이후 졸업자",J665="B"),"3등급",AND(A665="2008년 이후 졸업자",J665="C"),"5등급",AND(A665="2008년 이후 졸업자",J665="D"),"7등급",AND(A665="2008년 이후 졸업자",J665="E"),"9등급"),"다시 확인해 주십시오")</f>
        <v/>
      </c>
      <c r="L665" s="5" t="str" cm="1">
        <f t="array" ref="L665">IFERROR(_xlfn.IFS(AND(I665="",J665=""),"",COUNTA(I665:J665)&gt;1,"다시 확인해 주십시오.",AND(J665="",A665="2007년 이전 졸업자"),"2007년 이전 졸업자",AND(OR(NOT(J665=""),NOT(I665="")),A665="2008년 이후 졸업자"),"2008년 이후 졸업자"),"다시 확인해 주십시오.")</f>
        <v/>
      </c>
      <c r="M665" s="6" t="str" cm="1">
        <f t="array" ref="M665">IFERROR(_xlfn.IFS(AND(NOT(I665=""),L665=A665),LEFT(K665,1)*H665,AND(NOT(J665=""),L665=A665),LEFT(K665,1)*H665),"")</f>
        <v/>
      </c>
    </row>
    <row r="666" spans="11:13" x14ac:dyDescent="0.3">
      <c r="K666" s="6" t="str" cm="1">
        <f t="array" ref="K666">IFERROR(_xlfn.IFS(AND(I666="",J666=""),"",COUNTA(I666:J666)&gt;1,"석차등급을 다시 한번 확인해 주십시오.",AND(NOT(I666=""),J666=""),I666,AND(A666="2008년 이후 졸업자",J666="A"),"1등급",AND(A666="2008년 이후 졸업자",J666="B"),"3등급",AND(A666="2008년 이후 졸업자",J666="C"),"5등급",AND(A666="2008년 이후 졸업자",J666="D"),"7등급",AND(A666="2008년 이후 졸업자",J666="E"),"9등급"),"다시 확인해 주십시오")</f>
        <v/>
      </c>
      <c r="L666" s="5" t="str" cm="1">
        <f t="array" ref="L666">IFERROR(_xlfn.IFS(AND(I666="",J666=""),"",COUNTA(I666:J666)&gt;1,"다시 확인해 주십시오.",AND(J666="",A666="2007년 이전 졸업자"),"2007년 이전 졸업자",AND(OR(NOT(J666=""),NOT(I666="")),A666="2008년 이후 졸업자"),"2008년 이후 졸업자"),"다시 확인해 주십시오.")</f>
        <v/>
      </c>
      <c r="M666" s="6" t="str" cm="1">
        <f t="array" ref="M666">IFERROR(_xlfn.IFS(AND(NOT(I666=""),L666=A666),LEFT(K666,1)*H666,AND(NOT(J666=""),L666=A666),LEFT(K666,1)*H666),"")</f>
        <v/>
      </c>
    </row>
    <row r="667" spans="11:13" x14ac:dyDescent="0.3">
      <c r="K667" s="6" t="str" cm="1">
        <f t="array" ref="K667">IFERROR(_xlfn.IFS(AND(I667="",J667=""),"",COUNTA(I667:J667)&gt;1,"석차등급을 다시 한번 확인해 주십시오.",AND(NOT(I667=""),J667=""),I667,AND(A667="2008년 이후 졸업자",J667="A"),"1등급",AND(A667="2008년 이후 졸업자",J667="B"),"3등급",AND(A667="2008년 이후 졸업자",J667="C"),"5등급",AND(A667="2008년 이후 졸업자",J667="D"),"7등급",AND(A667="2008년 이후 졸업자",J667="E"),"9등급"),"다시 확인해 주십시오")</f>
        <v/>
      </c>
      <c r="L667" s="5" t="str" cm="1">
        <f t="array" ref="L667">IFERROR(_xlfn.IFS(AND(I667="",J667=""),"",COUNTA(I667:J667)&gt;1,"다시 확인해 주십시오.",AND(J667="",A667="2007년 이전 졸업자"),"2007년 이전 졸업자",AND(OR(NOT(J667=""),NOT(I667="")),A667="2008년 이후 졸업자"),"2008년 이후 졸업자"),"다시 확인해 주십시오.")</f>
        <v/>
      </c>
      <c r="M667" s="6" t="str" cm="1">
        <f t="array" ref="M667">IFERROR(_xlfn.IFS(AND(NOT(I667=""),L667=A667),LEFT(K667,1)*H667,AND(NOT(J667=""),L667=A667),LEFT(K667,1)*H667),"")</f>
        <v/>
      </c>
    </row>
    <row r="668" spans="11:13" x14ac:dyDescent="0.3">
      <c r="K668" s="6" t="str" cm="1">
        <f t="array" ref="K668">IFERROR(_xlfn.IFS(AND(I668="",J668=""),"",COUNTA(I668:J668)&gt;1,"석차등급을 다시 한번 확인해 주십시오.",AND(NOT(I668=""),J668=""),I668,AND(A668="2008년 이후 졸업자",J668="A"),"1등급",AND(A668="2008년 이후 졸업자",J668="B"),"3등급",AND(A668="2008년 이후 졸업자",J668="C"),"5등급",AND(A668="2008년 이후 졸업자",J668="D"),"7등급",AND(A668="2008년 이후 졸업자",J668="E"),"9등급"),"다시 확인해 주십시오")</f>
        <v/>
      </c>
      <c r="L668" s="5" t="str" cm="1">
        <f t="array" ref="L668">IFERROR(_xlfn.IFS(AND(I668="",J668=""),"",COUNTA(I668:J668)&gt;1,"다시 확인해 주십시오.",AND(J668="",A668="2007년 이전 졸업자"),"2007년 이전 졸업자",AND(OR(NOT(J668=""),NOT(I668="")),A668="2008년 이후 졸업자"),"2008년 이후 졸업자"),"다시 확인해 주십시오.")</f>
        <v/>
      </c>
      <c r="M668" s="6" t="str" cm="1">
        <f t="array" ref="M668">IFERROR(_xlfn.IFS(AND(NOT(I668=""),L668=A668),LEFT(K668,1)*H668,AND(NOT(J668=""),L668=A668),LEFT(K668,1)*H668),"")</f>
        <v/>
      </c>
    </row>
    <row r="669" spans="11:13" x14ac:dyDescent="0.3">
      <c r="K669" s="6" t="str" cm="1">
        <f t="array" ref="K669">IFERROR(_xlfn.IFS(AND(I669="",J669=""),"",COUNTA(I669:J669)&gt;1,"석차등급을 다시 한번 확인해 주십시오.",AND(NOT(I669=""),J669=""),I669,AND(A669="2008년 이후 졸업자",J669="A"),"1등급",AND(A669="2008년 이후 졸업자",J669="B"),"3등급",AND(A669="2008년 이후 졸업자",J669="C"),"5등급",AND(A669="2008년 이후 졸업자",J669="D"),"7등급",AND(A669="2008년 이후 졸업자",J669="E"),"9등급"),"다시 확인해 주십시오")</f>
        <v/>
      </c>
      <c r="L669" s="5" t="str" cm="1">
        <f t="array" ref="L669">IFERROR(_xlfn.IFS(AND(I669="",J669=""),"",COUNTA(I669:J669)&gt;1,"다시 확인해 주십시오.",AND(J669="",A669="2007년 이전 졸업자"),"2007년 이전 졸업자",AND(OR(NOT(J669=""),NOT(I669="")),A669="2008년 이후 졸업자"),"2008년 이후 졸업자"),"다시 확인해 주십시오.")</f>
        <v/>
      </c>
      <c r="M669" s="6" t="str" cm="1">
        <f t="array" ref="M669">IFERROR(_xlfn.IFS(AND(NOT(I669=""),L669=A669),LEFT(K669,1)*H669,AND(NOT(J669=""),L669=A669),LEFT(K669,1)*H669),"")</f>
        <v/>
      </c>
    </row>
    <row r="670" spans="11:13" x14ac:dyDescent="0.3">
      <c r="K670" s="6" t="str" cm="1">
        <f t="array" ref="K670">IFERROR(_xlfn.IFS(AND(I670="",J670=""),"",COUNTA(I670:J670)&gt;1,"석차등급을 다시 한번 확인해 주십시오.",AND(NOT(I670=""),J670=""),I670,AND(A670="2008년 이후 졸업자",J670="A"),"1등급",AND(A670="2008년 이후 졸업자",J670="B"),"3등급",AND(A670="2008년 이후 졸업자",J670="C"),"5등급",AND(A670="2008년 이후 졸업자",J670="D"),"7등급",AND(A670="2008년 이후 졸업자",J670="E"),"9등급"),"다시 확인해 주십시오")</f>
        <v/>
      </c>
      <c r="L670" s="5" t="str" cm="1">
        <f t="array" ref="L670">IFERROR(_xlfn.IFS(AND(I670="",J670=""),"",COUNTA(I670:J670)&gt;1,"다시 확인해 주십시오.",AND(J670="",A670="2007년 이전 졸업자"),"2007년 이전 졸업자",AND(OR(NOT(J670=""),NOT(I670="")),A670="2008년 이후 졸업자"),"2008년 이후 졸업자"),"다시 확인해 주십시오.")</f>
        <v/>
      </c>
      <c r="M670" s="6" t="str" cm="1">
        <f t="array" ref="M670">IFERROR(_xlfn.IFS(AND(NOT(I670=""),L670=A670),LEFT(K670,1)*H670,AND(NOT(J670=""),L670=A670),LEFT(K670,1)*H670),"")</f>
        <v/>
      </c>
    </row>
    <row r="671" spans="11:13" x14ac:dyDescent="0.3">
      <c r="K671" s="6" t="str" cm="1">
        <f t="array" ref="K671">IFERROR(_xlfn.IFS(AND(I671="",J671=""),"",COUNTA(I671:J671)&gt;1,"석차등급을 다시 한번 확인해 주십시오.",AND(NOT(I671=""),J671=""),I671,AND(A671="2008년 이후 졸업자",J671="A"),"1등급",AND(A671="2008년 이후 졸업자",J671="B"),"3등급",AND(A671="2008년 이후 졸업자",J671="C"),"5등급",AND(A671="2008년 이후 졸업자",J671="D"),"7등급",AND(A671="2008년 이후 졸업자",J671="E"),"9등급"),"다시 확인해 주십시오")</f>
        <v/>
      </c>
      <c r="L671" s="5" t="str" cm="1">
        <f t="array" ref="L671">IFERROR(_xlfn.IFS(AND(I671="",J671=""),"",COUNTA(I671:J671)&gt;1,"다시 확인해 주십시오.",AND(J671="",A671="2007년 이전 졸업자"),"2007년 이전 졸업자",AND(OR(NOT(J671=""),NOT(I671="")),A671="2008년 이후 졸업자"),"2008년 이후 졸업자"),"다시 확인해 주십시오.")</f>
        <v/>
      </c>
      <c r="M671" s="6" t="str" cm="1">
        <f t="array" ref="M671">IFERROR(_xlfn.IFS(AND(NOT(I671=""),L671=A671),LEFT(K671,1)*H671,AND(NOT(J671=""),L671=A671),LEFT(K671,1)*H671),"")</f>
        <v/>
      </c>
    </row>
    <row r="672" spans="11:13" x14ac:dyDescent="0.3">
      <c r="K672" s="6" t="str" cm="1">
        <f t="array" ref="K672">IFERROR(_xlfn.IFS(AND(I672="",J672=""),"",COUNTA(I672:J672)&gt;1,"석차등급을 다시 한번 확인해 주십시오.",AND(NOT(I672=""),J672=""),I672,AND(A672="2008년 이후 졸업자",J672="A"),"1등급",AND(A672="2008년 이후 졸업자",J672="B"),"3등급",AND(A672="2008년 이후 졸업자",J672="C"),"5등급",AND(A672="2008년 이후 졸업자",J672="D"),"7등급",AND(A672="2008년 이후 졸업자",J672="E"),"9등급"),"다시 확인해 주십시오")</f>
        <v/>
      </c>
      <c r="L672" s="5" t="str" cm="1">
        <f t="array" ref="L672">IFERROR(_xlfn.IFS(AND(I672="",J672=""),"",COUNTA(I672:J672)&gt;1,"다시 확인해 주십시오.",AND(J672="",A672="2007년 이전 졸업자"),"2007년 이전 졸업자",AND(OR(NOT(J672=""),NOT(I672="")),A672="2008년 이후 졸업자"),"2008년 이후 졸업자"),"다시 확인해 주십시오.")</f>
        <v/>
      </c>
      <c r="M672" s="6" t="str" cm="1">
        <f t="array" ref="M672">IFERROR(_xlfn.IFS(AND(NOT(I672=""),L672=A672),LEFT(K672,1)*H672,AND(NOT(J672=""),L672=A672),LEFT(K672,1)*H672),"")</f>
        <v/>
      </c>
    </row>
    <row r="673" spans="11:13" x14ac:dyDescent="0.3">
      <c r="K673" s="6" t="str" cm="1">
        <f t="array" ref="K673">IFERROR(_xlfn.IFS(AND(I673="",J673=""),"",COUNTA(I673:J673)&gt;1,"석차등급을 다시 한번 확인해 주십시오.",AND(NOT(I673=""),J673=""),I673,AND(A673="2008년 이후 졸업자",J673="A"),"1등급",AND(A673="2008년 이후 졸업자",J673="B"),"3등급",AND(A673="2008년 이후 졸업자",J673="C"),"5등급",AND(A673="2008년 이후 졸업자",J673="D"),"7등급",AND(A673="2008년 이후 졸업자",J673="E"),"9등급"),"다시 확인해 주십시오")</f>
        <v/>
      </c>
      <c r="L673" s="5" t="str" cm="1">
        <f t="array" ref="L673">IFERROR(_xlfn.IFS(AND(I673="",J673=""),"",COUNTA(I673:J673)&gt;1,"다시 확인해 주십시오.",AND(J673="",A673="2007년 이전 졸업자"),"2007년 이전 졸업자",AND(OR(NOT(J673=""),NOT(I673="")),A673="2008년 이후 졸업자"),"2008년 이후 졸업자"),"다시 확인해 주십시오.")</f>
        <v/>
      </c>
      <c r="M673" s="6" t="str" cm="1">
        <f t="array" ref="M673">IFERROR(_xlfn.IFS(AND(NOT(I673=""),L673=A673),LEFT(K673,1)*H673,AND(NOT(J673=""),L673=A673),LEFT(K673,1)*H673),"")</f>
        <v/>
      </c>
    </row>
    <row r="674" spans="11:13" x14ac:dyDescent="0.3">
      <c r="K674" s="6" t="str" cm="1">
        <f t="array" ref="K674">IFERROR(_xlfn.IFS(AND(I674="",J674=""),"",COUNTA(I674:J674)&gt;1,"석차등급을 다시 한번 확인해 주십시오.",AND(NOT(I674=""),J674=""),I674,AND(A674="2008년 이후 졸업자",J674="A"),"1등급",AND(A674="2008년 이후 졸업자",J674="B"),"3등급",AND(A674="2008년 이후 졸업자",J674="C"),"5등급",AND(A674="2008년 이후 졸업자",J674="D"),"7등급",AND(A674="2008년 이후 졸업자",J674="E"),"9등급"),"다시 확인해 주십시오")</f>
        <v/>
      </c>
      <c r="L674" s="5" t="str" cm="1">
        <f t="array" ref="L674">IFERROR(_xlfn.IFS(AND(I674="",J674=""),"",COUNTA(I674:J674)&gt;1,"다시 확인해 주십시오.",AND(J674="",A674="2007년 이전 졸업자"),"2007년 이전 졸업자",AND(OR(NOT(J674=""),NOT(I674="")),A674="2008년 이후 졸업자"),"2008년 이후 졸업자"),"다시 확인해 주십시오.")</f>
        <v/>
      </c>
      <c r="M674" s="6" t="str" cm="1">
        <f t="array" ref="M674">IFERROR(_xlfn.IFS(AND(NOT(I674=""),L674=A674),LEFT(K674,1)*H674,AND(NOT(J674=""),L674=A674),LEFT(K674,1)*H674),"")</f>
        <v/>
      </c>
    </row>
    <row r="675" spans="11:13" x14ac:dyDescent="0.3">
      <c r="K675" s="6" t="str" cm="1">
        <f t="array" ref="K675">IFERROR(_xlfn.IFS(AND(I675="",J675=""),"",COUNTA(I675:J675)&gt;1,"석차등급을 다시 한번 확인해 주십시오.",AND(NOT(I675=""),J675=""),I675,AND(A675="2008년 이후 졸업자",J675="A"),"1등급",AND(A675="2008년 이후 졸업자",J675="B"),"3등급",AND(A675="2008년 이후 졸업자",J675="C"),"5등급",AND(A675="2008년 이후 졸업자",J675="D"),"7등급",AND(A675="2008년 이후 졸업자",J675="E"),"9등급"),"다시 확인해 주십시오")</f>
        <v/>
      </c>
      <c r="L675" s="5" t="str" cm="1">
        <f t="array" ref="L675">IFERROR(_xlfn.IFS(AND(I675="",J675=""),"",COUNTA(I675:J675)&gt;1,"다시 확인해 주십시오.",AND(J675="",A675="2007년 이전 졸업자"),"2007년 이전 졸업자",AND(OR(NOT(J675=""),NOT(I675="")),A675="2008년 이후 졸업자"),"2008년 이후 졸업자"),"다시 확인해 주십시오.")</f>
        <v/>
      </c>
      <c r="M675" s="6" t="str" cm="1">
        <f t="array" ref="M675">IFERROR(_xlfn.IFS(AND(NOT(I675=""),L675=A675),LEFT(K675,1)*H675,AND(NOT(J675=""),L675=A675),LEFT(K675,1)*H675),"")</f>
        <v/>
      </c>
    </row>
    <row r="676" spans="11:13" x14ac:dyDescent="0.3">
      <c r="K676" s="6" t="str" cm="1">
        <f t="array" ref="K676">IFERROR(_xlfn.IFS(AND(I676="",J676=""),"",COUNTA(I676:J676)&gt;1,"석차등급을 다시 한번 확인해 주십시오.",AND(NOT(I676=""),J676=""),I676,AND(A676="2008년 이후 졸업자",J676="A"),"1등급",AND(A676="2008년 이후 졸업자",J676="B"),"3등급",AND(A676="2008년 이후 졸업자",J676="C"),"5등급",AND(A676="2008년 이후 졸업자",J676="D"),"7등급",AND(A676="2008년 이후 졸업자",J676="E"),"9등급"),"다시 확인해 주십시오")</f>
        <v/>
      </c>
      <c r="L676" s="5" t="str" cm="1">
        <f t="array" ref="L676">IFERROR(_xlfn.IFS(AND(I676="",J676=""),"",COUNTA(I676:J676)&gt;1,"다시 확인해 주십시오.",AND(J676="",A676="2007년 이전 졸업자"),"2007년 이전 졸업자",AND(OR(NOT(J676=""),NOT(I676="")),A676="2008년 이후 졸업자"),"2008년 이후 졸업자"),"다시 확인해 주십시오.")</f>
        <v/>
      </c>
      <c r="M676" s="6" t="str" cm="1">
        <f t="array" ref="M676">IFERROR(_xlfn.IFS(AND(NOT(I676=""),L676=A676),LEFT(K676,1)*H676,AND(NOT(J676=""),L676=A676),LEFT(K676,1)*H676),"")</f>
        <v/>
      </c>
    </row>
    <row r="677" spans="11:13" x14ac:dyDescent="0.3">
      <c r="K677" s="6" t="str" cm="1">
        <f t="array" ref="K677">IFERROR(_xlfn.IFS(AND(I677="",J677=""),"",COUNTA(I677:J677)&gt;1,"석차등급을 다시 한번 확인해 주십시오.",AND(NOT(I677=""),J677=""),I677,AND(A677="2008년 이후 졸업자",J677="A"),"1등급",AND(A677="2008년 이후 졸업자",J677="B"),"3등급",AND(A677="2008년 이후 졸업자",J677="C"),"5등급",AND(A677="2008년 이후 졸업자",J677="D"),"7등급",AND(A677="2008년 이후 졸업자",J677="E"),"9등급"),"다시 확인해 주십시오")</f>
        <v/>
      </c>
      <c r="L677" s="5" t="str" cm="1">
        <f t="array" ref="L677">IFERROR(_xlfn.IFS(AND(I677="",J677=""),"",COUNTA(I677:J677)&gt;1,"다시 확인해 주십시오.",AND(J677="",A677="2007년 이전 졸업자"),"2007년 이전 졸업자",AND(OR(NOT(J677=""),NOT(I677="")),A677="2008년 이후 졸업자"),"2008년 이후 졸업자"),"다시 확인해 주십시오.")</f>
        <v/>
      </c>
      <c r="M677" s="6" t="str" cm="1">
        <f t="array" ref="M677">IFERROR(_xlfn.IFS(AND(NOT(I677=""),L677=A677),LEFT(K677,1)*H677,AND(NOT(J677=""),L677=A677),LEFT(K677,1)*H677),"")</f>
        <v/>
      </c>
    </row>
    <row r="678" spans="11:13" x14ac:dyDescent="0.3">
      <c r="K678" s="6" t="str" cm="1">
        <f t="array" ref="K678">IFERROR(_xlfn.IFS(AND(I678="",J678=""),"",COUNTA(I678:J678)&gt;1,"석차등급을 다시 한번 확인해 주십시오.",AND(NOT(I678=""),J678=""),I678,AND(A678="2008년 이후 졸업자",J678="A"),"1등급",AND(A678="2008년 이후 졸업자",J678="B"),"3등급",AND(A678="2008년 이후 졸업자",J678="C"),"5등급",AND(A678="2008년 이후 졸업자",J678="D"),"7등급",AND(A678="2008년 이후 졸업자",J678="E"),"9등급"),"다시 확인해 주십시오")</f>
        <v/>
      </c>
      <c r="L678" s="5" t="str" cm="1">
        <f t="array" ref="L678">IFERROR(_xlfn.IFS(AND(I678="",J678=""),"",COUNTA(I678:J678)&gt;1,"다시 확인해 주십시오.",AND(J678="",A678="2007년 이전 졸업자"),"2007년 이전 졸업자",AND(OR(NOT(J678=""),NOT(I678="")),A678="2008년 이후 졸업자"),"2008년 이후 졸업자"),"다시 확인해 주십시오.")</f>
        <v/>
      </c>
      <c r="M678" s="6" t="str" cm="1">
        <f t="array" ref="M678">IFERROR(_xlfn.IFS(AND(NOT(I678=""),L678=A678),LEFT(K678,1)*H678,AND(NOT(J678=""),L678=A678),LEFT(K678,1)*H678),"")</f>
        <v/>
      </c>
    </row>
    <row r="679" spans="11:13" x14ac:dyDescent="0.3">
      <c r="K679" s="6" t="str" cm="1">
        <f t="array" ref="K679">IFERROR(_xlfn.IFS(AND(I679="",J679=""),"",COUNTA(I679:J679)&gt;1,"석차등급을 다시 한번 확인해 주십시오.",AND(NOT(I679=""),J679=""),I679,AND(A679="2008년 이후 졸업자",J679="A"),"1등급",AND(A679="2008년 이후 졸업자",J679="B"),"3등급",AND(A679="2008년 이후 졸업자",J679="C"),"5등급",AND(A679="2008년 이후 졸업자",J679="D"),"7등급",AND(A679="2008년 이후 졸업자",J679="E"),"9등급"),"다시 확인해 주십시오")</f>
        <v/>
      </c>
      <c r="L679" s="5" t="str" cm="1">
        <f t="array" ref="L679">IFERROR(_xlfn.IFS(AND(I679="",J679=""),"",COUNTA(I679:J679)&gt;1,"다시 확인해 주십시오.",AND(J679="",A679="2007년 이전 졸업자"),"2007년 이전 졸업자",AND(OR(NOT(J679=""),NOT(I679="")),A679="2008년 이후 졸업자"),"2008년 이후 졸업자"),"다시 확인해 주십시오.")</f>
        <v/>
      </c>
      <c r="M679" s="6" t="str" cm="1">
        <f t="array" ref="M679">IFERROR(_xlfn.IFS(AND(NOT(I679=""),L679=A679),LEFT(K679,1)*H679,AND(NOT(J679=""),L679=A679),LEFT(K679,1)*H679),"")</f>
        <v/>
      </c>
    </row>
    <row r="680" spans="11:13" x14ac:dyDescent="0.3">
      <c r="K680" s="6" t="str" cm="1">
        <f t="array" ref="K680">IFERROR(_xlfn.IFS(AND(I680="",J680=""),"",COUNTA(I680:J680)&gt;1,"석차등급을 다시 한번 확인해 주십시오.",AND(NOT(I680=""),J680=""),I680,AND(A680="2008년 이후 졸업자",J680="A"),"1등급",AND(A680="2008년 이후 졸업자",J680="B"),"3등급",AND(A680="2008년 이후 졸업자",J680="C"),"5등급",AND(A680="2008년 이후 졸업자",J680="D"),"7등급",AND(A680="2008년 이후 졸업자",J680="E"),"9등급"),"다시 확인해 주십시오")</f>
        <v/>
      </c>
      <c r="L680" s="5" t="str" cm="1">
        <f t="array" ref="L680">IFERROR(_xlfn.IFS(AND(I680="",J680=""),"",COUNTA(I680:J680)&gt;1,"다시 확인해 주십시오.",AND(J680="",A680="2007년 이전 졸업자"),"2007년 이전 졸업자",AND(OR(NOT(J680=""),NOT(I680="")),A680="2008년 이후 졸업자"),"2008년 이후 졸업자"),"다시 확인해 주십시오.")</f>
        <v/>
      </c>
      <c r="M680" s="6" t="str" cm="1">
        <f t="array" ref="M680">IFERROR(_xlfn.IFS(AND(NOT(I680=""),L680=A680),LEFT(K680,1)*H680,AND(NOT(J680=""),L680=A680),LEFT(K680,1)*H680),"")</f>
        <v/>
      </c>
    </row>
    <row r="681" spans="11:13" x14ac:dyDescent="0.3">
      <c r="K681" s="6" t="str" cm="1">
        <f t="array" ref="K681">IFERROR(_xlfn.IFS(AND(I681="",J681=""),"",COUNTA(I681:J681)&gt;1,"석차등급을 다시 한번 확인해 주십시오.",AND(NOT(I681=""),J681=""),I681,AND(A681="2008년 이후 졸업자",J681="A"),"1등급",AND(A681="2008년 이후 졸업자",J681="B"),"3등급",AND(A681="2008년 이후 졸업자",J681="C"),"5등급",AND(A681="2008년 이후 졸업자",J681="D"),"7등급",AND(A681="2008년 이후 졸업자",J681="E"),"9등급"),"다시 확인해 주십시오")</f>
        <v/>
      </c>
      <c r="L681" s="5" t="str" cm="1">
        <f t="array" ref="L681">IFERROR(_xlfn.IFS(AND(I681="",J681=""),"",COUNTA(I681:J681)&gt;1,"다시 확인해 주십시오.",AND(J681="",A681="2007년 이전 졸업자"),"2007년 이전 졸업자",AND(OR(NOT(J681=""),NOT(I681="")),A681="2008년 이후 졸업자"),"2008년 이후 졸업자"),"다시 확인해 주십시오.")</f>
        <v/>
      </c>
      <c r="M681" s="6" t="str" cm="1">
        <f t="array" ref="M681">IFERROR(_xlfn.IFS(AND(NOT(I681=""),L681=A681),LEFT(K681,1)*H681,AND(NOT(J681=""),L681=A681),LEFT(K681,1)*H681),"")</f>
        <v/>
      </c>
    </row>
    <row r="682" spans="11:13" x14ac:dyDescent="0.3">
      <c r="K682" s="6" t="str" cm="1">
        <f t="array" ref="K682">IFERROR(_xlfn.IFS(AND(I682="",J682=""),"",COUNTA(I682:J682)&gt;1,"석차등급을 다시 한번 확인해 주십시오.",AND(NOT(I682=""),J682=""),I682,AND(A682="2008년 이후 졸업자",J682="A"),"1등급",AND(A682="2008년 이후 졸업자",J682="B"),"3등급",AND(A682="2008년 이후 졸업자",J682="C"),"5등급",AND(A682="2008년 이후 졸업자",J682="D"),"7등급",AND(A682="2008년 이후 졸업자",J682="E"),"9등급"),"다시 확인해 주십시오")</f>
        <v/>
      </c>
      <c r="L682" s="5" t="str" cm="1">
        <f t="array" ref="L682">IFERROR(_xlfn.IFS(AND(I682="",J682=""),"",COUNTA(I682:J682)&gt;1,"다시 확인해 주십시오.",AND(J682="",A682="2007년 이전 졸업자"),"2007년 이전 졸업자",AND(OR(NOT(J682=""),NOT(I682="")),A682="2008년 이후 졸업자"),"2008년 이후 졸업자"),"다시 확인해 주십시오.")</f>
        <v/>
      </c>
      <c r="M682" s="6" t="str" cm="1">
        <f t="array" ref="M682">IFERROR(_xlfn.IFS(AND(NOT(I682=""),L682=A682),LEFT(K682,1)*H682,AND(NOT(J682=""),L682=A682),LEFT(K682,1)*H682),"")</f>
        <v/>
      </c>
    </row>
    <row r="683" spans="11:13" x14ac:dyDescent="0.3">
      <c r="K683" s="6" t="str" cm="1">
        <f t="array" ref="K683">IFERROR(_xlfn.IFS(AND(I683="",J683=""),"",COUNTA(I683:J683)&gt;1,"석차등급을 다시 한번 확인해 주십시오.",AND(NOT(I683=""),J683=""),I683,AND(A683="2008년 이후 졸업자",J683="A"),"1등급",AND(A683="2008년 이후 졸업자",J683="B"),"3등급",AND(A683="2008년 이후 졸업자",J683="C"),"5등급",AND(A683="2008년 이후 졸업자",J683="D"),"7등급",AND(A683="2008년 이후 졸업자",J683="E"),"9등급"),"다시 확인해 주십시오")</f>
        <v/>
      </c>
      <c r="L683" s="5" t="str" cm="1">
        <f t="array" ref="L683">IFERROR(_xlfn.IFS(AND(I683="",J683=""),"",COUNTA(I683:J683)&gt;1,"다시 확인해 주십시오.",AND(J683="",A683="2007년 이전 졸업자"),"2007년 이전 졸업자",AND(OR(NOT(J683=""),NOT(I683="")),A683="2008년 이후 졸업자"),"2008년 이후 졸업자"),"다시 확인해 주십시오.")</f>
        <v/>
      </c>
      <c r="M683" s="6" t="str" cm="1">
        <f t="array" ref="M683">IFERROR(_xlfn.IFS(AND(NOT(I683=""),L683=A683),LEFT(K683,1)*H683,AND(NOT(J683=""),L683=A683),LEFT(K683,1)*H683),"")</f>
        <v/>
      </c>
    </row>
    <row r="684" spans="11:13" x14ac:dyDescent="0.3">
      <c r="K684" s="6" t="str" cm="1">
        <f t="array" ref="K684">IFERROR(_xlfn.IFS(AND(I684="",J684=""),"",COUNTA(I684:J684)&gt;1,"석차등급을 다시 한번 확인해 주십시오.",AND(NOT(I684=""),J684=""),I684,AND(A684="2008년 이후 졸업자",J684="A"),"1등급",AND(A684="2008년 이후 졸업자",J684="B"),"3등급",AND(A684="2008년 이후 졸업자",J684="C"),"5등급",AND(A684="2008년 이후 졸업자",J684="D"),"7등급",AND(A684="2008년 이후 졸업자",J684="E"),"9등급"),"다시 확인해 주십시오")</f>
        <v/>
      </c>
      <c r="L684" s="5" t="str" cm="1">
        <f t="array" ref="L684">IFERROR(_xlfn.IFS(AND(I684="",J684=""),"",COUNTA(I684:J684)&gt;1,"다시 확인해 주십시오.",AND(J684="",A684="2007년 이전 졸업자"),"2007년 이전 졸업자",AND(OR(NOT(J684=""),NOT(I684="")),A684="2008년 이후 졸업자"),"2008년 이후 졸업자"),"다시 확인해 주십시오.")</f>
        <v/>
      </c>
      <c r="M684" s="6" t="str" cm="1">
        <f t="array" ref="M684">IFERROR(_xlfn.IFS(AND(NOT(I684=""),L684=A684),LEFT(K684,1)*H684,AND(NOT(J684=""),L684=A684),LEFT(K684,1)*H684),"")</f>
        <v/>
      </c>
    </row>
    <row r="685" spans="11:13" x14ac:dyDescent="0.3">
      <c r="K685" s="6" t="str" cm="1">
        <f t="array" ref="K685">IFERROR(_xlfn.IFS(AND(I685="",J685=""),"",COUNTA(I685:J685)&gt;1,"석차등급을 다시 한번 확인해 주십시오.",AND(NOT(I685=""),J685=""),I685,AND(A685="2008년 이후 졸업자",J685="A"),"1등급",AND(A685="2008년 이후 졸업자",J685="B"),"3등급",AND(A685="2008년 이후 졸업자",J685="C"),"5등급",AND(A685="2008년 이후 졸업자",J685="D"),"7등급",AND(A685="2008년 이후 졸업자",J685="E"),"9등급"),"다시 확인해 주십시오")</f>
        <v/>
      </c>
      <c r="L685" s="5" t="str" cm="1">
        <f t="array" ref="L685">IFERROR(_xlfn.IFS(AND(I685="",J685=""),"",COUNTA(I685:J685)&gt;1,"다시 확인해 주십시오.",AND(J685="",A685="2007년 이전 졸업자"),"2007년 이전 졸업자",AND(OR(NOT(J685=""),NOT(I685="")),A685="2008년 이후 졸업자"),"2008년 이후 졸업자"),"다시 확인해 주십시오.")</f>
        <v/>
      </c>
      <c r="M685" s="6" t="str" cm="1">
        <f t="array" ref="M685">IFERROR(_xlfn.IFS(AND(NOT(I685=""),L685=A685),LEFT(K685,1)*H685,AND(NOT(J685=""),L685=A685),LEFT(K685,1)*H685),"")</f>
        <v/>
      </c>
    </row>
    <row r="686" spans="11:13" x14ac:dyDescent="0.3">
      <c r="K686" s="6" t="str" cm="1">
        <f t="array" ref="K686">IFERROR(_xlfn.IFS(AND(I686="",J686=""),"",COUNTA(I686:J686)&gt;1,"석차등급을 다시 한번 확인해 주십시오.",AND(NOT(I686=""),J686=""),I686,AND(A686="2008년 이후 졸업자",J686="A"),"1등급",AND(A686="2008년 이후 졸업자",J686="B"),"3등급",AND(A686="2008년 이후 졸업자",J686="C"),"5등급",AND(A686="2008년 이후 졸업자",J686="D"),"7등급",AND(A686="2008년 이후 졸업자",J686="E"),"9등급"),"다시 확인해 주십시오")</f>
        <v/>
      </c>
      <c r="L686" s="5" t="str" cm="1">
        <f t="array" ref="L686">IFERROR(_xlfn.IFS(AND(I686="",J686=""),"",COUNTA(I686:J686)&gt;1,"다시 확인해 주십시오.",AND(J686="",A686="2007년 이전 졸업자"),"2007년 이전 졸업자",AND(OR(NOT(J686=""),NOT(I686="")),A686="2008년 이후 졸업자"),"2008년 이후 졸업자"),"다시 확인해 주십시오.")</f>
        <v/>
      </c>
      <c r="M686" s="6" t="str" cm="1">
        <f t="array" ref="M686">IFERROR(_xlfn.IFS(AND(NOT(I686=""),L686=A686),LEFT(K686,1)*H686,AND(NOT(J686=""),L686=A686),LEFT(K686,1)*H686),"")</f>
        <v/>
      </c>
    </row>
    <row r="687" spans="11:13" x14ac:dyDescent="0.3">
      <c r="K687" s="6" t="str" cm="1">
        <f t="array" ref="K687">IFERROR(_xlfn.IFS(AND(I687="",J687=""),"",COUNTA(I687:J687)&gt;1,"석차등급을 다시 한번 확인해 주십시오.",AND(NOT(I687=""),J687=""),I687,AND(A687="2008년 이후 졸업자",J687="A"),"1등급",AND(A687="2008년 이후 졸업자",J687="B"),"3등급",AND(A687="2008년 이후 졸업자",J687="C"),"5등급",AND(A687="2008년 이후 졸업자",J687="D"),"7등급",AND(A687="2008년 이후 졸업자",J687="E"),"9등급"),"다시 확인해 주십시오")</f>
        <v/>
      </c>
      <c r="L687" s="5" t="str" cm="1">
        <f t="array" ref="L687">IFERROR(_xlfn.IFS(AND(I687="",J687=""),"",COUNTA(I687:J687)&gt;1,"다시 확인해 주십시오.",AND(J687="",A687="2007년 이전 졸업자"),"2007년 이전 졸업자",AND(OR(NOT(J687=""),NOT(I687="")),A687="2008년 이후 졸업자"),"2008년 이후 졸업자"),"다시 확인해 주십시오.")</f>
        <v/>
      </c>
      <c r="M687" s="6" t="str" cm="1">
        <f t="array" ref="M687">IFERROR(_xlfn.IFS(AND(NOT(I687=""),L687=A687),LEFT(K687,1)*H687,AND(NOT(J687=""),L687=A687),LEFT(K687,1)*H687),"")</f>
        <v/>
      </c>
    </row>
    <row r="688" spans="11:13" x14ac:dyDescent="0.3">
      <c r="K688" s="6" t="str" cm="1">
        <f t="array" ref="K688">IFERROR(_xlfn.IFS(AND(I688="",J688=""),"",COUNTA(I688:J688)&gt;1,"석차등급을 다시 한번 확인해 주십시오.",AND(NOT(I688=""),J688=""),I688,AND(A688="2008년 이후 졸업자",J688="A"),"1등급",AND(A688="2008년 이후 졸업자",J688="B"),"3등급",AND(A688="2008년 이후 졸업자",J688="C"),"5등급",AND(A688="2008년 이후 졸업자",J688="D"),"7등급",AND(A688="2008년 이후 졸업자",J688="E"),"9등급"),"다시 확인해 주십시오")</f>
        <v/>
      </c>
      <c r="L688" s="5" t="str" cm="1">
        <f t="array" ref="L688">IFERROR(_xlfn.IFS(AND(I688="",J688=""),"",COUNTA(I688:J688)&gt;1,"다시 확인해 주십시오.",AND(J688="",A688="2007년 이전 졸업자"),"2007년 이전 졸업자",AND(OR(NOT(J688=""),NOT(I688="")),A688="2008년 이후 졸업자"),"2008년 이후 졸업자"),"다시 확인해 주십시오.")</f>
        <v/>
      </c>
      <c r="M688" s="6" t="str" cm="1">
        <f t="array" ref="M688">IFERROR(_xlfn.IFS(AND(NOT(I688=""),L688=A688),LEFT(K688,1)*H688,AND(NOT(J688=""),L688=A688),LEFT(K688,1)*H688),"")</f>
        <v/>
      </c>
    </row>
    <row r="689" spans="11:13" x14ac:dyDescent="0.3">
      <c r="K689" s="6" t="str" cm="1">
        <f t="array" ref="K689">IFERROR(_xlfn.IFS(AND(I689="",J689=""),"",COUNTA(I689:J689)&gt;1,"석차등급을 다시 한번 확인해 주십시오.",AND(NOT(I689=""),J689=""),I689,AND(A689="2008년 이후 졸업자",J689="A"),"1등급",AND(A689="2008년 이후 졸업자",J689="B"),"3등급",AND(A689="2008년 이후 졸업자",J689="C"),"5등급",AND(A689="2008년 이후 졸업자",J689="D"),"7등급",AND(A689="2008년 이후 졸업자",J689="E"),"9등급"),"다시 확인해 주십시오")</f>
        <v/>
      </c>
      <c r="L689" s="5" t="str" cm="1">
        <f t="array" ref="L689">IFERROR(_xlfn.IFS(AND(I689="",J689=""),"",COUNTA(I689:J689)&gt;1,"다시 확인해 주십시오.",AND(J689="",A689="2007년 이전 졸업자"),"2007년 이전 졸업자",AND(OR(NOT(J689=""),NOT(I689="")),A689="2008년 이후 졸업자"),"2008년 이후 졸업자"),"다시 확인해 주십시오.")</f>
        <v/>
      </c>
      <c r="M689" s="6" t="str" cm="1">
        <f t="array" ref="M689">IFERROR(_xlfn.IFS(AND(NOT(I689=""),L689=A689),LEFT(K689,1)*H689,AND(NOT(J689=""),L689=A689),LEFT(K689,1)*H689),"")</f>
        <v/>
      </c>
    </row>
    <row r="690" spans="11:13" x14ac:dyDescent="0.3">
      <c r="K690" s="6" t="str" cm="1">
        <f t="array" ref="K690">IFERROR(_xlfn.IFS(AND(I690="",J690=""),"",COUNTA(I690:J690)&gt;1,"석차등급을 다시 한번 확인해 주십시오.",AND(NOT(I690=""),J690=""),I690,AND(A690="2008년 이후 졸업자",J690="A"),"1등급",AND(A690="2008년 이후 졸업자",J690="B"),"3등급",AND(A690="2008년 이후 졸업자",J690="C"),"5등급",AND(A690="2008년 이후 졸업자",J690="D"),"7등급",AND(A690="2008년 이후 졸업자",J690="E"),"9등급"),"다시 확인해 주십시오")</f>
        <v/>
      </c>
      <c r="L690" s="5" t="str" cm="1">
        <f t="array" ref="L690">IFERROR(_xlfn.IFS(AND(I690="",J690=""),"",COUNTA(I690:J690)&gt;1,"다시 확인해 주십시오.",AND(J690="",A690="2007년 이전 졸업자"),"2007년 이전 졸업자",AND(OR(NOT(J690=""),NOT(I690="")),A690="2008년 이후 졸업자"),"2008년 이후 졸업자"),"다시 확인해 주십시오.")</f>
        <v/>
      </c>
      <c r="M690" s="6" t="str" cm="1">
        <f t="array" ref="M690">IFERROR(_xlfn.IFS(AND(NOT(I690=""),L690=A690),LEFT(K690,1)*H690,AND(NOT(J690=""),L690=A690),LEFT(K690,1)*H690),"")</f>
        <v/>
      </c>
    </row>
    <row r="691" spans="11:13" x14ac:dyDescent="0.3">
      <c r="K691" s="6" t="str" cm="1">
        <f t="array" ref="K691">IFERROR(_xlfn.IFS(AND(I691="",J691=""),"",COUNTA(I691:J691)&gt;1,"석차등급을 다시 한번 확인해 주십시오.",AND(NOT(I691=""),J691=""),I691,AND(A691="2008년 이후 졸업자",J691="A"),"1등급",AND(A691="2008년 이후 졸업자",J691="B"),"3등급",AND(A691="2008년 이후 졸업자",J691="C"),"5등급",AND(A691="2008년 이후 졸업자",J691="D"),"7등급",AND(A691="2008년 이후 졸업자",J691="E"),"9등급"),"다시 확인해 주십시오")</f>
        <v/>
      </c>
      <c r="L691" s="5" t="str" cm="1">
        <f t="array" ref="L691">IFERROR(_xlfn.IFS(AND(I691="",J691=""),"",COUNTA(I691:J691)&gt;1,"다시 확인해 주십시오.",AND(J691="",A691="2007년 이전 졸업자"),"2007년 이전 졸업자",AND(OR(NOT(J691=""),NOT(I691="")),A691="2008년 이후 졸업자"),"2008년 이후 졸업자"),"다시 확인해 주십시오.")</f>
        <v/>
      </c>
      <c r="M691" s="6" t="str" cm="1">
        <f t="array" ref="M691">IFERROR(_xlfn.IFS(AND(NOT(I691=""),L691=A691),LEFT(K691,1)*H691,AND(NOT(J691=""),L691=A691),LEFT(K691,1)*H691),"")</f>
        <v/>
      </c>
    </row>
    <row r="692" spans="11:13" x14ac:dyDescent="0.3">
      <c r="K692" s="6" t="str" cm="1">
        <f t="array" ref="K692">IFERROR(_xlfn.IFS(AND(I692="",J692=""),"",COUNTA(I692:J692)&gt;1,"석차등급을 다시 한번 확인해 주십시오.",AND(NOT(I692=""),J692=""),I692,AND(A692="2008년 이후 졸업자",J692="A"),"1등급",AND(A692="2008년 이후 졸업자",J692="B"),"3등급",AND(A692="2008년 이후 졸업자",J692="C"),"5등급",AND(A692="2008년 이후 졸업자",J692="D"),"7등급",AND(A692="2008년 이후 졸업자",J692="E"),"9등급"),"다시 확인해 주십시오")</f>
        <v/>
      </c>
      <c r="L692" s="5" t="str" cm="1">
        <f t="array" ref="L692">IFERROR(_xlfn.IFS(AND(I692="",J692=""),"",COUNTA(I692:J692)&gt;1,"다시 확인해 주십시오.",AND(J692="",A692="2007년 이전 졸업자"),"2007년 이전 졸업자",AND(OR(NOT(J692=""),NOT(I692="")),A692="2008년 이후 졸업자"),"2008년 이후 졸업자"),"다시 확인해 주십시오.")</f>
        <v/>
      </c>
      <c r="M692" s="6" t="str" cm="1">
        <f t="array" ref="M692">IFERROR(_xlfn.IFS(AND(NOT(I692=""),L692=A692),LEFT(K692,1)*H692,AND(NOT(J692=""),L692=A692),LEFT(K692,1)*H692),"")</f>
        <v/>
      </c>
    </row>
    <row r="693" spans="11:13" x14ac:dyDescent="0.3">
      <c r="K693" s="6" t="str" cm="1">
        <f t="array" ref="K693">IFERROR(_xlfn.IFS(AND(I693="",J693=""),"",COUNTA(I693:J693)&gt;1,"석차등급을 다시 한번 확인해 주십시오.",AND(NOT(I693=""),J693=""),I693,AND(A693="2008년 이후 졸업자",J693="A"),"1등급",AND(A693="2008년 이후 졸업자",J693="B"),"3등급",AND(A693="2008년 이후 졸업자",J693="C"),"5등급",AND(A693="2008년 이후 졸업자",J693="D"),"7등급",AND(A693="2008년 이후 졸업자",J693="E"),"9등급"),"다시 확인해 주십시오")</f>
        <v/>
      </c>
      <c r="L693" s="5" t="str" cm="1">
        <f t="array" ref="L693">IFERROR(_xlfn.IFS(AND(I693="",J693=""),"",COUNTA(I693:J693)&gt;1,"다시 확인해 주십시오.",AND(J693="",A693="2007년 이전 졸업자"),"2007년 이전 졸업자",AND(OR(NOT(J693=""),NOT(I693="")),A693="2008년 이후 졸업자"),"2008년 이후 졸업자"),"다시 확인해 주십시오.")</f>
        <v/>
      </c>
      <c r="M693" s="6" t="str" cm="1">
        <f t="array" ref="M693">IFERROR(_xlfn.IFS(AND(NOT(I693=""),L693=A693),LEFT(K693,1)*H693,AND(NOT(J693=""),L693=A693),LEFT(K693,1)*H693),"")</f>
        <v/>
      </c>
    </row>
    <row r="694" spans="11:13" x14ac:dyDescent="0.3">
      <c r="K694" s="6" t="str" cm="1">
        <f t="array" ref="K694">IFERROR(_xlfn.IFS(AND(I694="",J694=""),"",COUNTA(I694:J694)&gt;1,"석차등급을 다시 한번 확인해 주십시오.",AND(NOT(I694=""),J694=""),I694,AND(A694="2008년 이후 졸업자",J694="A"),"1등급",AND(A694="2008년 이후 졸업자",J694="B"),"3등급",AND(A694="2008년 이후 졸업자",J694="C"),"5등급",AND(A694="2008년 이후 졸업자",J694="D"),"7등급",AND(A694="2008년 이후 졸업자",J694="E"),"9등급"),"다시 확인해 주십시오")</f>
        <v/>
      </c>
      <c r="L694" s="5" t="str" cm="1">
        <f t="array" ref="L694">IFERROR(_xlfn.IFS(AND(I694="",J694=""),"",COUNTA(I694:J694)&gt;1,"다시 확인해 주십시오.",AND(J694="",A694="2007년 이전 졸업자"),"2007년 이전 졸업자",AND(OR(NOT(J694=""),NOT(I694="")),A694="2008년 이후 졸업자"),"2008년 이후 졸업자"),"다시 확인해 주십시오.")</f>
        <v/>
      </c>
      <c r="M694" s="6" t="str" cm="1">
        <f t="array" ref="M694">IFERROR(_xlfn.IFS(AND(NOT(I694=""),L694=A694),LEFT(K694,1)*H694,AND(NOT(J694=""),L694=A694),LEFT(K694,1)*H694),"")</f>
        <v/>
      </c>
    </row>
    <row r="695" spans="11:13" x14ac:dyDescent="0.3">
      <c r="K695" s="6" t="str" cm="1">
        <f t="array" ref="K695">IFERROR(_xlfn.IFS(AND(I695="",J695=""),"",COUNTA(I695:J695)&gt;1,"석차등급을 다시 한번 확인해 주십시오.",AND(NOT(I695=""),J695=""),I695,AND(A695="2008년 이후 졸업자",J695="A"),"1등급",AND(A695="2008년 이후 졸업자",J695="B"),"3등급",AND(A695="2008년 이후 졸업자",J695="C"),"5등급",AND(A695="2008년 이후 졸업자",J695="D"),"7등급",AND(A695="2008년 이후 졸업자",J695="E"),"9등급"),"다시 확인해 주십시오")</f>
        <v/>
      </c>
      <c r="L695" s="5" t="str" cm="1">
        <f t="array" ref="L695">IFERROR(_xlfn.IFS(AND(I695="",J695=""),"",COUNTA(I695:J695)&gt;1,"다시 확인해 주십시오.",AND(J695="",A695="2007년 이전 졸업자"),"2007년 이전 졸업자",AND(OR(NOT(J695=""),NOT(I695="")),A695="2008년 이후 졸업자"),"2008년 이후 졸업자"),"다시 확인해 주십시오.")</f>
        <v/>
      </c>
      <c r="M695" s="6" t="str" cm="1">
        <f t="array" ref="M695">IFERROR(_xlfn.IFS(AND(NOT(I695=""),L695=A695),LEFT(K695,1)*H695,AND(NOT(J695=""),L695=A695),LEFT(K695,1)*H695),"")</f>
        <v/>
      </c>
    </row>
    <row r="696" spans="11:13" x14ac:dyDescent="0.3">
      <c r="K696" s="6" t="str" cm="1">
        <f t="array" ref="K696">IFERROR(_xlfn.IFS(AND(I696="",J696=""),"",COUNTA(I696:J696)&gt;1,"석차등급을 다시 한번 확인해 주십시오.",AND(NOT(I696=""),J696=""),I696,AND(A696="2008년 이후 졸업자",J696="A"),"1등급",AND(A696="2008년 이후 졸업자",J696="B"),"3등급",AND(A696="2008년 이후 졸업자",J696="C"),"5등급",AND(A696="2008년 이후 졸업자",J696="D"),"7등급",AND(A696="2008년 이후 졸업자",J696="E"),"9등급"),"다시 확인해 주십시오")</f>
        <v/>
      </c>
      <c r="L696" s="5" t="str" cm="1">
        <f t="array" ref="L696">IFERROR(_xlfn.IFS(AND(I696="",J696=""),"",COUNTA(I696:J696)&gt;1,"다시 확인해 주십시오.",AND(J696="",A696="2007년 이전 졸업자"),"2007년 이전 졸업자",AND(OR(NOT(J696=""),NOT(I696="")),A696="2008년 이후 졸업자"),"2008년 이후 졸업자"),"다시 확인해 주십시오.")</f>
        <v/>
      </c>
      <c r="M696" s="6" t="str" cm="1">
        <f t="array" ref="M696">IFERROR(_xlfn.IFS(AND(NOT(I696=""),L696=A696),LEFT(K696,1)*H696,AND(NOT(J696=""),L696=A696),LEFT(K696,1)*H696),"")</f>
        <v/>
      </c>
    </row>
    <row r="697" spans="11:13" x14ac:dyDescent="0.3">
      <c r="K697" s="6" t="str" cm="1">
        <f t="array" ref="K697">IFERROR(_xlfn.IFS(AND(I697="",J697=""),"",COUNTA(I697:J697)&gt;1,"석차등급을 다시 한번 확인해 주십시오.",AND(NOT(I697=""),J697=""),I697,AND(A697="2008년 이후 졸업자",J697="A"),"1등급",AND(A697="2008년 이후 졸업자",J697="B"),"3등급",AND(A697="2008년 이후 졸업자",J697="C"),"5등급",AND(A697="2008년 이후 졸업자",J697="D"),"7등급",AND(A697="2008년 이후 졸업자",J697="E"),"9등급"),"다시 확인해 주십시오")</f>
        <v/>
      </c>
      <c r="L697" s="5" t="str" cm="1">
        <f t="array" ref="L697">IFERROR(_xlfn.IFS(AND(I697="",J697=""),"",COUNTA(I697:J697)&gt;1,"다시 확인해 주십시오.",AND(J697="",A697="2007년 이전 졸업자"),"2007년 이전 졸업자",AND(OR(NOT(J697=""),NOT(I697="")),A697="2008년 이후 졸업자"),"2008년 이후 졸업자"),"다시 확인해 주십시오.")</f>
        <v/>
      </c>
      <c r="M697" s="6" t="str" cm="1">
        <f t="array" ref="M697">IFERROR(_xlfn.IFS(AND(NOT(I697=""),L697=A697),LEFT(K697,1)*H697,AND(NOT(J697=""),L697=A697),LEFT(K697,1)*H697),"")</f>
        <v/>
      </c>
    </row>
    <row r="698" spans="11:13" x14ac:dyDescent="0.3">
      <c r="K698" s="6" t="str" cm="1">
        <f t="array" ref="K698">IFERROR(_xlfn.IFS(AND(I698="",J698=""),"",COUNTA(I698:J698)&gt;1,"석차등급을 다시 한번 확인해 주십시오.",AND(NOT(I698=""),J698=""),I698,AND(A698="2008년 이후 졸업자",J698="A"),"1등급",AND(A698="2008년 이후 졸업자",J698="B"),"3등급",AND(A698="2008년 이후 졸업자",J698="C"),"5등급",AND(A698="2008년 이후 졸업자",J698="D"),"7등급",AND(A698="2008년 이후 졸업자",J698="E"),"9등급"),"다시 확인해 주십시오")</f>
        <v/>
      </c>
      <c r="L698" s="5" t="str" cm="1">
        <f t="array" ref="L698">IFERROR(_xlfn.IFS(AND(I698="",J698=""),"",COUNTA(I698:J698)&gt;1,"다시 확인해 주십시오.",AND(J698="",A698="2007년 이전 졸업자"),"2007년 이전 졸업자",AND(OR(NOT(J698=""),NOT(I698="")),A698="2008년 이후 졸업자"),"2008년 이후 졸업자"),"다시 확인해 주십시오.")</f>
        <v/>
      </c>
      <c r="M698" s="6" t="str" cm="1">
        <f t="array" ref="M698">IFERROR(_xlfn.IFS(AND(NOT(I698=""),L698=A698),LEFT(K698,1)*H698,AND(NOT(J698=""),L698=A698),LEFT(K698,1)*H698),"")</f>
        <v/>
      </c>
    </row>
    <row r="699" spans="11:13" x14ac:dyDescent="0.3">
      <c r="K699" s="6" t="str" cm="1">
        <f t="array" ref="K699">IFERROR(_xlfn.IFS(AND(I699="",J699=""),"",COUNTA(I699:J699)&gt;1,"석차등급을 다시 한번 확인해 주십시오.",AND(NOT(I699=""),J699=""),I699,AND(A699="2008년 이후 졸업자",J699="A"),"1등급",AND(A699="2008년 이후 졸업자",J699="B"),"3등급",AND(A699="2008년 이후 졸업자",J699="C"),"5등급",AND(A699="2008년 이후 졸업자",J699="D"),"7등급",AND(A699="2008년 이후 졸업자",J699="E"),"9등급"),"다시 확인해 주십시오")</f>
        <v/>
      </c>
      <c r="L699" s="5" t="str" cm="1">
        <f t="array" ref="L699">IFERROR(_xlfn.IFS(AND(I699="",J699=""),"",COUNTA(I699:J699)&gt;1,"다시 확인해 주십시오.",AND(J699="",A699="2007년 이전 졸업자"),"2007년 이전 졸업자",AND(OR(NOT(J699=""),NOT(I699="")),A699="2008년 이후 졸업자"),"2008년 이후 졸업자"),"다시 확인해 주십시오.")</f>
        <v/>
      </c>
      <c r="M699" s="6" t="str" cm="1">
        <f t="array" ref="M699">IFERROR(_xlfn.IFS(AND(NOT(I699=""),L699=A699),LEFT(K699,1)*H699,AND(NOT(J699=""),L699=A699),LEFT(K699,1)*H699),"")</f>
        <v/>
      </c>
    </row>
    <row r="700" spans="11:13" x14ac:dyDescent="0.3">
      <c r="K700" s="6" t="str" cm="1">
        <f t="array" ref="K700">IFERROR(_xlfn.IFS(AND(I700="",J700=""),"",COUNTA(I700:J700)&gt;1,"석차등급을 다시 한번 확인해 주십시오.",AND(NOT(I700=""),J700=""),I700,AND(A700="2008년 이후 졸업자",J700="A"),"1등급",AND(A700="2008년 이후 졸업자",J700="B"),"3등급",AND(A700="2008년 이후 졸업자",J700="C"),"5등급",AND(A700="2008년 이후 졸업자",J700="D"),"7등급",AND(A700="2008년 이후 졸업자",J700="E"),"9등급"),"다시 확인해 주십시오")</f>
        <v/>
      </c>
      <c r="L700" s="5" t="str" cm="1">
        <f t="array" ref="L700">IFERROR(_xlfn.IFS(AND(I700="",J700=""),"",COUNTA(I700:J700)&gt;1,"다시 확인해 주십시오.",AND(J700="",A700="2007년 이전 졸업자"),"2007년 이전 졸업자",AND(OR(NOT(J700=""),NOT(I700="")),A700="2008년 이후 졸업자"),"2008년 이후 졸업자"),"다시 확인해 주십시오.")</f>
        <v/>
      </c>
      <c r="M700" s="6" t="str" cm="1">
        <f t="array" ref="M700">IFERROR(_xlfn.IFS(AND(NOT(I700=""),L700=A700),LEFT(K700,1)*H700,AND(NOT(J700=""),L700=A700),LEFT(K700,1)*H700),"")</f>
        <v/>
      </c>
    </row>
    <row r="701" spans="11:13" x14ac:dyDescent="0.3">
      <c r="K701" s="6" t="str" cm="1">
        <f t="array" ref="K701">IFERROR(_xlfn.IFS(AND(I701="",J701=""),"",COUNTA(I701:J701)&gt;1,"석차등급을 다시 한번 확인해 주십시오.",AND(NOT(I701=""),J701=""),I701,AND(A701="2008년 이후 졸업자",J701="A"),"1등급",AND(A701="2008년 이후 졸업자",J701="B"),"3등급",AND(A701="2008년 이후 졸업자",J701="C"),"5등급",AND(A701="2008년 이후 졸업자",J701="D"),"7등급",AND(A701="2008년 이후 졸업자",J701="E"),"9등급"),"다시 확인해 주십시오")</f>
        <v/>
      </c>
      <c r="L701" s="5" t="str" cm="1">
        <f t="array" ref="L701">IFERROR(_xlfn.IFS(AND(I701="",J701=""),"",COUNTA(I701:J701)&gt;1,"다시 확인해 주십시오.",AND(J701="",A701="2007년 이전 졸업자"),"2007년 이전 졸업자",AND(OR(NOT(J701=""),NOT(I701="")),A701="2008년 이후 졸업자"),"2008년 이후 졸업자"),"다시 확인해 주십시오.")</f>
        <v/>
      </c>
      <c r="M701" s="6" t="str" cm="1">
        <f t="array" ref="M701">IFERROR(_xlfn.IFS(AND(NOT(I701=""),L701=A701),LEFT(K701,1)*H701,AND(NOT(J701=""),L701=A701),LEFT(K701,1)*H701),"")</f>
        <v/>
      </c>
    </row>
    <row r="702" spans="11:13" x14ac:dyDescent="0.3">
      <c r="K702" s="6" t="str" cm="1">
        <f t="array" ref="K702">IFERROR(_xlfn.IFS(AND(I702="",J702=""),"",COUNTA(I702:J702)&gt;1,"석차등급을 다시 한번 확인해 주십시오.",AND(NOT(I702=""),J702=""),I702,AND(A702="2008년 이후 졸업자",J702="A"),"1등급",AND(A702="2008년 이후 졸업자",J702="B"),"3등급",AND(A702="2008년 이후 졸업자",J702="C"),"5등급",AND(A702="2008년 이후 졸업자",J702="D"),"7등급",AND(A702="2008년 이후 졸업자",J702="E"),"9등급"),"다시 확인해 주십시오")</f>
        <v/>
      </c>
      <c r="L702" s="5" t="str" cm="1">
        <f t="array" ref="L702">IFERROR(_xlfn.IFS(AND(I702="",J702=""),"",COUNTA(I702:J702)&gt;1,"다시 확인해 주십시오.",AND(J702="",A702="2007년 이전 졸업자"),"2007년 이전 졸업자",AND(OR(NOT(J702=""),NOT(I702="")),A702="2008년 이후 졸업자"),"2008년 이후 졸업자"),"다시 확인해 주십시오.")</f>
        <v/>
      </c>
      <c r="M702" s="6" t="str" cm="1">
        <f t="array" ref="M702">IFERROR(_xlfn.IFS(AND(NOT(I702=""),L702=A702),LEFT(K702,1)*H702,AND(NOT(J702=""),L702=A702),LEFT(K702,1)*H702),"")</f>
        <v/>
      </c>
    </row>
    <row r="703" spans="11:13" x14ac:dyDescent="0.3">
      <c r="K703" s="6" t="str" cm="1">
        <f t="array" ref="K703">IFERROR(_xlfn.IFS(AND(I703="",J703=""),"",COUNTA(I703:J703)&gt;1,"석차등급을 다시 한번 확인해 주십시오.",AND(NOT(I703=""),J703=""),I703,AND(A703="2008년 이후 졸업자",J703="A"),"1등급",AND(A703="2008년 이후 졸업자",J703="B"),"3등급",AND(A703="2008년 이후 졸업자",J703="C"),"5등급",AND(A703="2008년 이후 졸업자",J703="D"),"7등급",AND(A703="2008년 이후 졸업자",J703="E"),"9등급"),"다시 확인해 주십시오")</f>
        <v/>
      </c>
      <c r="L703" s="5" t="str" cm="1">
        <f t="array" ref="L703">IFERROR(_xlfn.IFS(AND(I703="",J703=""),"",COUNTA(I703:J703)&gt;1,"다시 확인해 주십시오.",AND(J703="",A703="2007년 이전 졸업자"),"2007년 이전 졸업자",AND(OR(NOT(J703=""),NOT(I703="")),A703="2008년 이후 졸업자"),"2008년 이후 졸업자"),"다시 확인해 주십시오.")</f>
        <v/>
      </c>
      <c r="M703" s="6" t="str" cm="1">
        <f t="array" ref="M703">IFERROR(_xlfn.IFS(AND(NOT(I703=""),L703=A703),LEFT(K703,1)*H703,AND(NOT(J703=""),L703=A703),LEFT(K703,1)*H703),"")</f>
        <v/>
      </c>
    </row>
    <row r="704" spans="11:13" x14ac:dyDescent="0.3">
      <c r="K704" s="6" t="str" cm="1">
        <f t="array" ref="K704">IFERROR(_xlfn.IFS(AND(I704="",J704=""),"",COUNTA(I704:J704)&gt;1,"석차등급을 다시 한번 확인해 주십시오.",AND(NOT(I704=""),J704=""),I704,AND(A704="2008년 이후 졸업자",J704="A"),"1등급",AND(A704="2008년 이후 졸업자",J704="B"),"3등급",AND(A704="2008년 이후 졸업자",J704="C"),"5등급",AND(A704="2008년 이후 졸업자",J704="D"),"7등급",AND(A704="2008년 이후 졸업자",J704="E"),"9등급"),"다시 확인해 주십시오")</f>
        <v/>
      </c>
      <c r="L704" s="5" t="str" cm="1">
        <f t="array" ref="L704">IFERROR(_xlfn.IFS(AND(I704="",J704=""),"",COUNTA(I704:J704)&gt;1,"다시 확인해 주십시오.",AND(J704="",A704="2007년 이전 졸업자"),"2007년 이전 졸업자",AND(OR(NOT(J704=""),NOT(I704="")),A704="2008년 이후 졸업자"),"2008년 이후 졸업자"),"다시 확인해 주십시오.")</f>
        <v/>
      </c>
      <c r="M704" s="6" t="str" cm="1">
        <f t="array" ref="M704">IFERROR(_xlfn.IFS(AND(NOT(I704=""),L704=A704),LEFT(K704,1)*H704,AND(NOT(J704=""),L704=A704),LEFT(K704,1)*H704),"")</f>
        <v/>
      </c>
    </row>
    <row r="705" spans="11:13" x14ac:dyDescent="0.3">
      <c r="K705" s="6" t="str" cm="1">
        <f t="array" ref="K705">IFERROR(_xlfn.IFS(AND(I705="",J705=""),"",COUNTA(I705:J705)&gt;1,"석차등급을 다시 한번 확인해 주십시오.",AND(NOT(I705=""),J705=""),I705,AND(A705="2008년 이후 졸업자",J705="A"),"1등급",AND(A705="2008년 이후 졸업자",J705="B"),"3등급",AND(A705="2008년 이후 졸업자",J705="C"),"5등급",AND(A705="2008년 이후 졸업자",J705="D"),"7등급",AND(A705="2008년 이후 졸업자",J705="E"),"9등급"),"다시 확인해 주십시오")</f>
        <v/>
      </c>
      <c r="L705" s="5" t="str" cm="1">
        <f t="array" ref="L705">IFERROR(_xlfn.IFS(AND(I705="",J705=""),"",COUNTA(I705:J705)&gt;1,"다시 확인해 주십시오.",AND(J705="",A705="2007년 이전 졸업자"),"2007년 이전 졸업자",AND(OR(NOT(J705=""),NOT(I705="")),A705="2008년 이후 졸업자"),"2008년 이후 졸업자"),"다시 확인해 주십시오.")</f>
        <v/>
      </c>
      <c r="M705" s="6" t="str" cm="1">
        <f t="array" ref="M705">IFERROR(_xlfn.IFS(AND(NOT(I705=""),L705=A705),LEFT(K705,1)*H705,AND(NOT(J705=""),L705=A705),LEFT(K705,1)*H705),"")</f>
        <v/>
      </c>
    </row>
    <row r="706" spans="11:13" x14ac:dyDescent="0.3">
      <c r="K706" s="6" t="str" cm="1">
        <f t="array" ref="K706">IFERROR(_xlfn.IFS(AND(I706="",J706=""),"",COUNTA(I706:J706)&gt;1,"석차등급을 다시 한번 확인해 주십시오.",AND(NOT(I706=""),J706=""),I706,AND(A706="2008년 이후 졸업자",J706="A"),"1등급",AND(A706="2008년 이후 졸업자",J706="B"),"3등급",AND(A706="2008년 이후 졸업자",J706="C"),"5등급",AND(A706="2008년 이후 졸업자",J706="D"),"7등급",AND(A706="2008년 이후 졸업자",J706="E"),"9등급"),"다시 확인해 주십시오")</f>
        <v/>
      </c>
      <c r="L706" s="5" t="str" cm="1">
        <f t="array" ref="L706">IFERROR(_xlfn.IFS(AND(I706="",J706=""),"",COUNTA(I706:J706)&gt;1,"다시 확인해 주십시오.",AND(J706="",A706="2007년 이전 졸업자"),"2007년 이전 졸업자",AND(OR(NOT(J706=""),NOT(I706="")),A706="2008년 이후 졸업자"),"2008년 이후 졸업자"),"다시 확인해 주십시오.")</f>
        <v/>
      </c>
      <c r="M706" s="6" t="str" cm="1">
        <f t="array" ref="M706">IFERROR(_xlfn.IFS(AND(NOT(I706=""),L706=A706),LEFT(K706,1)*H706,AND(NOT(J706=""),L706=A706),LEFT(K706,1)*H706),"")</f>
        <v/>
      </c>
    </row>
    <row r="707" spans="11:13" x14ac:dyDescent="0.3">
      <c r="K707" s="6" t="str" cm="1">
        <f t="array" ref="K707">IFERROR(_xlfn.IFS(AND(I707="",J707=""),"",COUNTA(I707:J707)&gt;1,"석차등급을 다시 한번 확인해 주십시오.",AND(NOT(I707=""),J707=""),I707,AND(A707="2008년 이후 졸업자",J707="A"),"1등급",AND(A707="2008년 이후 졸업자",J707="B"),"3등급",AND(A707="2008년 이후 졸업자",J707="C"),"5등급",AND(A707="2008년 이후 졸업자",J707="D"),"7등급",AND(A707="2008년 이후 졸업자",J707="E"),"9등급"),"다시 확인해 주십시오")</f>
        <v/>
      </c>
      <c r="L707" s="5" t="str" cm="1">
        <f t="array" ref="L707">IFERROR(_xlfn.IFS(AND(I707="",J707=""),"",COUNTA(I707:J707)&gt;1,"다시 확인해 주십시오.",AND(J707="",A707="2007년 이전 졸업자"),"2007년 이전 졸업자",AND(OR(NOT(J707=""),NOT(I707="")),A707="2008년 이후 졸업자"),"2008년 이후 졸업자"),"다시 확인해 주십시오.")</f>
        <v/>
      </c>
      <c r="M707" s="6" t="str" cm="1">
        <f t="array" ref="M707">IFERROR(_xlfn.IFS(AND(NOT(I707=""),L707=A707),LEFT(K707,1)*H707,AND(NOT(J707=""),L707=A707),LEFT(K707,1)*H707),"")</f>
        <v/>
      </c>
    </row>
    <row r="708" spans="11:13" x14ac:dyDescent="0.3">
      <c r="K708" s="6" t="str" cm="1">
        <f t="array" ref="K708">IFERROR(_xlfn.IFS(AND(I708="",J708=""),"",COUNTA(I708:J708)&gt;1,"석차등급을 다시 한번 확인해 주십시오.",AND(NOT(I708=""),J708=""),I708,AND(A708="2008년 이후 졸업자",J708="A"),"1등급",AND(A708="2008년 이후 졸업자",J708="B"),"3등급",AND(A708="2008년 이후 졸업자",J708="C"),"5등급",AND(A708="2008년 이후 졸업자",J708="D"),"7등급",AND(A708="2008년 이후 졸업자",J708="E"),"9등급"),"다시 확인해 주십시오")</f>
        <v/>
      </c>
      <c r="L708" s="5" t="str" cm="1">
        <f t="array" ref="L708">IFERROR(_xlfn.IFS(AND(I708="",J708=""),"",COUNTA(I708:J708)&gt;1,"다시 확인해 주십시오.",AND(J708="",A708="2007년 이전 졸업자"),"2007년 이전 졸업자",AND(OR(NOT(J708=""),NOT(I708="")),A708="2008년 이후 졸업자"),"2008년 이후 졸업자"),"다시 확인해 주십시오.")</f>
        <v/>
      </c>
      <c r="M708" s="6" t="str" cm="1">
        <f t="array" ref="M708">IFERROR(_xlfn.IFS(AND(NOT(I708=""),L708=A708),LEFT(K708,1)*H708,AND(NOT(J708=""),L708=A708),LEFT(K708,1)*H708),"")</f>
        <v/>
      </c>
    </row>
    <row r="709" spans="11:13" x14ac:dyDescent="0.3">
      <c r="K709" s="6" t="str" cm="1">
        <f t="array" ref="K709">IFERROR(_xlfn.IFS(AND(I709="",J709=""),"",COUNTA(I709:J709)&gt;1,"석차등급을 다시 한번 확인해 주십시오.",AND(NOT(I709=""),J709=""),I709,AND(A709="2008년 이후 졸업자",J709="A"),"1등급",AND(A709="2008년 이후 졸업자",J709="B"),"3등급",AND(A709="2008년 이후 졸업자",J709="C"),"5등급",AND(A709="2008년 이후 졸업자",J709="D"),"7등급",AND(A709="2008년 이후 졸업자",J709="E"),"9등급"),"다시 확인해 주십시오")</f>
        <v/>
      </c>
      <c r="L709" s="5" t="str" cm="1">
        <f t="array" ref="L709">IFERROR(_xlfn.IFS(AND(I709="",J709=""),"",COUNTA(I709:J709)&gt;1,"다시 확인해 주십시오.",AND(J709="",A709="2007년 이전 졸업자"),"2007년 이전 졸업자",AND(OR(NOT(J709=""),NOT(I709="")),A709="2008년 이후 졸업자"),"2008년 이후 졸업자"),"다시 확인해 주십시오.")</f>
        <v/>
      </c>
      <c r="M709" s="6" t="str" cm="1">
        <f t="array" ref="M709">IFERROR(_xlfn.IFS(AND(NOT(I709=""),L709=A709),LEFT(K709,1)*H709,AND(NOT(J709=""),L709=A709),LEFT(K709,1)*H709),"")</f>
        <v/>
      </c>
    </row>
    <row r="710" spans="11:13" x14ac:dyDescent="0.3">
      <c r="K710" s="6" t="str" cm="1">
        <f t="array" ref="K710">IFERROR(_xlfn.IFS(AND(I710="",J710=""),"",COUNTA(I710:J710)&gt;1,"석차등급을 다시 한번 확인해 주십시오.",AND(NOT(I710=""),J710=""),I710,AND(A710="2008년 이후 졸업자",J710="A"),"1등급",AND(A710="2008년 이후 졸업자",J710="B"),"3등급",AND(A710="2008년 이후 졸업자",J710="C"),"5등급",AND(A710="2008년 이후 졸업자",J710="D"),"7등급",AND(A710="2008년 이후 졸업자",J710="E"),"9등급"),"다시 확인해 주십시오")</f>
        <v/>
      </c>
      <c r="L710" s="5" t="str" cm="1">
        <f t="array" ref="L710">IFERROR(_xlfn.IFS(AND(I710="",J710=""),"",COUNTA(I710:J710)&gt;1,"다시 확인해 주십시오.",AND(J710="",A710="2007년 이전 졸업자"),"2007년 이전 졸업자",AND(OR(NOT(J710=""),NOT(I710="")),A710="2008년 이후 졸업자"),"2008년 이후 졸업자"),"다시 확인해 주십시오.")</f>
        <v/>
      </c>
      <c r="M710" s="6" t="str" cm="1">
        <f t="array" ref="M710">IFERROR(_xlfn.IFS(AND(NOT(I710=""),L710=A710),LEFT(K710,1)*H710,AND(NOT(J710=""),L710=A710),LEFT(K710,1)*H710),"")</f>
        <v/>
      </c>
    </row>
    <row r="711" spans="11:13" x14ac:dyDescent="0.3">
      <c r="K711" s="6" t="str" cm="1">
        <f t="array" ref="K711">IFERROR(_xlfn.IFS(AND(I711="",J711=""),"",COUNTA(I711:J711)&gt;1,"석차등급을 다시 한번 확인해 주십시오.",AND(NOT(I711=""),J711=""),I711,AND(A711="2008년 이후 졸업자",J711="A"),"1등급",AND(A711="2008년 이후 졸업자",J711="B"),"3등급",AND(A711="2008년 이후 졸업자",J711="C"),"5등급",AND(A711="2008년 이후 졸업자",J711="D"),"7등급",AND(A711="2008년 이후 졸업자",J711="E"),"9등급"),"다시 확인해 주십시오")</f>
        <v/>
      </c>
      <c r="L711" s="5" t="str" cm="1">
        <f t="array" ref="L711">IFERROR(_xlfn.IFS(AND(I711="",J711=""),"",COUNTA(I711:J711)&gt;1,"다시 확인해 주십시오.",AND(J711="",A711="2007년 이전 졸업자"),"2007년 이전 졸업자",AND(OR(NOT(J711=""),NOT(I711="")),A711="2008년 이후 졸업자"),"2008년 이후 졸업자"),"다시 확인해 주십시오.")</f>
        <v/>
      </c>
      <c r="M711" s="6" t="str" cm="1">
        <f t="array" ref="M711">IFERROR(_xlfn.IFS(AND(NOT(I711=""),L711=A711),LEFT(K711,1)*H711,AND(NOT(J711=""),L711=A711),LEFT(K711,1)*H711),"")</f>
        <v/>
      </c>
    </row>
    <row r="712" spans="11:13" x14ac:dyDescent="0.3">
      <c r="K712" s="6" t="str" cm="1">
        <f t="array" ref="K712">IFERROR(_xlfn.IFS(AND(I712="",J712=""),"",COUNTA(I712:J712)&gt;1,"석차등급을 다시 한번 확인해 주십시오.",AND(NOT(I712=""),J712=""),I712,AND(A712="2008년 이후 졸업자",J712="A"),"1등급",AND(A712="2008년 이후 졸업자",J712="B"),"3등급",AND(A712="2008년 이후 졸업자",J712="C"),"5등급",AND(A712="2008년 이후 졸업자",J712="D"),"7등급",AND(A712="2008년 이후 졸업자",J712="E"),"9등급"),"다시 확인해 주십시오")</f>
        <v/>
      </c>
      <c r="L712" s="5" t="str" cm="1">
        <f t="array" ref="L712">IFERROR(_xlfn.IFS(AND(I712="",J712=""),"",COUNTA(I712:J712)&gt;1,"다시 확인해 주십시오.",AND(J712="",A712="2007년 이전 졸업자"),"2007년 이전 졸업자",AND(OR(NOT(J712=""),NOT(I712="")),A712="2008년 이후 졸업자"),"2008년 이후 졸업자"),"다시 확인해 주십시오.")</f>
        <v/>
      </c>
      <c r="M712" s="6" t="str" cm="1">
        <f t="array" ref="M712">IFERROR(_xlfn.IFS(AND(NOT(I712=""),L712=A712),LEFT(K712,1)*H712,AND(NOT(J712=""),L712=A712),LEFT(K712,1)*H712),"")</f>
        <v/>
      </c>
    </row>
    <row r="713" spans="11:13" x14ac:dyDescent="0.3">
      <c r="K713" s="6" t="str" cm="1">
        <f t="array" ref="K713">IFERROR(_xlfn.IFS(AND(I713="",J713=""),"",COUNTA(I713:J713)&gt;1,"석차등급을 다시 한번 확인해 주십시오.",AND(NOT(I713=""),J713=""),I713,AND(A713="2008년 이후 졸업자",J713="A"),"1등급",AND(A713="2008년 이후 졸업자",J713="B"),"3등급",AND(A713="2008년 이후 졸업자",J713="C"),"5등급",AND(A713="2008년 이후 졸업자",J713="D"),"7등급",AND(A713="2008년 이후 졸업자",J713="E"),"9등급"),"다시 확인해 주십시오")</f>
        <v/>
      </c>
      <c r="L713" s="5" t="str" cm="1">
        <f t="array" ref="L713">IFERROR(_xlfn.IFS(AND(I713="",J713=""),"",COUNTA(I713:J713)&gt;1,"다시 확인해 주십시오.",AND(J713="",A713="2007년 이전 졸업자"),"2007년 이전 졸업자",AND(OR(NOT(J713=""),NOT(I713="")),A713="2008년 이후 졸업자"),"2008년 이후 졸업자"),"다시 확인해 주십시오.")</f>
        <v/>
      </c>
      <c r="M713" s="6" t="str" cm="1">
        <f t="array" ref="M713">IFERROR(_xlfn.IFS(AND(NOT(I713=""),L713=A713),LEFT(K713,1)*H713,AND(NOT(J713=""),L713=A713),LEFT(K713,1)*H713),"")</f>
        <v/>
      </c>
    </row>
    <row r="714" spans="11:13" x14ac:dyDescent="0.3">
      <c r="K714" s="6" t="str" cm="1">
        <f t="array" ref="K714">IFERROR(_xlfn.IFS(AND(I714="",J714=""),"",COUNTA(I714:J714)&gt;1,"석차등급을 다시 한번 확인해 주십시오.",AND(NOT(I714=""),J714=""),I714,AND(A714="2008년 이후 졸업자",J714="A"),"1등급",AND(A714="2008년 이후 졸업자",J714="B"),"3등급",AND(A714="2008년 이후 졸업자",J714="C"),"5등급",AND(A714="2008년 이후 졸업자",J714="D"),"7등급",AND(A714="2008년 이후 졸업자",J714="E"),"9등급"),"다시 확인해 주십시오")</f>
        <v/>
      </c>
      <c r="L714" s="5" t="str" cm="1">
        <f t="array" ref="L714">IFERROR(_xlfn.IFS(AND(I714="",J714=""),"",COUNTA(I714:J714)&gt;1,"다시 확인해 주십시오.",AND(J714="",A714="2007년 이전 졸업자"),"2007년 이전 졸업자",AND(OR(NOT(J714=""),NOT(I714="")),A714="2008년 이후 졸업자"),"2008년 이후 졸업자"),"다시 확인해 주십시오.")</f>
        <v/>
      </c>
      <c r="M714" s="6" t="str" cm="1">
        <f t="array" ref="M714">IFERROR(_xlfn.IFS(AND(NOT(I714=""),L714=A714),LEFT(K714,1)*H714,AND(NOT(J714=""),L714=A714),LEFT(K714,1)*H714),"")</f>
        <v/>
      </c>
    </row>
    <row r="715" spans="11:13" x14ac:dyDescent="0.3">
      <c r="K715" s="6" t="str" cm="1">
        <f t="array" ref="K715">IFERROR(_xlfn.IFS(AND(I715="",J715=""),"",COUNTA(I715:J715)&gt;1,"석차등급을 다시 한번 확인해 주십시오.",AND(NOT(I715=""),J715=""),I715,AND(A715="2008년 이후 졸업자",J715="A"),"1등급",AND(A715="2008년 이후 졸업자",J715="B"),"3등급",AND(A715="2008년 이후 졸업자",J715="C"),"5등급",AND(A715="2008년 이후 졸업자",J715="D"),"7등급",AND(A715="2008년 이후 졸업자",J715="E"),"9등급"),"다시 확인해 주십시오")</f>
        <v/>
      </c>
      <c r="L715" s="5" t="str" cm="1">
        <f t="array" ref="L715">IFERROR(_xlfn.IFS(AND(I715="",J715=""),"",COUNTA(I715:J715)&gt;1,"다시 확인해 주십시오.",AND(J715="",A715="2007년 이전 졸업자"),"2007년 이전 졸업자",AND(OR(NOT(J715=""),NOT(I715="")),A715="2008년 이후 졸업자"),"2008년 이후 졸업자"),"다시 확인해 주십시오.")</f>
        <v/>
      </c>
      <c r="M715" s="6" t="str" cm="1">
        <f t="array" ref="M715">IFERROR(_xlfn.IFS(AND(NOT(I715=""),L715=A715),LEFT(K715,1)*H715,AND(NOT(J715=""),L715=A715),LEFT(K715,1)*H715),"")</f>
        <v/>
      </c>
    </row>
    <row r="716" spans="11:13" x14ac:dyDescent="0.3">
      <c r="K716" s="6" t="str" cm="1">
        <f t="array" ref="K716">IFERROR(_xlfn.IFS(AND(I716="",J716=""),"",COUNTA(I716:J716)&gt;1,"석차등급을 다시 한번 확인해 주십시오.",AND(NOT(I716=""),J716=""),I716,AND(A716="2008년 이후 졸업자",J716="A"),"1등급",AND(A716="2008년 이후 졸업자",J716="B"),"3등급",AND(A716="2008년 이후 졸업자",J716="C"),"5등급",AND(A716="2008년 이후 졸업자",J716="D"),"7등급",AND(A716="2008년 이후 졸업자",J716="E"),"9등급"),"다시 확인해 주십시오")</f>
        <v/>
      </c>
      <c r="L716" s="5" t="str" cm="1">
        <f t="array" ref="L716">IFERROR(_xlfn.IFS(AND(I716="",J716=""),"",COUNTA(I716:J716)&gt;1,"다시 확인해 주십시오.",AND(J716="",A716="2007년 이전 졸업자"),"2007년 이전 졸업자",AND(OR(NOT(J716=""),NOT(I716="")),A716="2008년 이후 졸업자"),"2008년 이후 졸업자"),"다시 확인해 주십시오.")</f>
        <v/>
      </c>
      <c r="M716" s="6" t="str" cm="1">
        <f t="array" ref="M716">IFERROR(_xlfn.IFS(AND(NOT(I716=""),L716=A716),LEFT(K716,1)*H716,AND(NOT(J716=""),L716=A716),LEFT(K716,1)*H716),"")</f>
        <v/>
      </c>
    </row>
    <row r="717" spans="11:13" x14ac:dyDescent="0.3">
      <c r="K717" s="6" t="str" cm="1">
        <f t="array" ref="K717">IFERROR(_xlfn.IFS(AND(I717="",J717=""),"",COUNTA(I717:J717)&gt;1,"석차등급을 다시 한번 확인해 주십시오.",AND(NOT(I717=""),J717=""),I717,AND(A717="2008년 이후 졸업자",J717="A"),"1등급",AND(A717="2008년 이후 졸업자",J717="B"),"3등급",AND(A717="2008년 이후 졸업자",J717="C"),"5등급",AND(A717="2008년 이후 졸업자",J717="D"),"7등급",AND(A717="2008년 이후 졸업자",J717="E"),"9등급"),"다시 확인해 주십시오")</f>
        <v/>
      </c>
      <c r="L717" s="5" t="str" cm="1">
        <f t="array" ref="L717">IFERROR(_xlfn.IFS(AND(I717="",J717=""),"",COUNTA(I717:J717)&gt;1,"다시 확인해 주십시오.",AND(J717="",A717="2007년 이전 졸업자"),"2007년 이전 졸업자",AND(OR(NOT(J717=""),NOT(I717="")),A717="2008년 이후 졸업자"),"2008년 이후 졸업자"),"다시 확인해 주십시오.")</f>
        <v/>
      </c>
      <c r="M717" s="6" t="str" cm="1">
        <f t="array" ref="M717">IFERROR(_xlfn.IFS(AND(NOT(I717=""),L717=A717),LEFT(K717,1)*H717,AND(NOT(J717=""),L717=A717),LEFT(K717,1)*H717),"")</f>
        <v/>
      </c>
    </row>
    <row r="718" spans="11:13" x14ac:dyDescent="0.3">
      <c r="K718" s="6" t="str" cm="1">
        <f t="array" ref="K718">IFERROR(_xlfn.IFS(AND(I718="",J718=""),"",COUNTA(I718:J718)&gt;1,"석차등급을 다시 한번 확인해 주십시오.",AND(NOT(I718=""),J718=""),I718,AND(A718="2008년 이후 졸업자",J718="A"),"1등급",AND(A718="2008년 이후 졸업자",J718="B"),"3등급",AND(A718="2008년 이후 졸업자",J718="C"),"5등급",AND(A718="2008년 이후 졸업자",J718="D"),"7등급",AND(A718="2008년 이후 졸업자",J718="E"),"9등급"),"다시 확인해 주십시오")</f>
        <v/>
      </c>
      <c r="L718" s="5" t="str" cm="1">
        <f t="array" ref="L718">IFERROR(_xlfn.IFS(AND(I718="",J718=""),"",COUNTA(I718:J718)&gt;1,"다시 확인해 주십시오.",AND(J718="",A718="2007년 이전 졸업자"),"2007년 이전 졸업자",AND(OR(NOT(J718=""),NOT(I718="")),A718="2008년 이후 졸업자"),"2008년 이후 졸업자"),"다시 확인해 주십시오.")</f>
        <v/>
      </c>
      <c r="M718" s="6" t="str" cm="1">
        <f t="array" ref="M718">IFERROR(_xlfn.IFS(AND(NOT(I718=""),L718=A718),LEFT(K718,1)*H718,AND(NOT(J718=""),L718=A718),LEFT(K718,1)*H718),"")</f>
        <v/>
      </c>
    </row>
    <row r="719" spans="11:13" x14ac:dyDescent="0.3">
      <c r="K719" s="6" t="str" cm="1">
        <f t="array" ref="K719">IFERROR(_xlfn.IFS(AND(I719="",J719=""),"",COUNTA(I719:J719)&gt;1,"석차등급을 다시 한번 확인해 주십시오.",AND(NOT(I719=""),J719=""),I719,AND(A719="2008년 이후 졸업자",J719="A"),"1등급",AND(A719="2008년 이후 졸업자",J719="B"),"3등급",AND(A719="2008년 이후 졸업자",J719="C"),"5등급",AND(A719="2008년 이후 졸업자",J719="D"),"7등급",AND(A719="2008년 이후 졸업자",J719="E"),"9등급"),"다시 확인해 주십시오")</f>
        <v/>
      </c>
      <c r="L719" s="5" t="str" cm="1">
        <f t="array" ref="L719">IFERROR(_xlfn.IFS(AND(I719="",J719=""),"",COUNTA(I719:J719)&gt;1,"다시 확인해 주십시오.",AND(J719="",A719="2007년 이전 졸업자"),"2007년 이전 졸업자",AND(OR(NOT(J719=""),NOT(I719="")),A719="2008년 이후 졸업자"),"2008년 이후 졸업자"),"다시 확인해 주십시오.")</f>
        <v/>
      </c>
      <c r="M719" s="6" t="str" cm="1">
        <f t="array" ref="M719">IFERROR(_xlfn.IFS(AND(NOT(I719=""),L719=A719),LEFT(K719,1)*H719,AND(NOT(J719=""),L719=A719),LEFT(K719,1)*H719),"")</f>
        <v/>
      </c>
    </row>
    <row r="720" spans="11:13" x14ac:dyDescent="0.3">
      <c r="K720" s="6" t="str" cm="1">
        <f t="array" ref="K720">IFERROR(_xlfn.IFS(AND(I720="",J720=""),"",COUNTA(I720:J720)&gt;1,"석차등급을 다시 한번 확인해 주십시오.",AND(NOT(I720=""),J720=""),I720,AND(A720="2008년 이후 졸업자",J720="A"),"1등급",AND(A720="2008년 이후 졸업자",J720="B"),"3등급",AND(A720="2008년 이후 졸업자",J720="C"),"5등급",AND(A720="2008년 이후 졸업자",J720="D"),"7등급",AND(A720="2008년 이후 졸업자",J720="E"),"9등급"),"다시 확인해 주십시오")</f>
        <v/>
      </c>
      <c r="L720" s="5" t="str" cm="1">
        <f t="array" ref="L720">IFERROR(_xlfn.IFS(AND(I720="",J720=""),"",COUNTA(I720:J720)&gt;1,"다시 확인해 주십시오.",AND(J720="",A720="2007년 이전 졸업자"),"2007년 이전 졸업자",AND(OR(NOT(J720=""),NOT(I720="")),A720="2008년 이후 졸업자"),"2008년 이후 졸업자"),"다시 확인해 주십시오.")</f>
        <v/>
      </c>
      <c r="M720" s="6" t="str" cm="1">
        <f t="array" ref="M720">IFERROR(_xlfn.IFS(AND(NOT(I720=""),L720=A720),LEFT(K720,1)*H720,AND(NOT(J720=""),L720=A720),LEFT(K720,1)*H720),"")</f>
        <v/>
      </c>
    </row>
    <row r="721" spans="11:13" x14ac:dyDescent="0.3">
      <c r="K721" s="6" t="str" cm="1">
        <f t="array" ref="K721">IFERROR(_xlfn.IFS(AND(I721="",J721=""),"",COUNTA(I721:J721)&gt;1,"석차등급을 다시 한번 확인해 주십시오.",AND(NOT(I721=""),J721=""),I721,AND(A721="2008년 이후 졸업자",J721="A"),"1등급",AND(A721="2008년 이후 졸업자",J721="B"),"3등급",AND(A721="2008년 이후 졸업자",J721="C"),"5등급",AND(A721="2008년 이후 졸업자",J721="D"),"7등급",AND(A721="2008년 이후 졸업자",J721="E"),"9등급"),"다시 확인해 주십시오")</f>
        <v/>
      </c>
      <c r="L721" s="5" t="str" cm="1">
        <f t="array" ref="L721">IFERROR(_xlfn.IFS(AND(I721="",J721=""),"",COUNTA(I721:J721)&gt;1,"다시 확인해 주십시오.",AND(J721="",A721="2007년 이전 졸업자"),"2007년 이전 졸업자",AND(OR(NOT(J721=""),NOT(I721="")),A721="2008년 이후 졸업자"),"2008년 이후 졸업자"),"다시 확인해 주십시오.")</f>
        <v/>
      </c>
      <c r="M721" s="6" t="str" cm="1">
        <f t="array" ref="M721">IFERROR(_xlfn.IFS(AND(NOT(I721=""),L721=A721),LEFT(K721,1)*H721,AND(NOT(J721=""),L721=A721),LEFT(K721,1)*H721),"")</f>
        <v/>
      </c>
    </row>
    <row r="722" spans="11:13" x14ac:dyDescent="0.3">
      <c r="K722" s="6" t="str" cm="1">
        <f t="array" ref="K722">IFERROR(_xlfn.IFS(AND(I722="",J722=""),"",COUNTA(I722:J722)&gt;1,"석차등급을 다시 한번 확인해 주십시오.",AND(NOT(I722=""),J722=""),I722,AND(A722="2008년 이후 졸업자",J722="A"),"1등급",AND(A722="2008년 이후 졸업자",J722="B"),"3등급",AND(A722="2008년 이후 졸업자",J722="C"),"5등급",AND(A722="2008년 이후 졸업자",J722="D"),"7등급",AND(A722="2008년 이후 졸업자",J722="E"),"9등급"),"다시 확인해 주십시오")</f>
        <v/>
      </c>
      <c r="L722" s="5" t="str" cm="1">
        <f t="array" ref="L722">IFERROR(_xlfn.IFS(AND(I722="",J722=""),"",COUNTA(I722:J722)&gt;1,"다시 확인해 주십시오.",AND(J722="",A722="2007년 이전 졸업자"),"2007년 이전 졸업자",AND(OR(NOT(J722=""),NOT(I722="")),A722="2008년 이후 졸업자"),"2008년 이후 졸업자"),"다시 확인해 주십시오.")</f>
        <v/>
      </c>
      <c r="M722" s="6" t="str" cm="1">
        <f t="array" ref="M722">IFERROR(_xlfn.IFS(AND(NOT(I722=""),L722=A722),LEFT(K722,1)*H722,AND(NOT(J722=""),L722=A722),LEFT(K722,1)*H722),"")</f>
        <v/>
      </c>
    </row>
    <row r="723" spans="11:13" x14ac:dyDescent="0.3">
      <c r="K723" s="6" t="str" cm="1">
        <f t="array" ref="K723">IFERROR(_xlfn.IFS(AND(I723="",J723=""),"",COUNTA(I723:J723)&gt;1,"석차등급을 다시 한번 확인해 주십시오.",AND(NOT(I723=""),J723=""),I723,AND(A723="2008년 이후 졸업자",J723="A"),"1등급",AND(A723="2008년 이후 졸업자",J723="B"),"3등급",AND(A723="2008년 이후 졸업자",J723="C"),"5등급",AND(A723="2008년 이후 졸업자",J723="D"),"7등급",AND(A723="2008년 이후 졸업자",J723="E"),"9등급"),"다시 확인해 주십시오")</f>
        <v/>
      </c>
      <c r="L723" s="5" t="str" cm="1">
        <f t="array" ref="L723">IFERROR(_xlfn.IFS(AND(I723="",J723=""),"",COUNTA(I723:J723)&gt;1,"다시 확인해 주십시오.",AND(J723="",A723="2007년 이전 졸업자"),"2007년 이전 졸업자",AND(OR(NOT(J723=""),NOT(I723="")),A723="2008년 이후 졸업자"),"2008년 이후 졸업자"),"다시 확인해 주십시오.")</f>
        <v/>
      </c>
      <c r="M723" s="6" t="str" cm="1">
        <f t="array" ref="M723">IFERROR(_xlfn.IFS(AND(NOT(I723=""),L723=A723),LEFT(K723,1)*H723,AND(NOT(J723=""),L723=A723),LEFT(K723,1)*H723),"")</f>
        <v/>
      </c>
    </row>
    <row r="724" spans="11:13" x14ac:dyDescent="0.3">
      <c r="K724" s="6" t="str" cm="1">
        <f t="array" ref="K724">IFERROR(_xlfn.IFS(AND(I724="",J724=""),"",COUNTA(I724:J724)&gt;1,"석차등급을 다시 한번 확인해 주십시오.",AND(NOT(I724=""),J724=""),I724,AND(A724="2008년 이후 졸업자",J724="A"),"1등급",AND(A724="2008년 이후 졸업자",J724="B"),"3등급",AND(A724="2008년 이후 졸업자",J724="C"),"5등급",AND(A724="2008년 이후 졸업자",J724="D"),"7등급",AND(A724="2008년 이후 졸업자",J724="E"),"9등급"),"다시 확인해 주십시오")</f>
        <v/>
      </c>
      <c r="L724" s="5" t="str" cm="1">
        <f t="array" ref="L724">IFERROR(_xlfn.IFS(AND(I724="",J724=""),"",COUNTA(I724:J724)&gt;1,"다시 확인해 주십시오.",AND(J724="",A724="2007년 이전 졸업자"),"2007년 이전 졸업자",AND(OR(NOT(J724=""),NOT(I724="")),A724="2008년 이후 졸업자"),"2008년 이후 졸업자"),"다시 확인해 주십시오.")</f>
        <v/>
      </c>
      <c r="M724" s="6" t="str" cm="1">
        <f t="array" ref="M724">IFERROR(_xlfn.IFS(AND(NOT(I724=""),L724=A724),LEFT(K724,1)*H724,AND(NOT(J724=""),L724=A724),LEFT(K724,1)*H724),"")</f>
        <v/>
      </c>
    </row>
    <row r="725" spans="11:13" x14ac:dyDescent="0.3">
      <c r="K725" s="6" t="str" cm="1">
        <f t="array" ref="K725">IFERROR(_xlfn.IFS(AND(I725="",J725=""),"",COUNTA(I725:J725)&gt;1,"석차등급을 다시 한번 확인해 주십시오.",AND(NOT(I725=""),J725=""),I725,AND(A725="2008년 이후 졸업자",J725="A"),"1등급",AND(A725="2008년 이후 졸업자",J725="B"),"3등급",AND(A725="2008년 이후 졸업자",J725="C"),"5등급",AND(A725="2008년 이후 졸업자",J725="D"),"7등급",AND(A725="2008년 이후 졸업자",J725="E"),"9등급"),"다시 확인해 주십시오")</f>
        <v/>
      </c>
      <c r="L725" s="5" t="str" cm="1">
        <f t="array" ref="L725">IFERROR(_xlfn.IFS(AND(I725="",J725=""),"",COUNTA(I725:J725)&gt;1,"다시 확인해 주십시오.",AND(J725="",A725="2007년 이전 졸업자"),"2007년 이전 졸업자",AND(OR(NOT(J725=""),NOT(I725="")),A725="2008년 이후 졸업자"),"2008년 이후 졸업자"),"다시 확인해 주십시오.")</f>
        <v/>
      </c>
      <c r="M725" s="6" t="str" cm="1">
        <f t="array" ref="M725">IFERROR(_xlfn.IFS(AND(NOT(I725=""),L725=A725),LEFT(K725,1)*H725,AND(NOT(J725=""),L725=A725),LEFT(K725,1)*H725),"")</f>
        <v/>
      </c>
    </row>
    <row r="726" spans="11:13" x14ac:dyDescent="0.3">
      <c r="K726" s="6" t="str" cm="1">
        <f t="array" ref="K726">IFERROR(_xlfn.IFS(AND(I726="",J726=""),"",COUNTA(I726:J726)&gt;1,"석차등급을 다시 한번 확인해 주십시오.",AND(NOT(I726=""),J726=""),I726,AND(A726="2008년 이후 졸업자",J726="A"),"1등급",AND(A726="2008년 이후 졸업자",J726="B"),"3등급",AND(A726="2008년 이후 졸업자",J726="C"),"5등급",AND(A726="2008년 이후 졸업자",J726="D"),"7등급",AND(A726="2008년 이후 졸업자",J726="E"),"9등급"),"다시 확인해 주십시오")</f>
        <v/>
      </c>
      <c r="L726" s="5" t="str" cm="1">
        <f t="array" ref="L726">IFERROR(_xlfn.IFS(AND(I726="",J726=""),"",COUNTA(I726:J726)&gt;1,"다시 확인해 주십시오.",AND(J726="",A726="2007년 이전 졸업자"),"2007년 이전 졸업자",AND(OR(NOT(J726=""),NOT(I726="")),A726="2008년 이후 졸업자"),"2008년 이후 졸업자"),"다시 확인해 주십시오.")</f>
        <v/>
      </c>
      <c r="M726" s="6" t="str" cm="1">
        <f t="array" ref="M726">IFERROR(_xlfn.IFS(AND(NOT(I726=""),L726=A726),LEFT(K726,1)*H726,AND(NOT(J726=""),L726=A726),LEFT(K726,1)*H726),"")</f>
        <v/>
      </c>
    </row>
    <row r="727" spans="11:13" x14ac:dyDescent="0.3">
      <c r="K727" s="6" t="str" cm="1">
        <f t="array" ref="K727">IFERROR(_xlfn.IFS(AND(I727="",J727=""),"",COUNTA(I727:J727)&gt;1,"석차등급을 다시 한번 확인해 주십시오.",AND(NOT(I727=""),J727=""),I727,AND(A727="2008년 이후 졸업자",J727="A"),"1등급",AND(A727="2008년 이후 졸업자",J727="B"),"3등급",AND(A727="2008년 이후 졸업자",J727="C"),"5등급",AND(A727="2008년 이후 졸업자",J727="D"),"7등급",AND(A727="2008년 이후 졸업자",J727="E"),"9등급"),"다시 확인해 주십시오")</f>
        <v/>
      </c>
      <c r="L727" s="5" t="str" cm="1">
        <f t="array" ref="L727">IFERROR(_xlfn.IFS(AND(I727="",J727=""),"",COUNTA(I727:J727)&gt;1,"다시 확인해 주십시오.",AND(J727="",A727="2007년 이전 졸업자"),"2007년 이전 졸업자",AND(OR(NOT(J727=""),NOT(I727="")),A727="2008년 이후 졸업자"),"2008년 이후 졸업자"),"다시 확인해 주십시오.")</f>
        <v/>
      </c>
      <c r="M727" s="6" t="str" cm="1">
        <f t="array" ref="M727">IFERROR(_xlfn.IFS(AND(NOT(I727=""),L727=A727),LEFT(K727,1)*H727,AND(NOT(J727=""),L727=A727),LEFT(K727,1)*H727),"")</f>
        <v/>
      </c>
    </row>
    <row r="728" spans="11:13" x14ac:dyDescent="0.3">
      <c r="K728" s="6" t="str" cm="1">
        <f t="array" ref="K728">IFERROR(_xlfn.IFS(AND(I728="",J728=""),"",COUNTA(I728:J728)&gt;1,"석차등급을 다시 한번 확인해 주십시오.",AND(NOT(I728=""),J728=""),I728,AND(A728="2008년 이후 졸업자",J728="A"),"1등급",AND(A728="2008년 이후 졸업자",J728="B"),"3등급",AND(A728="2008년 이후 졸업자",J728="C"),"5등급",AND(A728="2008년 이후 졸업자",J728="D"),"7등급",AND(A728="2008년 이후 졸업자",J728="E"),"9등급"),"다시 확인해 주십시오")</f>
        <v/>
      </c>
      <c r="L728" s="5" t="str" cm="1">
        <f t="array" ref="L728">IFERROR(_xlfn.IFS(AND(I728="",J728=""),"",COUNTA(I728:J728)&gt;1,"다시 확인해 주십시오.",AND(J728="",A728="2007년 이전 졸업자"),"2007년 이전 졸업자",AND(OR(NOT(J728=""),NOT(I728="")),A728="2008년 이후 졸업자"),"2008년 이후 졸업자"),"다시 확인해 주십시오.")</f>
        <v/>
      </c>
      <c r="M728" s="6" t="str" cm="1">
        <f t="array" ref="M728">IFERROR(_xlfn.IFS(AND(NOT(I728=""),L728=A728),LEFT(K728,1)*H728,AND(NOT(J728=""),L728=A728),LEFT(K728,1)*H728),"")</f>
        <v/>
      </c>
    </row>
    <row r="729" spans="11:13" x14ac:dyDescent="0.3">
      <c r="K729" s="6" t="str" cm="1">
        <f t="array" ref="K729">IFERROR(_xlfn.IFS(AND(I729="",J729=""),"",COUNTA(I729:J729)&gt;1,"석차등급을 다시 한번 확인해 주십시오.",AND(NOT(I729=""),J729=""),I729,AND(A729="2008년 이후 졸업자",J729="A"),"1등급",AND(A729="2008년 이후 졸업자",J729="B"),"3등급",AND(A729="2008년 이후 졸업자",J729="C"),"5등급",AND(A729="2008년 이후 졸업자",J729="D"),"7등급",AND(A729="2008년 이후 졸업자",J729="E"),"9등급"),"다시 확인해 주십시오")</f>
        <v/>
      </c>
      <c r="L729" s="5" t="str" cm="1">
        <f t="array" ref="L729">IFERROR(_xlfn.IFS(AND(I729="",J729=""),"",COUNTA(I729:J729)&gt;1,"다시 확인해 주십시오.",AND(J729="",A729="2007년 이전 졸업자"),"2007년 이전 졸업자",AND(OR(NOT(J729=""),NOT(I729="")),A729="2008년 이후 졸업자"),"2008년 이후 졸업자"),"다시 확인해 주십시오.")</f>
        <v/>
      </c>
      <c r="M729" s="6" t="str" cm="1">
        <f t="array" ref="M729">IFERROR(_xlfn.IFS(AND(NOT(I729=""),L729=A729),LEFT(K729,1)*H729,AND(NOT(J729=""),L729=A729),LEFT(K729,1)*H729),"")</f>
        <v/>
      </c>
    </row>
    <row r="730" spans="11:13" x14ac:dyDescent="0.3">
      <c r="K730" s="6" t="str" cm="1">
        <f t="array" ref="K730">IFERROR(_xlfn.IFS(AND(I730="",J730=""),"",COUNTA(I730:J730)&gt;1,"석차등급을 다시 한번 확인해 주십시오.",AND(NOT(I730=""),J730=""),I730,AND(A730="2008년 이후 졸업자",J730="A"),"1등급",AND(A730="2008년 이후 졸업자",J730="B"),"3등급",AND(A730="2008년 이후 졸업자",J730="C"),"5등급",AND(A730="2008년 이후 졸업자",J730="D"),"7등급",AND(A730="2008년 이후 졸업자",J730="E"),"9등급"),"다시 확인해 주십시오")</f>
        <v/>
      </c>
      <c r="L730" s="5" t="str" cm="1">
        <f t="array" ref="L730">IFERROR(_xlfn.IFS(AND(I730="",J730=""),"",COUNTA(I730:J730)&gt;1,"다시 확인해 주십시오.",AND(J730="",A730="2007년 이전 졸업자"),"2007년 이전 졸업자",AND(OR(NOT(J730=""),NOT(I730="")),A730="2008년 이후 졸업자"),"2008년 이후 졸업자"),"다시 확인해 주십시오.")</f>
        <v/>
      </c>
      <c r="M730" s="6" t="str" cm="1">
        <f t="array" ref="M730">IFERROR(_xlfn.IFS(AND(NOT(I730=""),L730=A730),LEFT(K730,1)*H730,AND(NOT(J730=""),L730=A730),LEFT(K730,1)*H730),"")</f>
        <v/>
      </c>
    </row>
    <row r="731" spans="11:13" x14ac:dyDescent="0.3">
      <c r="K731" s="6" t="str" cm="1">
        <f t="array" ref="K731">IFERROR(_xlfn.IFS(AND(I731="",J731=""),"",COUNTA(I731:J731)&gt;1,"석차등급을 다시 한번 확인해 주십시오.",AND(NOT(I731=""),J731=""),I731,AND(A731="2008년 이후 졸업자",J731="A"),"1등급",AND(A731="2008년 이후 졸업자",J731="B"),"3등급",AND(A731="2008년 이후 졸업자",J731="C"),"5등급",AND(A731="2008년 이후 졸업자",J731="D"),"7등급",AND(A731="2008년 이후 졸업자",J731="E"),"9등급"),"다시 확인해 주십시오")</f>
        <v/>
      </c>
      <c r="L731" s="5" t="str" cm="1">
        <f t="array" ref="L731">IFERROR(_xlfn.IFS(AND(I731="",J731=""),"",COUNTA(I731:J731)&gt;1,"다시 확인해 주십시오.",AND(J731="",A731="2007년 이전 졸업자"),"2007년 이전 졸업자",AND(OR(NOT(J731=""),NOT(I731="")),A731="2008년 이후 졸업자"),"2008년 이후 졸업자"),"다시 확인해 주십시오.")</f>
        <v/>
      </c>
      <c r="M731" s="6" t="str" cm="1">
        <f t="array" ref="M731">IFERROR(_xlfn.IFS(AND(NOT(I731=""),L731=A731),LEFT(K731,1)*H731,AND(NOT(J731=""),L731=A731),LEFT(K731,1)*H731),"")</f>
        <v/>
      </c>
    </row>
    <row r="732" spans="11:13" x14ac:dyDescent="0.3">
      <c r="K732" s="6" t="str" cm="1">
        <f t="array" ref="K732">IFERROR(_xlfn.IFS(AND(I732="",J732=""),"",COUNTA(I732:J732)&gt;1,"석차등급을 다시 한번 확인해 주십시오.",AND(NOT(I732=""),J732=""),I732,AND(A732="2008년 이후 졸업자",J732="A"),"1등급",AND(A732="2008년 이후 졸업자",J732="B"),"3등급",AND(A732="2008년 이후 졸업자",J732="C"),"5등급",AND(A732="2008년 이후 졸업자",J732="D"),"7등급",AND(A732="2008년 이후 졸업자",J732="E"),"9등급"),"다시 확인해 주십시오")</f>
        <v/>
      </c>
      <c r="L732" s="5" t="str" cm="1">
        <f t="array" ref="L732">IFERROR(_xlfn.IFS(AND(I732="",J732=""),"",COUNTA(I732:J732)&gt;1,"다시 확인해 주십시오.",AND(J732="",A732="2007년 이전 졸업자"),"2007년 이전 졸업자",AND(OR(NOT(J732=""),NOT(I732="")),A732="2008년 이후 졸업자"),"2008년 이후 졸업자"),"다시 확인해 주십시오.")</f>
        <v/>
      </c>
      <c r="M732" s="6" t="str" cm="1">
        <f t="array" ref="M732">IFERROR(_xlfn.IFS(AND(NOT(I732=""),L732=A732),LEFT(K732,1)*H732,AND(NOT(J732=""),L732=A732),LEFT(K732,1)*H732),"")</f>
        <v/>
      </c>
    </row>
    <row r="733" spans="11:13" x14ac:dyDescent="0.3">
      <c r="K733" s="6" t="str" cm="1">
        <f t="array" ref="K733">IFERROR(_xlfn.IFS(AND(I733="",J733=""),"",COUNTA(I733:J733)&gt;1,"석차등급을 다시 한번 확인해 주십시오.",AND(NOT(I733=""),J733=""),I733,AND(A733="2008년 이후 졸업자",J733="A"),"1등급",AND(A733="2008년 이후 졸업자",J733="B"),"3등급",AND(A733="2008년 이후 졸업자",J733="C"),"5등급",AND(A733="2008년 이후 졸업자",J733="D"),"7등급",AND(A733="2008년 이후 졸업자",J733="E"),"9등급"),"다시 확인해 주십시오")</f>
        <v/>
      </c>
      <c r="L733" s="5" t="str" cm="1">
        <f t="array" ref="L733">IFERROR(_xlfn.IFS(AND(I733="",J733=""),"",COUNTA(I733:J733)&gt;1,"다시 확인해 주십시오.",AND(J733="",A733="2007년 이전 졸업자"),"2007년 이전 졸업자",AND(OR(NOT(J733=""),NOT(I733="")),A733="2008년 이후 졸업자"),"2008년 이후 졸업자"),"다시 확인해 주십시오.")</f>
        <v/>
      </c>
      <c r="M733" s="6" t="str" cm="1">
        <f t="array" ref="M733">IFERROR(_xlfn.IFS(AND(NOT(I733=""),L733=A733),LEFT(K733,1)*H733,AND(NOT(J733=""),L733=A733),LEFT(K733,1)*H733),"")</f>
        <v/>
      </c>
    </row>
    <row r="734" spans="11:13" x14ac:dyDescent="0.3">
      <c r="K734" s="6" t="str" cm="1">
        <f t="array" ref="K734">IFERROR(_xlfn.IFS(AND(I734="",J734=""),"",COUNTA(I734:J734)&gt;1,"석차등급을 다시 한번 확인해 주십시오.",AND(NOT(I734=""),J734=""),I734,AND(A734="2008년 이후 졸업자",J734="A"),"1등급",AND(A734="2008년 이후 졸업자",J734="B"),"3등급",AND(A734="2008년 이후 졸업자",J734="C"),"5등급",AND(A734="2008년 이후 졸업자",J734="D"),"7등급",AND(A734="2008년 이후 졸업자",J734="E"),"9등급"),"다시 확인해 주십시오")</f>
        <v/>
      </c>
      <c r="L734" s="5" t="str" cm="1">
        <f t="array" ref="L734">IFERROR(_xlfn.IFS(AND(I734="",J734=""),"",COUNTA(I734:J734)&gt;1,"다시 확인해 주십시오.",AND(J734="",A734="2007년 이전 졸업자"),"2007년 이전 졸업자",AND(OR(NOT(J734=""),NOT(I734="")),A734="2008년 이후 졸업자"),"2008년 이후 졸업자"),"다시 확인해 주십시오.")</f>
        <v/>
      </c>
      <c r="M734" s="6" t="str" cm="1">
        <f t="array" ref="M734">IFERROR(_xlfn.IFS(AND(NOT(I734=""),L734=A734),LEFT(K734,1)*H734,AND(NOT(J734=""),L734=A734),LEFT(K734,1)*H734),"")</f>
        <v/>
      </c>
    </row>
    <row r="735" spans="11:13" x14ac:dyDescent="0.3">
      <c r="K735" s="6" t="str" cm="1">
        <f t="array" ref="K735">IFERROR(_xlfn.IFS(AND(I735="",J735=""),"",COUNTA(I735:J735)&gt;1,"석차등급을 다시 한번 확인해 주십시오.",AND(NOT(I735=""),J735=""),I735,AND(A735="2008년 이후 졸업자",J735="A"),"1등급",AND(A735="2008년 이후 졸업자",J735="B"),"3등급",AND(A735="2008년 이후 졸업자",J735="C"),"5등급",AND(A735="2008년 이후 졸업자",J735="D"),"7등급",AND(A735="2008년 이후 졸업자",J735="E"),"9등급"),"다시 확인해 주십시오")</f>
        <v/>
      </c>
      <c r="L735" s="5" t="str" cm="1">
        <f t="array" ref="L735">IFERROR(_xlfn.IFS(AND(I735="",J735=""),"",COUNTA(I735:J735)&gt;1,"다시 확인해 주십시오.",AND(J735="",A735="2007년 이전 졸업자"),"2007년 이전 졸업자",AND(OR(NOT(J735=""),NOT(I735="")),A735="2008년 이후 졸업자"),"2008년 이후 졸업자"),"다시 확인해 주십시오.")</f>
        <v/>
      </c>
      <c r="M735" s="6" t="str" cm="1">
        <f t="array" ref="M735">IFERROR(_xlfn.IFS(AND(NOT(I735=""),L735=A735),LEFT(K735,1)*H735,AND(NOT(J735=""),L735=A735),LEFT(K735,1)*H735),"")</f>
        <v/>
      </c>
    </row>
    <row r="736" spans="11:13" x14ac:dyDescent="0.3">
      <c r="K736" s="6" t="str" cm="1">
        <f t="array" ref="K736">IFERROR(_xlfn.IFS(AND(I736="",J736=""),"",COUNTA(I736:J736)&gt;1,"석차등급을 다시 한번 확인해 주십시오.",AND(NOT(I736=""),J736=""),I736,AND(A736="2008년 이후 졸업자",J736="A"),"1등급",AND(A736="2008년 이후 졸업자",J736="B"),"3등급",AND(A736="2008년 이후 졸업자",J736="C"),"5등급",AND(A736="2008년 이후 졸업자",J736="D"),"7등급",AND(A736="2008년 이후 졸업자",J736="E"),"9등급"),"다시 확인해 주십시오")</f>
        <v/>
      </c>
      <c r="L736" s="5" t="str" cm="1">
        <f t="array" ref="L736">IFERROR(_xlfn.IFS(AND(I736="",J736=""),"",COUNTA(I736:J736)&gt;1,"다시 확인해 주십시오.",AND(J736="",A736="2007년 이전 졸업자"),"2007년 이전 졸업자",AND(OR(NOT(J736=""),NOT(I736="")),A736="2008년 이후 졸업자"),"2008년 이후 졸업자"),"다시 확인해 주십시오.")</f>
        <v/>
      </c>
      <c r="M736" s="6" t="str" cm="1">
        <f t="array" ref="M736">IFERROR(_xlfn.IFS(AND(NOT(I736=""),L736=A736),LEFT(K736,1)*H736,AND(NOT(J736=""),L736=A736),LEFT(K736,1)*H736),"")</f>
        <v/>
      </c>
    </row>
    <row r="737" spans="11:13" x14ac:dyDescent="0.3">
      <c r="K737" s="6" t="str" cm="1">
        <f t="array" ref="K737">IFERROR(_xlfn.IFS(AND(I737="",J737=""),"",COUNTA(I737:J737)&gt;1,"석차등급을 다시 한번 확인해 주십시오.",AND(NOT(I737=""),J737=""),I737,AND(A737="2008년 이후 졸업자",J737="A"),"1등급",AND(A737="2008년 이후 졸업자",J737="B"),"3등급",AND(A737="2008년 이후 졸업자",J737="C"),"5등급",AND(A737="2008년 이후 졸업자",J737="D"),"7등급",AND(A737="2008년 이후 졸업자",J737="E"),"9등급"),"다시 확인해 주십시오")</f>
        <v/>
      </c>
      <c r="L737" s="5" t="str" cm="1">
        <f t="array" ref="L737">IFERROR(_xlfn.IFS(AND(I737="",J737=""),"",COUNTA(I737:J737)&gt;1,"다시 확인해 주십시오.",AND(J737="",A737="2007년 이전 졸업자"),"2007년 이전 졸업자",AND(OR(NOT(J737=""),NOT(I737="")),A737="2008년 이후 졸업자"),"2008년 이후 졸업자"),"다시 확인해 주십시오.")</f>
        <v/>
      </c>
      <c r="M737" s="6" t="str" cm="1">
        <f t="array" ref="M737">IFERROR(_xlfn.IFS(AND(NOT(I737=""),L737=A737),LEFT(K737,1)*H737,AND(NOT(J737=""),L737=A737),LEFT(K737,1)*H737),"")</f>
        <v/>
      </c>
    </row>
    <row r="738" spans="11:13" x14ac:dyDescent="0.3">
      <c r="K738" s="6" t="str" cm="1">
        <f t="array" ref="K738">IFERROR(_xlfn.IFS(AND(I738="",J738=""),"",COUNTA(I738:J738)&gt;1,"석차등급을 다시 한번 확인해 주십시오.",AND(NOT(I738=""),J738=""),I738,AND(A738="2008년 이후 졸업자",J738="A"),"1등급",AND(A738="2008년 이후 졸업자",J738="B"),"3등급",AND(A738="2008년 이후 졸업자",J738="C"),"5등급",AND(A738="2008년 이후 졸업자",J738="D"),"7등급",AND(A738="2008년 이후 졸업자",J738="E"),"9등급"),"다시 확인해 주십시오")</f>
        <v/>
      </c>
      <c r="L738" s="5" t="str" cm="1">
        <f t="array" ref="L738">IFERROR(_xlfn.IFS(AND(I738="",J738=""),"",COUNTA(I738:J738)&gt;1,"다시 확인해 주십시오.",AND(J738="",A738="2007년 이전 졸업자"),"2007년 이전 졸업자",AND(OR(NOT(J738=""),NOT(I738="")),A738="2008년 이후 졸업자"),"2008년 이후 졸업자"),"다시 확인해 주십시오.")</f>
        <v/>
      </c>
      <c r="M738" s="6" t="str" cm="1">
        <f t="array" ref="M738">IFERROR(_xlfn.IFS(AND(NOT(I738=""),L738=A738),LEFT(K738,1)*H738,AND(NOT(J738=""),L738=A738),LEFT(K738,1)*H738),"")</f>
        <v/>
      </c>
    </row>
    <row r="739" spans="11:13" x14ac:dyDescent="0.3">
      <c r="K739" s="6" t="str" cm="1">
        <f t="array" ref="K739">IFERROR(_xlfn.IFS(AND(I739="",J739=""),"",COUNTA(I739:J739)&gt;1,"석차등급을 다시 한번 확인해 주십시오.",AND(NOT(I739=""),J739=""),I739,AND(A739="2008년 이후 졸업자",J739="A"),"1등급",AND(A739="2008년 이후 졸업자",J739="B"),"3등급",AND(A739="2008년 이후 졸업자",J739="C"),"5등급",AND(A739="2008년 이후 졸업자",J739="D"),"7등급",AND(A739="2008년 이후 졸업자",J739="E"),"9등급"),"다시 확인해 주십시오")</f>
        <v/>
      </c>
      <c r="L739" s="5" t="str" cm="1">
        <f t="array" ref="L739">IFERROR(_xlfn.IFS(AND(I739="",J739=""),"",COUNTA(I739:J739)&gt;1,"다시 확인해 주십시오.",AND(J739="",A739="2007년 이전 졸업자"),"2007년 이전 졸업자",AND(OR(NOT(J739=""),NOT(I739="")),A739="2008년 이후 졸업자"),"2008년 이후 졸업자"),"다시 확인해 주십시오.")</f>
        <v/>
      </c>
      <c r="M739" s="6" t="str" cm="1">
        <f t="array" ref="M739">IFERROR(_xlfn.IFS(AND(NOT(I739=""),L739=A739),LEFT(K739,1)*H739,AND(NOT(J739=""),L739=A739),LEFT(K739,1)*H739),"")</f>
        <v/>
      </c>
    </row>
    <row r="740" spans="11:13" x14ac:dyDescent="0.3">
      <c r="K740" s="6" t="str" cm="1">
        <f t="array" ref="K740">IFERROR(_xlfn.IFS(AND(I740="",J740=""),"",COUNTA(I740:J740)&gt;1,"석차등급을 다시 한번 확인해 주십시오.",AND(NOT(I740=""),J740=""),I740,AND(A740="2008년 이후 졸업자",J740="A"),"1등급",AND(A740="2008년 이후 졸업자",J740="B"),"3등급",AND(A740="2008년 이후 졸업자",J740="C"),"5등급",AND(A740="2008년 이후 졸업자",J740="D"),"7등급",AND(A740="2008년 이후 졸업자",J740="E"),"9등급"),"다시 확인해 주십시오")</f>
        <v/>
      </c>
      <c r="L740" s="5" t="str" cm="1">
        <f t="array" ref="L740">IFERROR(_xlfn.IFS(AND(I740="",J740=""),"",COUNTA(I740:J740)&gt;1,"다시 확인해 주십시오.",AND(J740="",A740="2007년 이전 졸업자"),"2007년 이전 졸업자",AND(OR(NOT(J740=""),NOT(I740="")),A740="2008년 이후 졸업자"),"2008년 이후 졸업자"),"다시 확인해 주십시오.")</f>
        <v/>
      </c>
      <c r="M740" s="6" t="str" cm="1">
        <f t="array" ref="M740">IFERROR(_xlfn.IFS(AND(NOT(I740=""),L740=A740),LEFT(K740,1)*H740,AND(NOT(J740=""),L740=A740),LEFT(K740,1)*H740),"")</f>
        <v/>
      </c>
    </row>
    <row r="741" spans="11:13" x14ac:dyDescent="0.3">
      <c r="K741" s="6" t="str" cm="1">
        <f t="array" ref="K741">IFERROR(_xlfn.IFS(AND(I741="",J741=""),"",COUNTA(I741:J741)&gt;1,"석차등급을 다시 한번 확인해 주십시오.",AND(NOT(I741=""),J741=""),I741,AND(A741="2008년 이후 졸업자",J741="A"),"1등급",AND(A741="2008년 이후 졸업자",J741="B"),"3등급",AND(A741="2008년 이후 졸업자",J741="C"),"5등급",AND(A741="2008년 이후 졸업자",J741="D"),"7등급",AND(A741="2008년 이후 졸업자",J741="E"),"9등급"),"다시 확인해 주십시오")</f>
        <v/>
      </c>
      <c r="L741" s="5" t="str" cm="1">
        <f t="array" ref="L741">IFERROR(_xlfn.IFS(AND(I741="",J741=""),"",COUNTA(I741:J741)&gt;1,"다시 확인해 주십시오.",AND(J741="",A741="2007년 이전 졸업자"),"2007년 이전 졸업자",AND(OR(NOT(J741=""),NOT(I741="")),A741="2008년 이후 졸업자"),"2008년 이후 졸업자"),"다시 확인해 주십시오.")</f>
        <v/>
      </c>
      <c r="M741" s="6" t="str" cm="1">
        <f t="array" ref="M741">IFERROR(_xlfn.IFS(AND(NOT(I741=""),L741=A741),LEFT(K741,1)*H741,AND(NOT(J741=""),L741=A741),LEFT(K741,1)*H741),"")</f>
        <v/>
      </c>
    </row>
    <row r="742" spans="11:13" x14ac:dyDescent="0.3">
      <c r="K742" s="6" t="str" cm="1">
        <f t="array" ref="K742">IFERROR(_xlfn.IFS(AND(I742="",J742=""),"",COUNTA(I742:J742)&gt;1,"석차등급을 다시 한번 확인해 주십시오.",AND(NOT(I742=""),J742=""),I742,AND(A742="2008년 이후 졸업자",J742="A"),"1등급",AND(A742="2008년 이후 졸업자",J742="B"),"3등급",AND(A742="2008년 이후 졸업자",J742="C"),"5등급",AND(A742="2008년 이후 졸업자",J742="D"),"7등급",AND(A742="2008년 이후 졸업자",J742="E"),"9등급"),"다시 확인해 주십시오")</f>
        <v/>
      </c>
      <c r="L742" s="5" t="str" cm="1">
        <f t="array" ref="L742">IFERROR(_xlfn.IFS(AND(I742="",J742=""),"",COUNTA(I742:J742)&gt;1,"다시 확인해 주십시오.",AND(J742="",A742="2007년 이전 졸업자"),"2007년 이전 졸업자",AND(OR(NOT(J742=""),NOT(I742="")),A742="2008년 이후 졸업자"),"2008년 이후 졸업자"),"다시 확인해 주십시오.")</f>
        <v/>
      </c>
      <c r="M742" s="6" t="str" cm="1">
        <f t="array" ref="M742">IFERROR(_xlfn.IFS(AND(NOT(I742=""),L742=A742),LEFT(K742,1)*H742,AND(NOT(J742=""),L742=A742),LEFT(K742,1)*H742),"")</f>
        <v/>
      </c>
    </row>
    <row r="743" spans="11:13" x14ac:dyDescent="0.3">
      <c r="K743" s="6" t="str" cm="1">
        <f t="array" ref="K743">IFERROR(_xlfn.IFS(AND(I743="",J743=""),"",COUNTA(I743:J743)&gt;1,"석차등급을 다시 한번 확인해 주십시오.",AND(NOT(I743=""),J743=""),I743,AND(A743="2008년 이후 졸업자",J743="A"),"1등급",AND(A743="2008년 이후 졸업자",J743="B"),"3등급",AND(A743="2008년 이후 졸업자",J743="C"),"5등급",AND(A743="2008년 이후 졸업자",J743="D"),"7등급",AND(A743="2008년 이후 졸업자",J743="E"),"9등급"),"다시 확인해 주십시오")</f>
        <v/>
      </c>
      <c r="L743" s="5" t="str" cm="1">
        <f t="array" ref="L743">IFERROR(_xlfn.IFS(AND(I743="",J743=""),"",COUNTA(I743:J743)&gt;1,"다시 확인해 주십시오.",AND(J743="",A743="2007년 이전 졸업자"),"2007년 이전 졸업자",AND(OR(NOT(J743=""),NOT(I743="")),A743="2008년 이후 졸업자"),"2008년 이후 졸업자"),"다시 확인해 주십시오.")</f>
        <v/>
      </c>
      <c r="M743" s="6" t="str" cm="1">
        <f t="array" ref="M743">IFERROR(_xlfn.IFS(AND(NOT(I743=""),L743=A743),LEFT(K743,1)*H743,AND(NOT(J743=""),L743=A743),LEFT(K743,1)*H743),"")</f>
        <v/>
      </c>
    </row>
    <row r="744" spans="11:13" x14ac:dyDescent="0.3">
      <c r="K744" s="6" t="str" cm="1">
        <f t="array" ref="K744">IFERROR(_xlfn.IFS(AND(I744="",J744=""),"",COUNTA(I744:J744)&gt;1,"석차등급을 다시 한번 확인해 주십시오.",AND(NOT(I744=""),J744=""),I744,AND(A744="2008년 이후 졸업자",J744="A"),"1등급",AND(A744="2008년 이후 졸업자",J744="B"),"3등급",AND(A744="2008년 이후 졸업자",J744="C"),"5등급",AND(A744="2008년 이후 졸업자",J744="D"),"7등급",AND(A744="2008년 이후 졸업자",J744="E"),"9등급"),"다시 확인해 주십시오")</f>
        <v/>
      </c>
      <c r="L744" s="5" t="str" cm="1">
        <f t="array" ref="L744">IFERROR(_xlfn.IFS(AND(I744="",J744=""),"",COUNTA(I744:J744)&gt;1,"다시 확인해 주십시오.",AND(J744="",A744="2007년 이전 졸업자"),"2007년 이전 졸업자",AND(OR(NOT(J744=""),NOT(I744="")),A744="2008년 이후 졸업자"),"2008년 이후 졸업자"),"다시 확인해 주십시오.")</f>
        <v/>
      </c>
      <c r="M744" s="6" t="str" cm="1">
        <f t="array" ref="M744">IFERROR(_xlfn.IFS(AND(NOT(I744=""),L744=A744),LEFT(K744,1)*H744,AND(NOT(J744=""),L744=A744),LEFT(K744,1)*H744),"")</f>
        <v/>
      </c>
    </row>
    <row r="745" spans="11:13" x14ac:dyDescent="0.3">
      <c r="K745" s="6" t="str" cm="1">
        <f t="array" ref="K745">IFERROR(_xlfn.IFS(AND(I745="",J745=""),"",COUNTA(I745:J745)&gt;1,"석차등급을 다시 한번 확인해 주십시오.",AND(NOT(I745=""),J745=""),I745,AND(A745="2008년 이후 졸업자",J745="A"),"1등급",AND(A745="2008년 이후 졸업자",J745="B"),"3등급",AND(A745="2008년 이후 졸업자",J745="C"),"5등급",AND(A745="2008년 이후 졸업자",J745="D"),"7등급",AND(A745="2008년 이후 졸업자",J745="E"),"9등급"),"다시 확인해 주십시오")</f>
        <v/>
      </c>
      <c r="L745" s="5" t="str" cm="1">
        <f t="array" ref="L745">IFERROR(_xlfn.IFS(AND(I745="",J745=""),"",COUNTA(I745:J745)&gt;1,"다시 확인해 주십시오.",AND(J745="",A745="2007년 이전 졸업자"),"2007년 이전 졸업자",AND(OR(NOT(J745=""),NOT(I745="")),A745="2008년 이후 졸업자"),"2008년 이후 졸업자"),"다시 확인해 주십시오.")</f>
        <v/>
      </c>
      <c r="M745" s="6" t="str" cm="1">
        <f t="array" ref="M745">IFERROR(_xlfn.IFS(AND(NOT(I745=""),L745=A745),LEFT(K745,1)*H745,AND(NOT(J745=""),L745=A745),LEFT(K745,1)*H745),"")</f>
        <v/>
      </c>
    </row>
    <row r="746" spans="11:13" x14ac:dyDescent="0.3">
      <c r="K746" s="6" t="str" cm="1">
        <f t="array" ref="K746">IFERROR(_xlfn.IFS(AND(I746="",J746=""),"",COUNTA(I746:J746)&gt;1,"석차등급을 다시 한번 확인해 주십시오.",AND(NOT(I746=""),J746=""),I746,AND(A746="2008년 이후 졸업자",J746="A"),"1등급",AND(A746="2008년 이후 졸업자",J746="B"),"3등급",AND(A746="2008년 이후 졸업자",J746="C"),"5등급",AND(A746="2008년 이후 졸업자",J746="D"),"7등급",AND(A746="2008년 이후 졸업자",J746="E"),"9등급"),"다시 확인해 주십시오")</f>
        <v/>
      </c>
      <c r="L746" s="5" t="str" cm="1">
        <f t="array" ref="L746">IFERROR(_xlfn.IFS(AND(I746="",J746=""),"",COUNTA(I746:J746)&gt;1,"다시 확인해 주십시오.",AND(J746="",A746="2007년 이전 졸업자"),"2007년 이전 졸업자",AND(OR(NOT(J746=""),NOT(I746="")),A746="2008년 이후 졸업자"),"2008년 이후 졸업자"),"다시 확인해 주십시오.")</f>
        <v/>
      </c>
      <c r="M746" s="6" t="str" cm="1">
        <f t="array" ref="M746">IFERROR(_xlfn.IFS(AND(NOT(I746=""),L746=A746),LEFT(K746,1)*H746,AND(NOT(J746=""),L746=A746),LEFT(K746,1)*H746),"")</f>
        <v/>
      </c>
    </row>
    <row r="747" spans="11:13" x14ac:dyDescent="0.3">
      <c r="K747" s="6" t="str" cm="1">
        <f t="array" ref="K747">IFERROR(_xlfn.IFS(AND(I747="",J747=""),"",COUNTA(I747:J747)&gt;1,"석차등급을 다시 한번 확인해 주십시오.",AND(NOT(I747=""),J747=""),I747,AND(A747="2008년 이후 졸업자",J747="A"),"1등급",AND(A747="2008년 이후 졸업자",J747="B"),"3등급",AND(A747="2008년 이후 졸업자",J747="C"),"5등급",AND(A747="2008년 이후 졸업자",J747="D"),"7등급",AND(A747="2008년 이후 졸업자",J747="E"),"9등급"),"다시 확인해 주십시오")</f>
        <v/>
      </c>
      <c r="L747" s="5" t="str" cm="1">
        <f t="array" ref="L747">IFERROR(_xlfn.IFS(AND(I747="",J747=""),"",COUNTA(I747:J747)&gt;1,"다시 확인해 주십시오.",AND(J747="",A747="2007년 이전 졸업자"),"2007년 이전 졸업자",AND(OR(NOT(J747=""),NOT(I747="")),A747="2008년 이후 졸업자"),"2008년 이후 졸업자"),"다시 확인해 주십시오.")</f>
        <v/>
      </c>
      <c r="M747" s="6" t="str" cm="1">
        <f t="array" ref="M747">IFERROR(_xlfn.IFS(AND(NOT(I747=""),L747=A747),LEFT(K747,1)*H747,AND(NOT(J747=""),L747=A747),LEFT(K747,1)*H747),"")</f>
        <v/>
      </c>
    </row>
    <row r="748" spans="11:13" x14ac:dyDescent="0.3">
      <c r="K748" s="6" t="str" cm="1">
        <f t="array" ref="K748">IFERROR(_xlfn.IFS(AND(I748="",J748=""),"",COUNTA(I748:J748)&gt;1,"석차등급을 다시 한번 확인해 주십시오.",AND(NOT(I748=""),J748=""),I748,AND(A748="2008년 이후 졸업자",J748="A"),"1등급",AND(A748="2008년 이후 졸업자",J748="B"),"3등급",AND(A748="2008년 이후 졸업자",J748="C"),"5등급",AND(A748="2008년 이후 졸업자",J748="D"),"7등급",AND(A748="2008년 이후 졸업자",J748="E"),"9등급"),"다시 확인해 주십시오")</f>
        <v/>
      </c>
      <c r="L748" s="5" t="str" cm="1">
        <f t="array" ref="L748">IFERROR(_xlfn.IFS(AND(I748="",J748=""),"",COUNTA(I748:J748)&gt;1,"다시 확인해 주십시오.",AND(J748="",A748="2007년 이전 졸업자"),"2007년 이전 졸업자",AND(OR(NOT(J748=""),NOT(I748="")),A748="2008년 이후 졸업자"),"2008년 이후 졸업자"),"다시 확인해 주십시오.")</f>
        <v/>
      </c>
      <c r="M748" s="6" t="str" cm="1">
        <f t="array" ref="M748">IFERROR(_xlfn.IFS(AND(NOT(I748=""),L748=A748),LEFT(K748,1)*H748,AND(NOT(J748=""),L748=A748),LEFT(K748,1)*H748),"")</f>
        <v/>
      </c>
    </row>
    <row r="749" spans="11:13" x14ac:dyDescent="0.3">
      <c r="K749" s="6" t="str" cm="1">
        <f t="array" ref="K749">IFERROR(_xlfn.IFS(AND(I749="",J749=""),"",COUNTA(I749:J749)&gt;1,"석차등급을 다시 한번 확인해 주십시오.",AND(NOT(I749=""),J749=""),I749,AND(A749="2008년 이후 졸업자",J749="A"),"1등급",AND(A749="2008년 이후 졸업자",J749="B"),"3등급",AND(A749="2008년 이후 졸업자",J749="C"),"5등급",AND(A749="2008년 이후 졸업자",J749="D"),"7등급",AND(A749="2008년 이후 졸업자",J749="E"),"9등급"),"다시 확인해 주십시오")</f>
        <v/>
      </c>
      <c r="L749" s="5" t="str" cm="1">
        <f t="array" ref="L749">IFERROR(_xlfn.IFS(AND(I749="",J749=""),"",COUNTA(I749:J749)&gt;1,"다시 확인해 주십시오.",AND(J749="",A749="2007년 이전 졸업자"),"2007년 이전 졸업자",AND(OR(NOT(J749=""),NOT(I749="")),A749="2008년 이후 졸업자"),"2008년 이후 졸업자"),"다시 확인해 주십시오.")</f>
        <v/>
      </c>
      <c r="M749" s="6" t="str" cm="1">
        <f t="array" ref="M749">IFERROR(_xlfn.IFS(AND(NOT(I749=""),L749=A749),LEFT(K749,1)*H749,AND(NOT(J749=""),L749=A749),LEFT(K749,1)*H749),"")</f>
        <v/>
      </c>
    </row>
    <row r="750" spans="11:13" x14ac:dyDescent="0.3">
      <c r="K750" s="6" t="str" cm="1">
        <f t="array" ref="K750">IFERROR(_xlfn.IFS(AND(I750="",J750=""),"",COUNTA(I750:J750)&gt;1,"석차등급을 다시 한번 확인해 주십시오.",AND(NOT(I750=""),J750=""),I750,AND(A750="2008년 이후 졸업자",J750="A"),"1등급",AND(A750="2008년 이후 졸업자",J750="B"),"3등급",AND(A750="2008년 이후 졸업자",J750="C"),"5등급",AND(A750="2008년 이후 졸업자",J750="D"),"7등급",AND(A750="2008년 이후 졸업자",J750="E"),"9등급"),"다시 확인해 주십시오")</f>
        <v/>
      </c>
      <c r="L750" s="5" t="str" cm="1">
        <f t="array" ref="L750">IFERROR(_xlfn.IFS(AND(I750="",J750=""),"",COUNTA(I750:J750)&gt;1,"다시 확인해 주십시오.",AND(J750="",A750="2007년 이전 졸업자"),"2007년 이전 졸업자",AND(OR(NOT(J750=""),NOT(I750="")),A750="2008년 이후 졸업자"),"2008년 이후 졸업자"),"다시 확인해 주십시오.")</f>
        <v/>
      </c>
      <c r="M750" s="6" t="str" cm="1">
        <f t="array" ref="M750">IFERROR(_xlfn.IFS(AND(NOT(I750=""),L750=A750),LEFT(K750,1)*H750,AND(NOT(J750=""),L750=A750),LEFT(K750,1)*H750),"")</f>
        <v/>
      </c>
    </row>
    <row r="751" spans="11:13" x14ac:dyDescent="0.3">
      <c r="K751" s="6" t="str" cm="1">
        <f t="array" ref="K751">IFERROR(_xlfn.IFS(AND(I751="",J751=""),"",COUNTA(I751:J751)&gt;1,"석차등급을 다시 한번 확인해 주십시오.",AND(NOT(I751=""),J751=""),I751,AND(A751="2008년 이후 졸업자",J751="A"),"1등급",AND(A751="2008년 이후 졸업자",J751="B"),"3등급",AND(A751="2008년 이후 졸업자",J751="C"),"5등급",AND(A751="2008년 이후 졸업자",J751="D"),"7등급",AND(A751="2008년 이후 졸업자",J751="E"),"9등급"),"다시 확인해 주십시오")</f>
        <v/>
      </c>
      <c r="L751" s="5" t="str" cm="1">
        <f t="array" ref="L751">IFERROR(_xlfn.IFS(AND(I751="",J751=""),"",COUNTA(I751:J751)&gt;1,"다시 확인해 주십시오.",AND(J751="",A751="2007년 이전 졸업자"),"2007년 이전 졸업자",AND(OR(NOT(J751=""),NOT(I751="")),A751="2008년 이후 졸업자"),"2008년 이후 졸업자"),"다시 확인해 주십시오.")</f>
        <v/>
      </c>
      <c r="M751" s="6" t="str" cm="1">
        <f t="array" ref="M751">IFERROR(_xlfn.IFS(AND(NOT(I751=""),L751=A751),LEFT(K751,1)*H751,AND(NOT(J751=""),L751=A751),LEFT(K751,1)*H751),"")</f>
        <v/>
      </c>
    </row>
    <row r="752" spans="11:13" x14ac:dyDescent="0.3">
      <c r="K752" s="6" t="str" cm="1">
        <f t="array" ref="K752">IFERROR(_xlfn.IFS(AND(I752="",J752=""),"",COUNTA(I752:J752)&gt;1,"석차등급을 다시 한번 확인해 주십시오.",AND(NOT(I752=""),J752=""),I752,AND(A752="2008년 이후 졸업자",J752="A"),"1등급",AND(A752="2008년 이후 졸업자",J752="B"),"3등급",AND(A752="2008년 이후 졸업자",J752="C"),"5등급",AND(A752="2008년 이후 졸업자",J752="D"),"7등급",AND(A752="2008년 이후 졸업자",J752="E"),"9등급"),"다시 확인해 주십시오")</f>
        <v/>
      </c>
      <c r="L752" s="5" t="str" cm="1">
        <f t="array" ref="L752">IFERROR(_xlfn.IFS(AND(I752="",J752=""),"",COUNTA(I752:J752)&gt;1,"다시 확인해 주십시오.",AND(J752="",A752="2007년 이전 졸업자"),"2007년 이전 졸업자",AND(OR(NOT(J752=""),NOT(I752="")),A752="2008년 이후 졸업자"),"2008년 이후 졸업자"),"다시 확인해 주십시오.")</f>
        <v/>
      </c>
      <c r="M752" s="6" t="str" cm="1">
        <f t="array" ref="M752">IFERROR(_xlfn.IFS(AND(NOT(I752=""),L752=A752),LEFT(K752,1)*H752,AND(NOT(J752=""),L752=A752),LEFT(K752,1)*H752),"")</f>
        <v/>
      </c>
    </row>
    <row r="753" spans="11:13" x14ac:dyDescent="0.3">
      <c r="K753" s="6" t="str" cm="1">
        <f t="array" ref="K753">IFERROR(_xlfn.IFS(AND(I753="",J753=""),"",COUNTA(I753:J753)&gt;1,"석차등급을 다시 한번 확인해 주십시오.",AND(NOT(I753=""),J753=""),I753,AND(A753="2008년 이후 졸업자",J753="A"),"1등급",AND(A753="2008년 이후 졸업자",J753="B"),"3등급",AND(A753="2008년 이후 졸업자",J753="C"),"5등급",AND(A753="2008년 이후 졸업자",J753="D"),"7등급",AND(A753="2008년 이후 졸업자",J753="E"),"9등급"),"다시 확인해 주십시오")</f>
        <v/>
      </c>
      <c r="L753" s="5" t="str" cm="1">
        <f t="array" ref="L753">IFERROR(_xlfn.IFS(AND(I753="",J753=""),"",COUNTA(I753:J753)&gt;1,"다시 확인해 주십시오.",AND(J753="",A753="2007년 이전 졸업자"),"2007년 이전 졸업자",AND(OR(NOT(J753=""),NOT(I753="")),A753="2008년 이후 졸업자"),"2008년 이후 졸업자"),"다시 확인해 주십시오.")</f>
        <v/>
      </c>
      <c r="M753" s="6" t="str" cm="1">
        <f t="array" ref="M753">IFERROR(_xlfn.IFS(AND(NOT(I753=""),L753=A753),LEFT(K753,1)*H753,AND(NOT(J753=""),L753=A753),LEFT(K753,1)*H753),"")</f>
        <v/>
      </c>
    </row>
    <row r="754" spans="11:13" x14ac:dyDescent="0.3">
      <c r="K754" s="6" t="str" cm="1">
        <f t="array" ref="K754">IFERROR(_xlfn.IFS(AND(I754="",J754=""),"",COUNTA(I754:J754)&gt;1,"석차등급을 다시 한번 확인해 주십시오.",AND(NOT(I754=""),J754=""),I754,AND(A754="2008년 이후 졸업자",J754="A"),"1등급",AND(A754="2008년 이후 졸업자",J754="B"),"3등급",AND(A754="2008년 이후 졸업자",J754="C"),"5등급",AND(A754="2008년 이후 졸업자",J754="D"),"7등급",AND(A754="2008년 이후 졸업자",J754="E"),"9등급"),"다시 확인해 주십시오")</f>
        <v/>
      </c>
      <c r="L754" s="5" t="str" cm="1">
        <f t="array" ref="L754">IFERROR(_xlfn.IFS(AND(I754="",J754=""),"",COUNTA(I754:J754)&gt;1,"다시 확인해 주십시오.",AND(J754="",A754="2007년 이전 졸업자"),"2007년 이전 졸업자",AND(OR(NOT(J754=""),NOT(I754="")),A754="2008년 이후 졸업자"),"2008년 이후 졸업자"),"다시 확인해 주십시오.")</f>
        <v/>
      </c>
      <c r="M754" s="6" t="str" cm="1">
        <f t="array" ref="M754">IFERROR(_xlfn.IFS(AND(NOT(I754=""),L754=A754),LEFT(K754,1)*H754,AND(NOT(J754=""),L754=A754),LEFT(K754,1)*H754),"")</f>
        <v/>
      </c>
    </row>
    <row r="755" spans="11:13" x14ac:dyDescent="0.3">
      <c r="K755" s="6" t="str" cm="1">
        <f t="array" ref="K755">IFERROR(_xlfn.IFS(AND(I755="",J755=""),"",COUNTA(I755:J755)&gt;1,"석차등급을 다시 한번 확인해 주십시오.",AND(NOT(I755=""),J755=""),I755,AND(A755="2008년 이후 졸업자",J755="A"),"1등급",AND(A755="2008년 이후 졸업자",J755="B"),"3등급",AND(A755="2008년 이후 졸업자",J755="C"),"5등급",AND(A755="2008년 이후 졸업자",J755="D"),"7등급",AND(A755="2008년 이후 졸업자",J755="E"),"9등급"),"다시 확인해 주십시오")</f>
        <v/>
      </c>
      <c r="L755" s="5" t="str" cm="1">
        <f t="array" ref="L755">IFERROR(_xlfn.IFS(AND(I755="",J755=""),"",COUNTA(I755:J755)&gt;1,"다시 확인해 주십시오.",AND(J755="",A755="2007년 이전 졸업자"),"2007년 이전 졸업자",AND(OR(NOT(J755=""),NOT(I755="")),A755="2008년 이후 졸업자"),"2008년 이후 졸업자"),"다시 확인해 주십시오.")</f>
        <v/>
      </c>
      <c r="M755" s="6" t="str" cm="1">
        <f t="array" ref="M755">IFERROR(_xlfn.IFS(AND(NOT(I755=""),L755=A755),LEFT(K755,1)*H755,AND(NOT(J755=""),L755=A755),LEFT(K755,1)*H755),"")</f>
        <v/>
      </c>
    </row>
    <row r="756" spans="11:13" x14ac:dyDescent="0.3">
      <c r="K756" s="6" t="str" cm="1">
        <f t="array" ref="K756">IFERROR(_xlfn.IFS(AND(I756="",J756=""),"",COUNTA(I756:J756)&gt;1,"석차등급을 다시 한번 확인해 주십시오.",AND(NOT(I756=""),J756=""),I756,AND(A756="2008년 이후 졸업자",J756="A"),"1등급",AND(A756="2008년 이후 졸업자",J756="B"),"3등급",AND(A756="2008년 이후 졸업자",J756="C"),"5등급",AND(A756="2008년 이후 졸업자",J756="D"),"7등급",AND(A756="2008년 이후 졸업자",J756="E"),"9등급"),"다시 확인해 주십시오")</f>
        <v/>
      </c>
      <c r="L756" s="5" t="str" cm="1">
        <f t="array" ref="L756">IFERROR(_xlfn.IFS(AND(I756="",J756=""),"",COUNTA(I756:J756)&gt;1,"다시 확인해 주십시오.",AND(J756="",A756="2007년 이전 졸업자"),"2007년 이전 졸업자",AND(OR(NOT(J756=""),NOT(I756="")),A756="2008년 이후 졸업자"),"2008년 이후 졸업자"),"다시 확인해 주십시오.")</f>
        <v/>
      </c>
      <c r="M756" s="6" t="str" cm="1">
        <f t="array" ref="M756">IFERROR(_xlfn.IFS(AND(NOT(I756=""),L756=A756),LEFT(K756,1)*H756,AND(NOT(J756=""),L756=A756),LEFT(K756,1)*H756),"")</f>
        <v/>
      </c>
    </row>
    <row r="757" spans="11:13" x14ac:dyDescent="0.3">
      <c r="K757" s="6" t="str" cm="1">
        <f t="array" ref="K757">IFERROR(_xlfn.IFS(AND(I757="",J757=""),"",COUNTA(I757:J757)&gt;1,"석차등급을 다시 한번 확인해 주십시오.",AND(NOT(I757=""),J757=""),I757,AND(A757="2008년 이후 졸업자",J757="A"),"1등급",AND(A757="2008년 이후 졸업자",J757="B"),"3등급",AND(A757="2008년 이후 졸업자",J757="C"),"5등급",AND(A757="2008년 이후 졸업자",J757="D"),"7등급",AND(A757="2008년 이후 졸업자",J757="E"),"9등급"),"다시 확인해 주십시오")</f>
        <v/>
      </c>
      <c r="L757" s="5" t="str" cm="1">
        <f t="array" ref="L757">IFERROR(_xlfn.IFS(AND(I757="",J757=""),"",COUNTA(I757:J757)&gt;1,"다시 확인해 주십시오.",AND(J757="",A757="2007년 이전 졸업자"),"2007년 이전 졸업자",AND(OR(NOT(J757=""),NOT(I757="")),A757="2008년 이후 졸업자"),"2008년 이후 졸업자"),"다시 확인해 주십시오.")</f>
        <v/>
      </c>
      <c r="M757" s="6" t="str" cm="1">
        <f t="array" ref="M757">IFERROR(_xlfn.IFS(AND(NOT(I757=""),L757=A757),LEFT(K757,1)*H757,AND(NOT(J757=""),L757=A757),LEFT(K757,1)*H757),"")</f>
        <v/>
      </c>
    </row>
    <row r="758" spans="11:13" x14ac:dyDescent="0.3">
      <c r="K758" s="6" t="str" cm="1">
        <f t="array" ref="K758">IFERROR(_xlfn.IFS(AND(I758="",J758=""),"",COUNTA(I758:J758)&gt;1,"석차등급을 다시 한번 확인해 주십시오.",AND(NOT(I758=""),J758=""),I758,AND(A758="2008년 이후 졸업자",J758="A"),"1등급",AND(A758="2008년 이후 졸업자",J758="B"),"3등급",AND(A758="2008년 이후 졸업자",J758="C"),"5등급",AND(A758="2008년 이후 졸업자",J758="D"),"7등급",AND(A758="2008년 이후 졸업자",J758="E"),"9등급"),"다시 확인해 주십시오")</f>
        <v/>
      </c>
      <c r="L758" s="5" t="str" cm="1">
        <f t="array" ref="L758">IFERROR(_xlfn.IFS(AND(I758="",J758=""),"",COUNTA(I758:J758)&gt;1,"다시 확인해 주십시오.",AND(J758="",A758="2007년 이전 졸업자"),"2007년 이전 졸업자",AND(OR(NOT(J758=""),NOT(I758="")),A758="2008년 이후 졸업자"),"2008년 이후 졸업자"),"다시 확인해 주십시오.")</f>
        <v/>
      </c>
      <c r="M758" s="6" t="str" cm="1">
        <f t="array" ref="M758">IFERROR(_xlfn.IFS(AND(NOT(I758=""),L758=A758),LEFT(K758,1)*H758,AND(NOT(J758=""),L758=A758),LEFT(K758,1)*H758),"")</f>
        <v/>
      </c>
    </row>
    <row r="759" spans="11:13" x14ac:dyDescent="0.3">
      <c r="K759" s="6" t="str" cm="1">
        <f t="array" ref="K759">IFERROR(_xlfn.IFS(AND(I759="",J759=""),"",COUNTA(I759:J759)&gt;1,"석차등급을 다시 한번 확인해 주십시오.",AND(NOT(I759=""),J759=""),I759,AND(A759="2008년 이후 졸업자",J759="A"),"1등급",AND(A759="2008년 이후 졸업자",J759="B"),"3등급",AND(A759="2008년 이후 졸업자",J759="C"),"5등급",AND(A759="2008년 이후 졸업자",J759="D"),"7등급",AND(A759="2008년 이후 졸업자",J759="E"),"9등급"),"다시 확인해 주십시오")</f>
        <v/>
      </c>
      <c r="L759" s="5" t="str" cm="1">
        <f t="array" ref="L759">IFERROR(_xlfn.IFS(AND(I759="",J759=""),"",COUNTA(I759:J759)&gt;1,"다시 확인해 주십시오.",AND(J759="",A759="2007년 이전 졸업자"),"2007년 이전 졸업자",AND(OR(NOT(J759=""),NOT(I759="")),A759="2008년 이후 졸업자"),"2008년 이후 졸업자"),"다시 확인해 주십시오.")</f>
        <v/>
      </c>
      <c r="M759" s="6" t="str" cm="1">
        <f t="array" ref="M759">IFERROR(_xlfn.IFS(AND(NOT(I759=""),L759=A759),LEFT(K759,1)*H759,AND(NOT(J759=""),L759=A759),LEFT(K759,1)*H759),"")</f>
        <v/>
      </c>
    </row>
    <row r="760" spans="11:13" x14ac:dyDescent="0.3">
      <c r="K760" s="6" t="str" cm="1">
        <f t="array" ref="K760">IFERROR(_xlfn.IFS(AND(I760="",J760=""),"",COUNTA(I760:J760)&gt;1,"석차등급을 다시 한번 확인해 주십시오.",AND(NOT(I760=""),J760=""),I760,AND(A760="2008년 이후 졸업자",J760="A"),"1등급",AND(A760="2008년 이후 졸업자",J760="B"),"3등급",AND(A760="2008년 이후 졸업자",J760="C"),"5등급",AND(A760="2008년 이후 졸업자",J760="D"),"7등급",AND(A760="2008년 이후 졸업자",J760="E"),"9등급"),"다시 확인해 주십시오")</f>
        <v/>
      </c>
      <c r="L760" s="5" t="str" cm="1">
        <f t="array" ref="L760">IFERROR(_xlfn.IFS(AND(I760="",J760=""),"",COUNTA(I760:J760)&gt;1,"다시 확인해 주십시오.",AND(J760="",A760="2007년 이전 졸업자"),"2007년 이전 졸업자",AND(OR(NOT(J760=""),NOT(I760="")),A760="2008년 이후 졸업자"),"2008년 이후 졸업자"),"다시 확인해 주십시오.")</f>
        <v/>
      </c>
      <c r="M760" s="6" t="str" cm="1">
        <f t="array" ref="M760">IFERROR(_xlfn.IFS(AND(NOT(I760=""),L760=A760),LEFT(K760,1)*H760,AND(NOT(J760=""),L760=A760),LEFT(K760,1)*H760),"")</f>
        <v/>
      </c>
    </row>
    <row r="761" spans="11:13" x14ac:dyDescent="0.3">
      <c r="K761" s="6" t="str" cm="1">
        <f t="array" ref="K761">IFERROR(_xlfn.IFS(AND(I761="",J761=""),"",COUNTA(I761:J761)&gt;1,"석차등급을 다시 한번 확인해 주십시오.",AND(NOT(I761=""),J761=""),I761,AND(A761="2008년 이후 졸업자",J761="A"),"1등급",AND(A761="2008년 이후 졸업자",J761="B"),"3등급",AND(A761="2008년 이후 졸업자",J761="C"),"5등급",AND(A761="2008년 이후 졸업자",J761="D"),"7등급",AND(A761="2008년 이후 졸업자",J761="E"),"9등급"),"다시 확인해 주십시오")</f>
        <v/>
      </c>
      <c r="L761" s="5" t="str" cm="1">
        <f t="array" ref="L761">IFERROR(_xlfn.IFS(AND(I761="",J761=""),"",COUNTA(I761:J761)&gt;1,"다시 확인해 주십시오.",AND(J761="",A761="2007년 이전 졸업자"),"2007년 이전 졸업자",AND(OR(NOT(J761=""),NOT(I761="")),A761="2008년 이후 졸업자"),"2008년 이후 졸업자"),"다시 확인해 주십시오.")</f>
        <v/>
      </c>
      <c r="M761" s="6" t="str" cm="1">
        <f t="array" ref="M761">IFERROR(_xlfn.IFS(AND(NOT(I761=""),L761=A761),LEFT(K761,1)*H761,AND(NOT(J761=""),L761=A761),LEFT(K761,1)*H761),"")</f>
        <v/>
      </c>
    </row>
    <row r="762" spans="11:13" x14ac:dyDescent="0.3">
      <c r="K762" s="6" t="str" cm="1">
        <f t="array" ref="K762">IFERROR(_xlfn.IFS(AND(I762="",J762=""),"",COUNTA(I762:J762)&gt;1,"석차등급을 다시 한번 확인해 주십시오.",AND(NOT(I762=""),J762=""),I762,AND(A762="2008년 이후 졸업자",J762="A"),"1등급",AND(A762="2008년 이후 졸업자",J762="B"),"3등급",AND(A762="2008년 이후 졸업자",J762="C"),"5등급",AND(A762="2008년 이후 졸업자",J762="D"),"7등급",AND(A762="2008년 이후 졸업자",J762="E"),"9등급"),"다시 확인해 주십시오")</f>
        <v/>
      </c>
      <c r="L762" s="5" t="str" cm="1">
        <f t="array" ref="L762">IFERROR(_xlfn.IFS(AND(I762="",J762=""),"",COUNTA(I762:J762)&gt;1,"다시 확인해 주십시오.",AND(J762="",A762="2007년 이전 졸업자"),"2007년 이전 졸업자",AND(OR(NOT(J762=""),NOT(I762="")),A762="2008년 이후 졸업자"),"2008년 이후 졸업자"),"다시 확인해 주십시오.")</f>
        <v/>
      </c>
      <c r="M762" s="6" t="str" cm="1">
        <f t="array" ref="M762">IFERROR(_xlfn.IFS(AND(NOT(I762=""),L762=A762),LEFT(K762,1)*H762,AND(NOT(J762=""),L762=A762),LEFT(K762,1)*H762),"")</f>
        <v/>
      </c>
    </row>
    <row r="763" spans="11:13" x14ac:dyDescent="0.3">
      <c r="K763" s="6" t="str" cm="1">
        <f t="array" ref="K763">IFERROR(_xlfn.IFS(AND(I763="",J763=""),"",COUNTA(I763:J763)&gt;1,"석차등급을 다시 한번 확인해 주십시오.",AND(NOT(I763=""),J763=""),I763,AND(A763="2008년 이후 졸업자",J763="A"),"1등급",AND(A763="2008년 이후 졸업자",J763="B"),"3등급",AND(A763="2008년 이후 졸업자",J763="C"),"5등급",AND(A763="2008년 이후 졸업자",J763="D"),"7등급",AND(A763="2008년 이후 졸업자",J763="E"),"9등급"),"다시 확인해 주십시오")</f>
        <v/>
      </c>
      <c r="L763" s="5" t="str" cm="1">
        <f t="array" ref="L763">IFERROR(_xlfn.IFS(AND(I763="",J763=""),"",COUNTA(I763:J763)&gt;1,"다시 확인해 주십시오.",AND(J763="",A763="2007년 이전 졸업자"),"2007년 이전 졸업자",AND(OR(NOT(J763=""),NOT(I763="")),A763="2008년 이후 졸업자"),"2008년 이후 졸업자"),"다시 확인해 주십시오.")</f>
        <v/>
      </c>
      <c r="M763" s="6" t="str" cm="1">
        <f t="array" ref="M763">IFERROR(_xlfn.IFS(AND(NOT(I763=""),L763=A763),LEFT(K763,1)*H763,AND(NOT(J763=""),L763=A763),LEFT(K763,1)*H763),"")</f>
        <v/>
      </c>
    </row>
    <row r="764" spans="11:13" x14ac:dyDescent="0.3">
      <c r="K764" s="6" t="str" cm="1">
        <f t="array" ref="K764">IFERROR(_xlfn.IFS(AND(I764="",J764=""),"",COUNTA(I764:J764)&gt;1,"석차등급을 다시 한번 확인해 주십시오.",AND(NOT(I764=""),J764=""),I764,AND(A764="2008년 이후 졸업자",J764="A"),"1등급",AND(A764="2008년 이후 졸업자",J764="B"),"3등급",AND(A764="2008년 이후 졸업자",J764="C"),"5등급",AND(A764="2008년 이후 졸업자",J764="D"),"7등급",AND(A764="2008년 이후 졸업자",J764="E"),"9등급"),"다시 확인해 주십시오")</f>
        <v/>
      </c>
      <c r="L764" s="5" t="str" cm="1">
        <f t="array" ref="L764">IFERROR(_xlfn.IFS(AND(I764="",J764=""),"",COUNTA(I764:J764)&gt;1,"다시 확인해 주십시오.",AND(J764="",A764="2007년 이전 졸업자"),"2007년 이전 졸업자",AND(OR(NOT(J764=""),NOT(I764="")),A764="2008년 이후 졸업자"),"2008년 이후 졸업자"),"다시 확인해 주십시오.")</f>
        <v/>
      </c>
      <c r="M764" s="6" t="str" cm="1">
        <f t="array" ref="M764">IFERROR(_xlfn.IFS(AND(NOT(I764=""),L764=A764),LEFT(K764,1)*H764,AND(NOT(J764=""),L764=A764),LEFT(K764,1)*H764),"")</f>
        <v/>
      </c>
    </row>
    <row r="765" spans="11:13" x14ac:dyDescent="0.3">
      <c r="K765" s="6" t="str" cm="1">
        <f t="array" ref="K765">IFERROR(_xlfn.IFS(AND(I765="",J765=""),"",COUNTA(I765:J765)&gt;1,"석차등급을 다시 한번 확인해 주십시오.",AND(NOT(I765=""),J765=""),I765,AND(A765="2008년 이후 졸업자",J765="A"),"1등급",AND(A765="2008년 이후 졸업자",J765="B"),"3등급",AND(A765="2008년 이후 졸업자",J765="C"),"5등급",AND(A765="2008년 이후 졸업자",J765="D"),"7등급",AND(A765="2008년 이후 졸업자",J765="E"),"9등급"),"다시 확인해 주십시오")</f>
        <v/>
      </c>
      <c r="L765" s="5" t="str" cm="1">
        <f t="array" ref="L765">IFERROR(_xlfn.IFS(AND(I765="",J765=""),"",COUNTA(I765:J765)&gt;1,"다시 확인해 주십시오.",AND(J765="",A765="2007년 이전 졸업자"),"2007년 이전 졸업자",AND(OR(NOT(J765=""),NOT(I765="")),A765="2008년 이후 졸업자"),"2008년 이후 졸업자"),"다시 확인해 주십시오.")</f>
        <v/>
      </c>
      <c r="M765" s="6" t="str" cm="1">
        <f t="array" ref="M765">IFERROR(_xlfn.IFS(AND(NOT(I765=""),L765=A765),LEFT(K765,1)*H765,AND(NOT(J765=""),L765=A765),LEFT(K765,1)*H765),"")</f>
        <v/>
      </c>
    </row>
    <row r="766" spans="11:13" x14ac:dyDescent="0.3">
      <c r="K766" s="6" t="str" cm="1">
        <f t="array" ref="K766">IFERROR(_xlfn.IFS(AND(I766="",J766=""),"",COUNTA(I766:J766)&gt;1,"석차등급을 다시 한번 확인해 주십시오.",AND(NOT(I766=""),J766=""),I766,AND(A766="2008년 이후 졸업자",J766="A"),"1등급",AND(A766="2008년 이후 졸업자",J766="B"),"3등급",AND(A766="2008년 이후 졸업자",J766="C"),"5등급",AND(A766="2008년 이후 졸업자",J766="D"),"7등급",AND(A766="2008년 이후 졸업자",J766="E"),"9등급"),"다시 확인해 주십시오")</f>
        <v/>
      </c>
      <c r="L766" s="5" t="str" cm="1">
        <f t="array" ref="L766">IFERROR(_xlfn.IFS(AND(I766="",J766=""),"",COUNTA(I766:J766)&gt;1,"다시 확인해 주십시오.",AND(J766="",A766="2007년 이전 졸업자"),"2007년 이전 졸업자",AND(OR(NOT(J766=""),NOT(I766="")),A766="2008년 이후 졸업자"),"2008년 이후 졸업자"),"다시 확인해 주십시오.")</f>
        <v/>
      </c>
      <c r="M766" s="6" t="str" cm="1">
        <f t="array" ref="M766">IFERROR(_xlfn.IFS(AND(NOT(I766=""),L766=A766),LEFT(K766,1)*H766,AND(NOT(J766=""),L766=A766),LEFT(K766,1)*H766),"")</f>
        <v/>
      </c>
    </row>
    <row r="767" spans="11:13" x14ac:dyDescent="0.3">
      <c r="K767" s="6" t="str" cm="1">
        <f t="array" ref="K767">IFERROR(_xlfn.IFS(AND(I767="",J767=""),"",COUNTA(I767:J767)&gt;1,"석차등급을 다시 한번 확인해 주십시오.",AND(NOT(I767=""),J767=""),I767,AND(A767="2008년 이후 졸업자",J767="A"),"1등급",AND(A767="2008년 이후 졸업자",J767="B"),"3등급",AND(A767="2008년 이후 졸업자",J767="C"),"5등급",AND(A767="2008년 이후 졸업자",J767="D"),"7등급",AND(A767="2008년 이후 졸업자",J767="E"),"9등급"),"다시 확인해 주십시오")</f>
        <v/>
      </c>
      <c r="L767" s="5" t="str" cm="1">
        <f t="array" ref="L767">IFERROR(_xlfn.IFS(AND(I767="",J767=""),"",COUNTA(I767:J767)&gt;1,"다시 확인해 주십시오.",AND(J767="",A767="2007년 이전 졸업자"),"2007년 이전 졸업자",AND(OR(NOT(J767=""),NOT(I767="")),A767="2008년 이후 졸업자"),"2008년 이후 졸업자"),"다시 확인해 주십시오.")</f>
        <v/>
      </c>
      <c r="M767" s="6" t="str" cm="1">
        <f t="array" ref="M767">IFERROR(_xlfn.IFS(AND(NOT(I767=""),L767=A767),LEFT(K767,1)*H767,AND(NOT(J767=""),L767=A767),LEFT(K767,1)*H767),"")</f>
        <v/>
      </c>
    </row>
    <row r="768" spans="11:13" x14ac:dyDescent="0.3">
      <c r="K768" s="6" t="str" cm="1">
        <f t="array" ref="K768">IFERROR(_xlfn.IFS(AND(I768="",J768=""),"",COUNTA(I768:J768)&gt;1,"석차등급을 다시 한번 확인해 주십시오.",AND(NOT(I768=""),J768=""),I768,AND(A768="2008년 이후 졸업자",J768="A"),"1등급",AND(A768="2008년 이후 졸업자",J768="B"),"3등급",AND(A768="2008년 이후 졸업자",J768="C"),"5등급",AND(A768="2008년 이후 졸업자",J768="D"),"7등급",AND(A768="2008년 이후 졸업자",J768="E"),"9등급"),"다시 확인해 주십시오")</f>
        <v/>
      </c>
      <c r="L768" s="5" t="str" cm="1">
        <f t="array" ref="L768">IFERROR(_xlfn.IFS(AND(I768="",J768=""),"",COUNTA(I768:J768)&gt;1,"다시 확인해 주십시오.",AND(J768="",A768="2007년 이전 졸업자"),"2007년 이전 졸업자",AND(OR(NOT(J768=""),NOT(I768="")),A768="2008년 이후 졸업자"),"2008년 이후 졸업자"),"다시 확인해 주십시오.")</f>
        <v/>
      </c>
      <c r="M768" s="6" t="str" cm="1">
        <f t="array" ref="M768">IFERROR(_xlfn.IFS(AND(NOT(I768=""),L768=A768),LEFT(K768,1)*H768,AND(NOT(J768=""),L768=A768),LEFT(K768,1)*H768),"")</f>
        <v/>
      </c>
    </row>
    <row r="769" spans="11:13" x14ac:dyDescent="0.3">
      <c r="K769" s="6" t="str" cm="1">
        <f t="array" ref="K769">IFERROR(_xlfn.IFS(AND(I769="",J769=""),"",COUNTA(I769:J769)&gt;1,"석차등급을 다시 한번 확인해 주십시오.",AND(NOT(I769=""),J769=""),I769,AND(A769="2008년 이후 졸업자",J769="A"),"1등급",AND(A769="2008년 이후 졸업자",J769="B"),"3등급",AND(A769="2008년 이후 졸업자",J769="C"),"5등급",AND(A769="2008년 이후 졸업자",J769="D"),"7등급",AND(A769="2008년 이후 졸업자",J769="E"),"9등급"),"다시 확인해 주십시오")</f>
        <v/>
      </c>
      <c r="L769" s="5" t="str" cm="1">
        <f t="array" ref="L769">IFERROR(_xlfn.IFS(AND(I769="",J769=""),"",COUNTA(I769:J769)&gt;1,"다시 확인해 주십시오.",AND(J769="",A769="2007년 이전 졸업자"),"2007년 이전 졸업자",AND(OR(NOT(J769=""),NOT(I769="")),A769="2008년 이후 졸업자"),"2008년 이후 졸업자"),"다시 확인해 주십시오.")</f>
        <v/>
      </c>
      <c r="M769" s="6" t="str" cm="1">
        <f t="array" ref="M769">IFERROR(_xlfn.IFS(AND(NOT(I769=""),L769=A769),LEFT(K769,1)*H769,AND(NOT(J769=""),L769=A769),LEFT(K769,1)*H769),"")</f>
        <v/>
      </c>
    </row>
    <row r="770" spans="11:13" x14ac:dyDescent="0.3">
      <c r="K770" s="6" t="str" cm="1">
        <f t="array" ref="K770">IFERROR(_xlfn.IFS(AND(I770="",J770=""),"",COUNTA(I770:J770)&gt;1,"석차등급을 다시 한번 확인해 주십시오.",AND(NOT(I770=""),J770=""),I770,AND(A770="2008년 이후 졸업자",J770="A"),"1등급",AND(A770="2008년 이후 졸업자",J770="B"),"3등급",AND(A770="2008년 이후 졸업자",J770="C"),"5등급",AND(A770="2008년 이후 졸업자",J770="D"),"7등급",AND(A770="2008년 이후 졸업자",J770="E"),"9등급"),"다시 확인해 주십시오")</f>
        <v/>
      </c>
      <c r="L770" s="5" t="str" cm="1">
        <f t="array" ref="L770">IFERROR(_xlfn.IFS(AND(I770="",J770=""),"",COUNTA(I770:J770)&gt;1,"다시 확인해 주십시오.",AND(J770="",A770="2007년 이전 졸업자"),"2007년 이전 졸업자",AND(OR(NOT(J770=""),NOT(I770="")),A770="2008년 이후 졸업자"),"2008년 이후 졸업자"),"다시 확인해 주십시오.")</f>
        <v/>
      </c>
      <c r="M770" s="6" t="str" cm="1">
        <f t="array" ref="M770">IFERROR(_xlfn.IFS(AND(NOT(I770=""),L770=A770),LEFT(K770,1)*H770,AND(NOT(J770=""),L770=A770),LEFT(K770,1)*H770),"")</f>
        <v/>
      </c>
    </row>
    <row r="771" spans="11:13" x14ac:dyDescent="0.3">
      <c r="K771" s="6" t="str" cm="1">
        <f t="array" ref="K771">IFERROR(_xlfn.IFS(AND(I771="",J771=""),"",COUNTA(I771:J771)&gt;1,"석차등급을 다시 한번 확인해 주십시오.",AND(NOT(I771=""),J771=""),I771,AND(A771="2008년 이후 졸업자",J771="A"),"1등급",AND(A771="2008년 이후 졸업자",J771="B"),"3등급",AND(A771="2008년 이후 졸업자",J771="C"),"5등급",AND(A771="2008년 이후 졸업자",J771="D"),"7등급",AND(A771="2008년 이후 졸업자",J771="E"),"9등급"),"다시 확인해 주십시오")</f>
        <v/>
      </c>
      <c r="L771" s="5" t="str" cm="1">
        <f t="array" ref="L771">IFERROR(_xlfn.IFS(AND(I771="",J771=""),"",COUNTA(I771:J771)&gt;1,"다시 확인해 주십시오.",AND(J771="",A771="2007년 이전 졸업자"),"2007년 이전 졸업자",AND(OR(NOT(J771=""),NOT(I771="")),A771="2008년 이후 졸업자"),"2008년 이후 졸업자"),"다시 확인해 주십시오.")</f>
        <v/>
      </c>
      <c r="M771" s="6" t="str" cm="1">
        <f t="array" ref="M771">IFERROR(_xlfn.IFS(AND(NOT(I771=""),L771=A771),LEFT(K771,1)*H771,AND(NOT(J771=""),L771=A771),LEFT(K771,1)*H771),"")</f>
        <v/>
      </c>
    </row>
    <row r="772" spans="11:13" x14ac:dyDescent="0.3">
      <c r="K772" s="6" t="str" cm="1">
        <f t="array" ref="K772">IFERROR(_xlfn.IFS(AND(I772="",J772=""),"",COUNTA(I772:J772)&gt;1,"석차등급을 다시 한번 확인해 주십시오.",AND(NOT(I772=""),J772=""),I772,AND(A772="2008년 이후 졸업자",J772="A"),"1등급",AND(A772="2008년 이후 졸업자",J772="B"),"3등급",AND(A772="2008년 이후 졸업자",J772="C"),"5등급",AND(A772="2008년 이후 졸업자",J772="D"),"7등급",AND(A772="2008년 이후 졸업자",J772="E"),"9등급"),"다시 확인해 주십시오")</f>
        <v/>
      </c>
      <c r="L772" s="5" t="str" cm="1">
        <f t="array" ref="L772">IFERROR(_xlfn.IFS(AND(I772="",J772=""),"",COUNTA(I772:J772)&gt;1,"다시 확인해 주십시오.",AND(J772="",A772="2007년 이전 졸업자"),"2007년 이전 졸업자",AND(OR(NOT(J772=""),NOT(I772="")),A772="2008년 이후 졸업자"),"2008년 이후 졸업자"),"다시 확인해 주십시오.")</f>
        <v/>
      </c>
      <c r="M772" s="6" t="str" cm="1">
        <f t="array" ref="M772">IFERROR(_xlfn.IFS(AND(NOT(I772=""),L772=A772),LEFT(K772,1)*H772,AND(NOT(J772=""),L772=A772),LEFT(K772,1)*H772),"")</f>
        <v/>
      </c>
    </row>
    <row r="773" spans="11:13" x14ac:dyDescent="0.3">
      <c r="K773" s="6" t="str" cm="1">
        <f t="array" ref="K773">IFERROR(_xlfn.IFS(AND(I773="",J773=""),"",COUNTA(I773:J773)&gt;1,"석차등급을 다시 한번 확인해 주십시오.",AND(NOT(I773=""),J773=""),I773,AND(A773="2008년 이후 졸업자",J773="A"),"1등급",AND(A773="2008년 이후 졸업자",J773="B"),"3등급",AND(A773="2008년 이후 졸업자",J773="C"),"5등급",AND(A773="2008년 이후 졸업자",J773="D"),"7등급",AND(A773="2008년 이후 졸업자",J773="E"),"9등급"),"다시 확인해 주십시오")</f>
        <v/>
      </c>
      <c r="L773" s="5" t="str" cm="1">
        <f t="array" ref="L773">IFERROR(_xlfn.IFS(AND(I773="",J773=""),"",COUNTA(I773:J773)&gt;1,"다시 확인해 주십시오.",AND(J773="",A773="2007년 이전 졸업자"),"2007년 이전 졸업자",AND(OR(NOT(J773=""),NOT(I773="")),A773="2008년 이후 졸업자"),"2008년 이후 졸업자"),"다시 확인해 주십시오.")</f>
        <v/>
      </c>
      <c r="M773" s="6" t="str" cm="1">
        <f t="array" ref="M773">IFERROR(_xlfn.IFS(AND(NOT(I773=""),L773=A773),LEFT(K773,1)*H773,AND(NOT(J773=""),L773=A773),LEFT(K773,1)*H773),"")</f>
        <v/>
      </c>
    </row>
    <row r="774" spans="11:13" x14ac:dyDescent="0.3">
      <c r="K774" s="6" t="str" cm="1">
        <f t="array" ref="K774">IFERROR(_xlfn.IFS(AND(I774="",J774=""),"",COUNTA(I774:J774)&gt;1,"석차등급을 다시 한번 확인해 주십시오.",AND(NOT(I774=""),J774=""),I774,AND(A774="2008년 이후 졸업자",J774="A"),"1등급",AND(A774="2008년 이후 졸업자",J774="B"),"3등급",AND(A774="2008년 이후 졸업자",J774="C"),"5등급",AND(A774="2008년 이후 졸업자",J774="D"),"7등급",AND(A774="2008년 이후 졸업자",J774="E"),"9등급"),"다시 확인해 주십시오")</f>
        <v/>
      </c>
      <c r="L774" s="5" t="str" cm="1">
        <f t="array" ref="L774">IFERROR(_xlfn.IFS(AND(I774="",J774=""),"",COUNTA(I774:J774)&gt;1,"다시 확인해 주십시오.",AND(J774="",A774="2007년 이전 졸업자"),"2007년 이전 졸업자",AND(OR(NOT(J774=""),NOT(I774="")),A774="2008년 이후 졸업자"),"2008년 이후 졸업자"),"다시 확인해 주십시오.")</f>
        <v/>
      </c>
      <c r="M774" s="6" t="str" cm="1">
        <f t="array" ref="M774">IFERROR(_xlfn.IFS(AND(NOT(I774=""),L774=A774),LEFT(K774,1)*H774,AND(NOT(J774=""),L774=A774),LEFT(K774,1)*H774),"")</f>
        <v/>
      </c>
    </row>
    <row r="775" spans="11:13" x14ac:dyDescent="0.3">
      <c r="K775" s="6" t="str" cm="1">
        <f t="array" ref="K775">IFERROR(_xlfn.IFS(AND(I775="",J775=""),"",COUNTA(I775:J775)&gt;1,"석차등급을 다시 한번 확인해 주십시오.",AND(NOT(I775=""),J775=""),I775,AND(A775="2008년 이후 졸업자",J775="A"),"1등급",AND(A775="2008년 이후 졸업자",J775="B"),"3등급",AND(A775="2008년 이후 졸업자",J775="C"),"5등급",AND(A775="2008년 이후 졸업자",J775="D"),"7등급",AND(A775="2008년 이후 졸업자",J775="E"),"9등급"),"다시 확인해 주십시오")</f>
        <v/>
      </c>
      <c r="L775" s="5" t="str" cm="1">
        <f t="array" ref="L775">IFERROR(_xlfn.IFS(AND(I775="",J775=""),"",COUNTA(I775:J775)&gt;1,"다시 확인해 주십시오.",AND(J775="",A775="2007년 이전 졸업자"),"2007년 이전 졸업자",AND(OR(NOT(J775=""),NOT(I775="")),A775="2008년 이후 졸업자"),"2008년 이후 졸업자"),"다시 확인해 주십시오.")</f>
        <v/>
      </c>
      <c r="M775" s="6" t="str" cm="1">
        <f t="array" ref="M775">IFERROR(_xlfn.IFS(AND(NOT(I775=""),L775=A775),LEFT(K775,1)*H775,AND(NOT(J775=""),L775=A775),LEFT(K775,1)*H775),"")</f>
        <v/>
      </c>
    </row>
    <row r="776" spans="11:13" x14ac:dyDescent="0.3">
      <c r="K776" s="6" t="str" cm="1">
        <f t="array" ref="K776">IFERROR(_xlfn.IFS(AND(I776="",J776=""),"",COUNTA(I776:J776)&gt;1,"석차등급을 다시 한번 확인해 주십시오.",AND(NOT(I776=""),J776=""),I776,AND(A776="2008년 이후 졸업자",J776="A"),"1등급",AND(A776="2008년 이후 졸업자",J776="B"),"3등급",AND(A776="2008년 이후 졸업자",J776="C"),"5등급",AND(A776="2008년 이후 졸업자",J776="D"),"7등급",AND(A776="2008년 이후 졸업자",J776="E"),"9등급"),"다시 확인해 주십시오")</f>
        <v/>
      </c>
      <c r="L776" s="5" t="str" cm="1">
        <f t="array" ref="L776">IFERROR(_xlfn.IFS(AND(I776="",J776=""),"",COUNTA(I776:J776)&gt;1,"다시 확인해 주십시오.",AND(J776="",A776="2007년 이전 졸업자"),"2007년 이전 졸업자",AND(OR(NOT(J776=""),NOT(I776="")),A776="2008년 이후 졸업자"),"2008년 이후 졸업자"),"다시 확인해 주십시오.")</f>
        <v/>
      </c>
      <c r="M776" s="6" t="str" cm="1">
        <f t="array" ref="M776">IFERROR(_xlfn.IFS(AND(NOT(I776=""),L776=A776),LEFT(K776,1)*H776,AND(NOT(J776=""),L776=A776),LEFT(K776,1)*H776),"")</f>
        <v/>
      </c>
    </row>
    <row r="777" spans="11:13" x14ac:dyDescent="0.3">
      <c r="K777" s="6" t="str" cm="1">
        <f t="array" ref="K777">IFERROR(_xlfn.IFS(AND(I777="",J777=""),"",COUNTA(I777:J777)&gt;1,"석차등급을 다시 한번 확인해 주십시오.",AND(NOT(I777=""),J777=""),I777,AND(A777="2008년 이후 졸업자",J777="A"),"1등급",AND(A777="2008년 이후 졸업자",J777="B"),"3등급",AND(A777="2008년 이후 졸업자",J777="C"),"5등급",AND(A777="2008년 이후 졸업자",J777="D"),"7등급",AND(A777="2008년 이후 졸업자",J777="E"),"9등급"),"다시 확인해 주십시오")</f>
        <v/>
      </c>
      <c r="L777" s="5" t="str" cm="1">
        <f t="array" ref="L777">IFERROR(_xlfn.IFS(AND(I777="",J777=""),"",COUNTA(I777:J777)&gt;1,"다시 확인해 주십시오.",AND(J777="",A777="2007년 이전 졸업자"),"2007년 이전 졸업자",AND(OR(NOT(J777=""),NOT(I777="")),A777="2008년 이후 졸업자"),"2008년 이후 졸업자"),"다시 확인해 주십시오.")</f>
        <v/>
      </c>
      <c r="M777" s="6" t="str" cm="1">
        <f t="array" ref="M777">IFERROR(_xlfn.IFS(AND(NOT(I777=""),L777=A777),LEFT(K777,1)*H777,AND(NOT(J777=""),L777=A777),LEFT(K777,1)*H777),"")</f>
        <v/>
      </c>
    </row>
    <row r="778" spans="11:13" x14ac:dyDescent="0.3">
      <c r="K778" s="6" t="str" cm="1">
        <f t="array" ref="K778">IFERROR(_xlfn.IFS(AND(I778="",J778=""),"",COUNTA(I778:J778)&gt;1,"석차등급을 다시 한번 확인해 주십시오.",AND(NOT(I778=""),J778=""),I778,AND(A778="2008년 이후 졸업자",J778="A"),"1등급",AND(A778="2008년 이후 졸업자",J778="B"),"3등급",AND(A778="2008년 이후 졸업자",J778="C"),"5등급",AND(A778="2008년 이후 졸업자",J778="D"),"7등급",AND(A778="2008년 이후 졸업자",J778="E"),"9등급"),"다시 확인해 주십시오")</f>
        <v/>
      </c>
      <c r="L778" s="5" t="str" cm="1">
        <f t="array" ref="L778">IFERROR(_xlfn.IFS(AND(I778="",J778=""),"",COUNTA(I778:J778)&gt;1,"다시 확인해 주십시오.",AND(J778="",A778="2007년 이전 졸업자"),"2007년 이전 졸업자",AND(OR(NOT(J778=""),NOT(I778="")),A778="2008년 이후 졸업자"),"2008년 이후 졸업자"),"다시 확인해 주십시오.")</f>
        <v/>
      </c>
      <c r="M778" s="6" t="str" cm="1">
        <f t="array" ref="M778">IFERROR(_xlfn.IFS(AND(NOT(I778=""),L778=A778),LEFT(K778,1)*H778,AND(NOT(J778=""),L778=A778),LEFT(K778,1)*H778),"")</f>
        <v/>
      </c>
    </row>
    <row r="779" spans="11:13" x14ac:dyDescent="0.3">
      <c r="K779" s="6" t="str" cm="1">
        <f t="array" ref="K779">IFERROR(_xlfn.IFS(AND(I779="",J779=""),"",COUNTA(I779:J779)&gt;1,"석차등급을 다시 한번 확인해 주십시오.",AND(NOT(I779=""),J779=""),I779,AND(A779="2008년 이후 졸업자",J779="A"),"1등급",AND(A779="2008년 이후 졸업자",J779="B"),"3등급",AND(A779="2008년 이후 졸업자",J779="C"),"5등급",AND(A779="2008년 이후 졸업자",J779="D"),"7등급",AND(A779="2008년 이후 졸업자",J779="E"),"9등급"),"다시 확인해 주십시오")</f>
        <v/>
      </c>
      <c r="L779" s="5" t="str" cm="1">
        <f t="array" ref="L779">IFERROR(_xlfn.IFS(AND(I779="",J779=""),"",COUNTA(I779:J779)&gt;1,"다시 확인해 주십시오.",AND(J779="",A779="2007년 이전 졸업자"),"2007년 이전 졸업자",AND(OR(NOT(J779=""),NOT(I779="")),A779="2008년 이후 졸업자"),"2008년 이후 졸업자"),"다시 확인해 주십시오.")</f>
        <v/>
      </c>
      <c r="M779" s="6" t="str" cm="1">
        <f t="array" ref="M779">IFERROR(_xlfn.IFS(AND(NOT(I779=""),L779=A779),LEFT(K779,1)*H779,AND(NOT(J779=""),L779=A779),LEFT(K779,1)*H779),"")</f>
        <v/>
      </c>
    </row>
    <row r="780" spans="11:13" x14ac:dyDescent="0.3">
      <c r="K780" s="6" t="str" cm="1">
        <f t="array" ref="K780">IFERROR(_xlfn.IFS(AND(I780="",J780=""),"",COUNTA(I780:J780)&gt;1,"석차등급을 다시 한번 확인해 주십시오.",AND(NOT(I780=""),J780=""),I780,AND(A780="2008년 이후 졸업자",J780="A"),"1등급",AND(A780="2008년 이후 졸업자",J780="B"),"3등급",AND(A780="2008년 이후 졸업자",J780="C"),"5등급",AND(A780="2008년 이후 졸업자",J780="D"),"7등급",AND(A780="2008년 이후 졸업자",J780="E"),"9등급"),"다시 확인해 주십시오")</f>
        <v/>
      </c>
      <c r="L780" s="5" t="str" cm="1">
        <f t="array" ref="L780">IFERROR(_xlfn.IFS(AND(I780="",J780=""),"",COUNTA(I780:J780)&gt;1,"다시 확인해 주십시오.",AND(J780="",A780="2007년 이전 졸업자"),"2007년 이전 졸업자",AND(OR(NOT(J780=""),NOT(I780="")),A780="2008년 이후 졸업자"),"2008년 이후 졸업자"),"다시 확인해 주십시오.")</f>
        <v/>
      </c>
      <c r="M780" s="6" t="str" cm="1">
        <f t="array" ref="M780">IFERROR(_xlfn.IFS(AND(NOT(I780=""),L780=A780),LEFT(K780,1)*H780,AND(NOT(J780=""),L780=A780),LEFT(K780,1)*H780),"")</f>
        <v/>
      </c>
    </row>
    <row r="781" spans="11:13" x14ac:dyDescent="0.3">
      <c r="K781" s="6" t="str" cm="1">
        <f t="array" ref="K781">IFERROR(_xlfn.IFS(AND(I781="",J781=""),"",COUNTA(I781:J781)&gt;1,"석차등급을 다시 한번 확인해 주십시오.",AND(NOT(I781=""),J781=""),I781,AND(A781="2008년 이후 졸업자",J781="A"),"1등급",AND(A781="2008년 이후 졸업자",J781="B"),"3등급",AND(A781="2008년 이후 졸업자",J781="C"),"5등급",AND(A781="2008년 이후 졸업자",J781="D"),"7등급",AND(A781="2008년 이후 졸업자",J781="E"),"9등급"),"다시 확인해 주십시오")</f>
        <v/>
      </c>
      <c r="L781" s="5" t="str" cm="1">
        <f t="array" ref="L781">IFERROR(_xlfn.IFS(AND(I781="",J781=""),"",COUNTA(I781:J781)&gt;1,"다시 확인해 주십시오.",AND(J781="",A781="2007년 이전 졸업자"),"2007년 이전 졸업자",AND(OR(NOT(J781=""),NOT(I781="")),A781="2008년 이후 졸업자"),"2008년 이후 졸업자"),"다시 확인해 주십시오.")</f>
        <v/>
      </c>
      <c r="M781" s="6" t="str" cm="1">
        <f t="array" ref="M781">IFERROR(_xlfn.IFS(AND(NOT(I781=""),L781=A781),LEFT(K781,1)*H781,AND(NOT(J781=""),L781=A781),LEFT(K781,1)*H781),"")</f>
        <v/>
      </c>
    </row>
    <row r="782" spans="11:13" x14ac:dyDescent="0.3">
      <c r="K782" s="6" t="str" cm="1">
        <f t="array" ref="K782">IFERROR(_xlfn.IFS(AND(I782="",J782=""),"",COUNTA(I782:J782)&gt;1,"석차등급을 다시 한번 확인해 주십시오.",AND(NOT(I782=""),J782=""),I782,AND(A782="2008년 이후 졸업자",J782="A"),"1등급",AND(A782="2008년 이후 졸업자",J782="B"),"3등급",AND(A782="2008년 이후 졸업자",J782="C"),"5등급",AND(A782="2008년 이후 졸업자",J782="D"),"7등급",AND(A782="2008년 이후 졸업자",J782="E"),"9등급"),"다시 확인해 주십시오")</f>
        <v/>
      </c>
      <c r="L782" s="5" t="str" cm="1">
        <f t="array" ref="L782">IFERROR(_xlfn.IFS(AND(I782="",J782=""),"",COUNTA(I782:J782)&gt;1,"다시 확인해 주십시오.",AND(J782="",A782="2007년 이전 졸업자"),"2007년 이전 졸업자",AND(OR(NOT(J782=""),NOT(I782="")),A782="2008년 이후 졸업자"),"2008년 이후 졸업자"),"다시 확인해 주십시오.")</f>
        <v/>
      </c>
      <c r="M782" s="6" t="str" cm="1">
        <f t="array" ref="M782">IFERROR(_xlfn.IFS(AND(NOT(I782=""),L782=A782),LEFT(K782,1)*H782,AND(NOT(J782=""),L782=A782),LEFT(K782,1)*H782),"")</f>
        <v/>
      </c>
    </row>
    <row r="783" spans="11:13" x14ac:dyDescent="0.3">
      <c r="K783" s="6" t="str" cm="1">
        <f t="array" ref="K783">IFERROR(_xlfn.IFS(AND(I783="",J783=""),"",COUNTA(I783:J783)&gt;1,"석차등급을 다시 한번 확인해 주십시오.",AND(NOT(I783=""),J783=""),I783,AND(A783="2008년 이후 졸업자",J783="A"),"1등급",AND(A783="2008년 이후 졸업자",J783="B"),"3등급",AND(A783="2008년 이후 졸업자",J783="C"),"5등급",AND(A783="2008년 이후 졸업자",J783="D"),"7등급",AND(A783="2008년 이후 졸업자",J783="E"),"9등급"),"다시 확인해 주십시오")</f>
        <v/>
      </c>
      <c r="L783" s="5" t="str" cm="1">
        <f t="array" ref="L783">IFERROR(_xlfn.IFS(AND(I783="",J783=""),"",COUNTA(I783:J783)&gt;1,"다시 확인해 주십시오.",AND(J783="",A783="2007년 이전 졸업자"),"2007년 이전 졸업자",AND(OR(NOT(J783=""),NOT(I783="")),A783="2008년 이후 졸업자"),"2008년 이후 졸업자"),"다시 확인해 주십시오.")</f>
        <v/>
      </c>
      <c r="M783" s="6" t="str" cm="1">
        <f t="array" ref="M783">IFERROR(_xlfn.IFS(AND(NOT(I783=""),L783=A783),LEFT(K783,1)*H783,AND(NOT(J783=""),L783=A783),LEFT(K783,1)*H783),"")</f>
        <v/>
      </c>
    </row>
    <row r="784" spans="11:13" x14ac:dyDescent="0.3">
      <c r="K784" s="6" t="str" cm="1">
        <f t="array" ref="K784">IFERROR(_xlfn.IFS(AND(I784="",J784=""),"",COUNTA(I784:J784)&gt;1,"석차등급을 다시 한번 확인해 주십시오.",AND(NOT(I784=""),J784=""),I784,AND(A784="2008년 이후 졸업자",J784="A"),"1등급",AND(A784="2008년 이후 졸업자",J784="B"),"3등급",AND(A784="2008년 이후 졸업자",J784="C"),"5등급",AND(A784="2008년 이후 졸업자",J784="D"),"7등급",AND(A784="2008년 이후 졸업자",J784="E"),"9등급"),"다시 확인해 주십시오")</f>
        <v/>
      </c>
      <c r="L784" s="5" t="str" cm="1">
        <f t="array" ref="L784">IFERROR(_xlfn.IFS(AND(I784="",J784=""),"",COUNTA(I784:J784)&gt;1,"다시 확인해 주십시오.",AND(J784="",A784="2007년 이전 졸업자"),"2007년 이전 졸업자",AND(OR(NOT(J784=""),NOT(I784="")),A784="2008년 이후 졸업자"),"2008년 이후 졸업자"),"다시 확인해 주십시오.")</f>
        <v/>
      </c>
      <c r="M784" s="6" t="str" cm="1">
        <f t="array" ref="M784">IFERROR(_xlfn.IFS(AND(NOT(I784=""),L784=A784),LEFT(K784,1)*H784,AND(NOT(J784=""),L784=A784),LEFT(K784,1)*H784),"")</f>
        <v/>
      </c>
    </row>
    <row r="785" spans="11:13" x14ac:dyDescent="0.3">
      <c r="K785" s="6" t="str" cm="1">
        <f t="array" ref="K785">IFERROR(_xlfn.IFS(AND(I785="",J785=""),"",COUNTA(I785:J785)&gt;1,"석차등급을 다시 한번 확인해 주십시오.",AND(NOT(I785=""),J785=""),I785,AND(A785="2008년 이후 졸업자",J785="A"),"1등급",AND(A785="2008년 이후 졸업자",J785="B"),"3등급",AND(A785="2008년 이후 졸업자",J785="C"),"5등급",AND(A785="2008년 이후 졸업자",J785="D"),"7등급",AND(A785="2008년 이후 졸업자",J785="E"),"9등급"),"다시 확인해 주십시오")</f>
        <v/>
      </c>
      <c r="L785" s="5" t="str" cm="1">
        <f t="array" ref="L785">IFERROR(_xlfn.IFS(AND(I785="",J785=""),"",COUNTA(I785:J785)&gt;1,"다시 확인해 주십시오.",AND(J785="",A785="2007년 이전 졸업자"),"2007년 이전 졸업자",AND(OR(NOT(J785=""),NOT(I785="")),A785="2008년 이후 졸업자"),"2008년 이후 졸업자"),"다시 확인해 주십시오.")</f>
        <v/>
      </c>
      <c r="M785" s="6" t="str" cm="1">
        <f t="array" ref="M785">IFERROR(_xlfn.IFS(AND(NOT(I785=""),L785=A785),LEFT(K785,1)*H785,AND(NOT(J785=""),L785=A785),LEFT(K785,1)*H785),"")</f>
        <v/>
      </c>
    </row>
    <row r="786" spans="11:13" x14ac:dyDescent="0.3">
      <c r="K786" s="6" t="str" cm="1">
        <f t="array" ref="K786">IFERROR(_xlfn.IFS(AND(I786="",J786=""),"",COUNTA(I786:J786)&gt;1,"석차등급을 다시 한번 확인해 주십시오.",AND(NOT(I786=""),J786=""),I786,AND(A786="2008년 이후 졸업자",J786="A"),"1등급",AND(A786="2008년 이후 졸업자",J786="B"),"3등급",AND(A786="2008년 이후 졸업자",J786="C"),"5등급",AND(A786="2008년 이후 졸업자",J786="D"),"7등급",AND(A786="2008년 이후 졸업자",J786="E"),"9등급"),"다시 확인해 주십시오")</f>
        <v/>
      </c>
      <c r="L786" s="5" t="str" cm="1">
        <f t="array" ref="L786">IFERROR(_xlfn.IFS(AND(I786="",J786=""),"",COUNTA(I786:J786)&gt;1,"다시 확인해 주십시오.",AND(J786="",A786="2007년 이전 졸업자"),"2007년 이전 졸업자",AND(OR(NOT(J786=""),NOT(I786="")),A786="2008년 이후 졸업자"),"2008년 이후 졸업자"),"다시 확인해 주십시오.")</f>
        <v/>
      </c>
      <c r="M786" s="6" t="str" cm="1">
        <f t="array" ref="M786">IFERROR(_xlfn.IFS(AND(NOT(I786=""),L786=A786),LEFT(K786,1)*H786,AND(NOT(J786=""),L786=A786),LEFT(K786,1)*H786),"")</f>
        <v/>
      </c>
    </row>
    <row r="787" spans="11:13" x14ac:dyDescent="0.3">
      <c r="K787" s="6" t="str" cm="1">
        <f t="array" ref="K787">IFERROR(_xlfn.IFS(AND(I787="",J787=""),"",COUNTA(I787:J787)&gt;1,"석차등급을 다시 한번 확인해 주십시오.",AND(NOT(I787=""),J787=""),I787,AND(A787="2008년 이후 졸업자",J787="A"),"1등급",AND(A787="2008년 이후 졸업자",J787="B"),"3등급",AND(A787="2008년 이후 졸업자",J787="C"),"5등급",AND(A787="2008년 이후 졸업자",J787="D"),"7등급",AND(A787="2008년 이후 졸업자",J787="E"),"9등급"),"다시 확인해 주십시오")</f>
        <v/>
      </c>
      <c r="L787" s="5" t="str" cm="1">
        <f t="array" ref="L787">IFERROR(_xlfn.IFS(AND(I787="",J787=""),"",COUNTA(I787:J787)&gt;1,"다시 확인해 주십시오.",AND(J787="",A787="2007년 이전 졸업자"),"2007년 이전 졸업자",AND(OR(NOT(J787=""),NOT(I787="")),A787="2008년 이후 졸업자"),"2008년 이후 졸업자"),"다시 확인해 주십시오.")</f>
        <v/>
      </c>
      <c r="M787" s="6" t="str" cm="1">
        <f t="array" ref="M787">IFERROR(_xlfn.IFS(AND(NOT(I787=""),L787=A787),LEFT(K787,1)*H787,AND(NOT(J787=""),L787=A787),LEFT(K787,1)*H787),"")</f>
        <v/>
      </c>
    </row>
    <row r="788" spans="11:13" x14ac:dyDescent="0.3">
      <c r="K788" s="6" t="str" cm="1">
        <f t="array" ref="K788">IFERROR(_xlfn.IFS(AND(I788="",J788=""),"",COUNTA(I788:J788)&gt;1,"석차등급을 다시 한번 확인해 주십시오.",AND(NOT(I788=""),J788=""),I788,AND(A788="2008년 이후 졸업자",J788="A"),"1등급",AND(A788="2008년 이후 졸업자",J788="B"),"3등급",AND(A788="2008년 이후 졸업자",J788="C"),"5등급",AND(A788="2008년 이후 졸업자",J788="D"),"7등급",AND(A788="2008년 이후 졸업자",J788="E"),"9등급"),"다시 확인해 주십시오")</f>
        <v/>
      </c>
      <c r="L788" s="5" t="str" cm="1">
        <f t="array" ref="L788">IFERROR(_xlfn.IFS(AND(I788="",J788=""),"",COUNTA(I788:J788)&gt;1,"다시 확인해 주십시오.",AND(J788="",A788="2007년 이전 졸업자"),"2007년 이전 졸업자",AND(OR(NOT(J788=""),NOT(I788="")),A788="2008년 이후 졸업자"),"2008년 이후 졸업자"),"다시 확인해 주십시오.")</f>
        <v/>
      </c>
      <c r="M788" s="6" t="str" cm="1">
        <f t="array" ref="M788">IFERROR(_xlfn.IFS(AND(NOT(I788=""),L788=A788),LEFT(K788,1)*H788,AND(NOT(J788=""),L788=A788),LEFT(K788,1)*H788),"")</f>
        <v/>
      </c>
    </row>
    <row r="789" spans="11:13" x14ac:dyDescent="0.3">
      <c r="K789" s="6" t="str" cm="1">
        <f t="array" ref="K789">IFERROR(_xlfn.IFS(AND(I789="",J789=""),"",COUNTA(I789:J789)&gt;1,"석차등급을 다시 한번 확인해 주십시오.",AND(NOT(I789=""),J789=""),I789,AND(A789="2008년 이후 졸업자",J789="A"),"1등급",AND(A789="2008년 이후 졸업자",J789="B"),"3등급",AND(A789="2008년 이후 졸업자",J789="C"),"5등급",AND(A789="2008년 이후 졸업자",J789="D"),"7등급",AND(A789="2008년 이후 졸업자",J789="E"),"9등급"),"다시 확인해 주십시오")</f>
        <v/>
      </c>
      <c r="L789" s="5" t="str" cm="1">
        <f t="array" ref="L789">IFERROR(_xlfn.IFS(AND(I789="",J789=""),"",COUNTA(I789:J789)&gt;1,"다시 확인해 주십시오.",AND(J789="",A789="2007년 이전 졸업자"),"2007년 이전 졸업자",AND(OR(NOT(J789=""),NOT(I789="")),A789="2008년 이후 졸업자"),"2008년 이후 졸업자"),"다시 확인해 주십시오.")</f>
        <v/>
      </c>
      <c r="M789" s="6" t="str" cm="1">
        <f t="array" ref="M789">IFERROR(_xlfn.IFS(AND(NOT(I789=""),L789=A789),LEFT(K789,1)*H789,AND(NOT(J789=""),L789=A789),LEFT(K789,1)*H789),"")</f>
        <v/>
      </c>
    </row>
    <row r="790" spans="11:13" x14ac:dyDescent="0.3">
      <c r="K790" s="6" t="str" cm="1">
        <f t="array" ref="K790">IFERROR(_xlfn.IFS(AND(I790="",J790=""),"",COUNTA(I790:J790)&gt;1,"석차등급을 다시 한번 확인해 주십시오.",AND(NOT(I790=""),J790=""),I790,AND(A790="2008년 이후 졸업자",J790="A"),"1등급",AND(A790="2008년 이후 졸업자",J790="B"),"3등급",AND(A790="2008년 이후 졸업자",J790="C"),"5등급",AND(A790="2008년 이후 졸업자",J790="D"),"7등급",AND(A790="2008년 이후 졸업자",J790="E"),"9등급"),"다시 확인해 주십시오")</f>
        <v/>
      </c>
      <c r="L790" s="5" t="str" cm="1">
        <f t="array" ref="L790">IFERROR(_xlfn.IFS(AND(I790="",J790=""),"",COUNTA(I790:J790)&gt;1,"다시 확인해 주십시오.",AND(J790="",A790="2007년 이전 졸업자"),"2007년 이전 졸업자",AND(OR(NOT(J790=""),NOT(I790="")),A790="2008년 이후 졸업자"),"2008년 이후 졸업자"),"다시 확인해 주십시오.")</f>
        <v/>
      </c>
      <c r="M790" s="6" t="str" cm="1">
        <f t="array" ref="M790">IFERROR(_xlfn.IFS(AND(NOT(I790=""),L790=A790),LEFT(K790,1)*H790,AND(NOT(J790=""),L790=A790),LEFT(K790,1)*H790),"")</f>
        <v/>
      </c>
    </row>
    <row r="791" spans="11:13" x14ac:dyDescent="0.3">
      <c r="K791" s="6" t="str" cm="1">
        <f t="array" ref="K791">IFERROR(_xlfn.IFS(AND(I791="",J791=""),"",COUNTA(I791:J791)&gt;1,"석차등급을 다시 한번 확인해 주십시오.",AND(NOT(I791=""),J791=""),I791,AND(A791="2008년 이후 졸업자",J791="A"),"1등급",AND(A791="2008년 이후 졸업자",J791="B"),"3등급",AND(A791="2008년 이후 졸업자",J791="C"),"5등급",AND(A791="2008년 이후 졸업자",J791="D"),"7등급",AND(A791="2008년 이후 졸업자",J791="E"),"9등급"),"다시 확인해 주십시오")</f>
        <v/>
      </c>
      <c r="L791" s="5" t="str" cm="1">
        <f t="array" ref="L791">IFERROR(_xlfn.IFS(AND(I791="",J791=""),"",COUNTA(I791:J791)&gt;1,"다시 확인해 주십시오.",AND(J791="",A791="2007년 이전 졸업자"),"2007년 이전 졸업자",AND(OR(NOT(J791=""),NOT(I791="")),A791="2008년 이후 졸업자"),"2008년 이후 졸업자"),"다시 확인해 주십시오.")</f>
        <v/>
      </c>
      <c r="M791" s="6" t="str" cm="1">
        <f t="array" ref="M791">IFERROR(_xlfn.IFS(AND(NOT(I791=""),L791=A791),LEFT(K791,1)*H791,AND(NOT(J791=""),L791=A791),LEFT(K791,1)*H791),"")</f>
        <v/>
      </c>
    </row>
    <row r="792" spans="11:13" x14ac:dyDescent="0.3">
      <c r="K792" s="6" t="str" cm="1">
        <f t="array" ref="K792">IFERROR(_xlfn.IFS(AND(I792="",J792=""),"",COUNTA(I792:J792)&gt;1,"석차등급을 다시 한번 확인해 주십시오.",AND(NOT(I792=""),J792=""),I792,AND(A792="2008년 이후 졸업자",J792="A"),"1등급",AND(A792="2008년 이후 졸업자",J792="B"),"3등급",AND(A792="2008년 이후 졸업자",J792="C"),"5등급",AND(A792="2008년 이후 졸업자",J792="D"),"7등급",AND(A792="2008년 이후 졸업자",J792="E"),"9등급"),"다시 확인해 주십시오")</f>
        <v/>
      </c>
      <c r="L792" s="5" t="str" cm="1">
        <f t="array" ref="L792">IFERROR(_xlfn.IFS(AND(I792="",J792=""),"",COUNTA(I792:J792)&gt;1,"다시 확인해 주십시오.",AND(J792="",A792="2007년 이전 졸업자"),"2007년 이전 졸업자",AND(OR(NOT(J792=""),NOT(I792="")),A792="2008년 이후 졸업자"),"2008년 이후 졸업자"),"다시 확인해 주십시오.")</f>
        <v/>
      </c>
      <c r="M792" s="6" t="str" cm="1">
        <f t="array" ref="M792">IFERROR(_xlfn.IFS(AND(NOT(I792=""),L792=A792),LEFT(K792,1)*H792,AND(NOT(J792=""),L792=A792),LEFT(K792,1)*H792),"")</f>
        <v/>
      </c>
    </row>
    <row r="793" spans="11:13" x14ac:dyDescent="0.3">
      <c r="K793" s="6" t="str" cm="1">
        <f t="array" ref="K793">IFERROR(_xlfn.IFS(AND(I793="",J793=""),"",COUNTA(I793:J793)&gt;1,"석차등급을 다시 한번 확인해 주십시오.",AND(NOT(I793=""),J793=""),I793,AND(A793="2008년 이후 졸업자",J793="A"),"1등급",AND(A793="2008년 이후 졸업자",J793="B"),"3등급",AND(A793="2008년 이후 졸업자",J793="C"),"5등급",AND(A793="2008년 이후 졸업자",J793="D"),"7등급",AND(A793="2008년 이후 졸업자",J793="E"),"9등급"),"다시 확인해 주십시오")</f>
        <v/>
      </c>
      <c r="L793" s="5" t="str" cm="1">
        <f t="array" ref="L793">IFERROR(_xlfn.IFS(AND(I793="",J793=""),"",COUNTA(I793:J793)&gt;1,"다시 확인해 주십시오.",AND(J793="",A793="2007년 이전 졸업자"),"2007년 이전 졸업자",AND(OR(NOT(J793=""),NOT(I793="")),A793="2008년 이후 졸업자"),"2008년 이후 졸업자"),"다시 확인해 주십시오.")</f>
        <v/>
      </c>
      <c r="M793" s="6" t="str" cm="1">
        <f t="array" ref="M793">IFERROR(_xlfn.IFS(AND(NOT(I793=""),L793=A793),LEFT(K793,1)*H793,AND(NOT(J793=""),L793=A793),LEFT(K793,1)*H793),"")</f>
        <v/>
      </c>
    </row>
    <row r="794" spans="11:13" x14ac:dyDescent="0.3">
      <c r="K794" s="6" t="str" cm="1">
        <f t="array" ref="K794">IFERROR(_xlfn.IFS(AND(I794="",J794=""),"",COUNTA(I794:J794)&gt;1,"석차등급을 다시 한번 확인해 주십시오.",AND(NOT(I794=""),J794=""),I794,AND(A794="2008년 이후 졸업자",J794="A"),"1등급",AND(A794="2008년 이후 졸업자",J794="B"),"3등급",AND(A794="2008년 이후 졸업자",J794="C"),"5등급",AND(A794="2008년 이후 졸업자",J794="D"),"7등급",AND(A794="2008년 이후 졸업자",J794="E"),"9등급"),"다시 확인해 주십시오")</f>
        <v/>
      </c>
      <c r="L794" s="5" t="str" cm="1">
        <f t="array" ref="L794">IFERROR(_xlfn.IFS(AND(I794="",J794=""),"",COUNTA(I794:J794)&gt;1,"다시 확인해 주십시오.",AND(J794="",A794="2007년 이전 졸업자"),"2007년 이전 졸업자",AND(OR(NOT(J794=""),NOT(I794="")),A794="2008년 이후 졸업자"),"2008년 이후 졸업자"),"다시 확인해 주십시오.")</f>
        <v/>
      </c>
      <c r="M794" s="6" t="str" cm="1">
        <f t="array" ref="M794">IFERROR(_xlfn.IFS(AND(NOT(I794=""),L794=A794),LEFT(K794,1)*H794,AND(NOT(J794=""),L794=A794),LEFT(K794,1)*H794),"")</f>
        <v/>
      </c>
    </row>
    <row r="795" spans="11:13" x14ac:dyDescent="0.3">
      <c r="K795" s="6" t="str" cm="1">
        <f t="array" ref="K795">IFERROR(_xlfn.IFS(AND(I795="",J795=""),"",COUNTA(I795:J795)&gt;1,"석차등급을 다시 한번 확인해 주십시오.",AND(NOT(I795=""),J795=""),I795,AND(A795="2008년 이후 졸업자",J795="A"),"1등급",AND(A795="2008년 이후 졸업자",J795="B"),"3등급",AND(A795="2008년 이후 졸업자",J795="C"),"5등급",AND(A795="2008년 이후 졸업자",J795="D"),"7등급",AND(A795="2008년 이후 졸업자",J795="E"),"9등급"),"다시 확인해 주십시오")</f>
        <v/>
      </c>
      <c r="L795" s="5" t="str" cm="1">
        <f t="array" ref="L795">IFERROR(_xlfn.IFS(AND(I795="",J795=""),"",COUNTA(I795:J795)&gt;1,"다시 확인해 주십시오.",AND(J795="",A795="2007년 이전 졸업자"),"2007년 이전 졸업자",AND(OR(NOT(J795=""),NOT(I795="")),A795="2008년 이후 졸업자"),"2008년 이후 졸업자"),"다시 확인해 주십시오.")</f>
        <v/>
      </c>
      <c r="M795" s="6" t="str" cm="1">
        <f t="array" ref="M795">IFERROR(_xlfn.IFS(AND(NOT(I795=""),L795=A795),LEFT(K795,1)*H795,AND(NOT(J795=""),L795=A795),LEFT(K795,1)*H795),"")</f>
        <v/>
      </c>
    </row>
    <row r="796" spans="11:13" x14ac:dyDescent="0.3">
      <c r="K796" s="6" t="str" cm="1">
        <f t="array" ref="K796">IFERROR(_xlfn.IFS(AND(I796="",J796=""),"",COUNTA(I796:J796)&gt;1,"석차등급을 다시 한번 확인해 주십시오.",AND(NOT(I796=""),J796=""),I796,AND(A796="2008년 이후 졸업자",J796="A"),"1등급",AND(A796="2008년 이후 졸업자",J796="B"),"3등급",AND(A796="2008년 이후 졸업자",J796="C"),"5등급",AND(A796="2008년 이후 졸업자",J796="D"),"7등급",AND(A796="2008년 이후 졸업자",J796="E"),"9등급"),"다시 확인해 주십시오")</f>
        <v/>
      </c>
      <c r="L796" s="5" t="str" cm="1">
        <f t="array" ref="L796">IFERROR(_xlfn.IFS(AND(I796="",J796=""),"",COUNTA(I796:J796)&gt;1,"다시 확인해 주십시오.",AND(J796="",A796="2007년 이전 졸업자"),"2007년 이전 졸업자",AND(OR(NOT(J796=""),NOT(I796="")),A796="2008년 이후 졸업자"),"2008년 이후 졸업자"),"다시 확인해 주십시오.")</f>
        <v/>
      </c>
      <c r="M796" s="6" t="str" cm="1">
        <f t="array" ref="M796">IFERROR(_xlfn.IFS(AND(NOT(I796=""),L796=A796),LEFT(K796,1)*H796,AND(NOT(J796=""),L796=A796),LEFT(K796,1)*H796),"")</f>
        <v/>
      </c>
    </row>
    <row r="797" spans="11:13" x14ac:dyDescent="0.3">
      <c r="K797" s="6" t="str" cm="1">
        <f t="array" ref="K797">IFERROR(_xlfn.IFS(AND(I797="",J797=""),"",COUNTA(I797:J797)&gt;1,"석차등급을 다시 한번 확인해 주십시오.",AND(NOT(I797=""),J797=""),I797,AND(A797="2008년 이후 졸업자",J797="A"),"1등급",AND(A797="2008년 이후 졸업자",J797="B"),"3등급",AND(A797="2008년 이후 졸업자",J797="C"),"5등급",AND(A797="2008년 이후 졸업자",J797="D"),"7등급",AND(A797="2008년 이후 졸업자",J797="E"),"9등급"),"다시 확인해 주십시오")</f>
        <v/>
      </c>
      <c r="L797" s="5" t="str" cm="1">
        <f t="array" ref="L797">IFERROR(_xlfn.IFS(AND(I797="",J797=""),"",COUNTA(I797:J797)&gt;1,"다시 확인해 주십시오.",AND(J797="",A797="2007년 이전 졸업자"),"2007년 이전 졸업자",AND(OR(NOT(J797=""),NOT(I797="")),A797="2008년 이후 졸업자"),"2008년 이후 졸업자"),"다시 확인해 주십시오.")</f>
        <v/>
      </c>
      <c r="M797" s="6" t="str" cm="1">
        <f t="array" ref="M797">IFERROR(_xlfn.IFS(AND(NOT(I797=""),L797=A797),LEFT(K797,1)*H797,AND(NOT(J797=""),L797=A797),LEFT(K797,1)*H797),"")</f>
        <v/>
      </c>
    </row>
    <row r="798" spans="11:13" x14ac:dyDescent="0.3">
      <c r="K798" s="6" t="str" cm="1">
        <f t="array" ref="K798">IFERROR(_xlfn.IFS(AND(I798="",J798=""),"",COUNTA(I798:J798)&gt;1,"석차등급을 다시 한번 확인해 주십시오.",AND(NOT(I798=""),J798=""),I798,AND(A798="2008년 이후 졸업자",J798="A"),"1등급",AND(A798="2008년 이후 졸업자",J798="B"),"3등급",AND(A798="2008년 이후 졸업자",J798="C"),"5등급",AND(A798="2008년 이후 졸업자",J798="D"),"7등급",AND(A798="2008년 이후 졸업자",J798="E"),"9등급"),"다시 확인해 주십시오")</f>
        <v/>
      </c>
      <c r="L798" s="5" t="str" cm="1">
        <f t="array" ref="L798">IFERROR(_xlfn.IFS(AND(I798="",J798=""),"",COUNTA(I798:J798)&gt;1,"다시 확인해 주십시오.",AND(J798="",A798="2007년 이전 졸업자"),"2007년 이전 졸업자",AND(OR(NOT(J798=""),NOT(I798="")),A798="2008년 이후 졸업자"),"2008년 이후 졸업자"),"다시 확인해 주십시오.")</f>
        <v/>
      </c>
      <c r="M798" s="6" t="str" cm="1">
        <f t="array" ref="M798">IFERROR(_xlfn.IFS(AND(NOT(I798=""),L798=A798),LEFT(K798,1)*H798,AND(NOT(J798=""),L798=A798),LEFT(K798,1)*H798),"")</f>
        <v/>
      </c>
    </row>
    <row r="799" spans="11:13" x14ac:dyDescent="0.3">
      <c r="K799" s="6" t="str" cm="1">
        <f t="array" ref="K799">IFERROR(_xlfn.IFS(AND(I799="",J799=""),"",COUNTA(I799:J799)&gt;1,"석차등급을 다시 한번 확인해 주십시오.",AND(NOT(I799=""),J799=""),I799,AND(A799="2008년 이후 졸업자",J799="A"),"1등급",AND(A799="2008년 이후 졸업자",J799="B"),"3등급",AND(A799="2008년 이후 졸업자",J799="C"),"5등급",AND(A799="2008년 이후 졸업자",J799="D"),"7등급",AND(A799="2008년 이후 졸업자",J799="E"),"9등급"),"다시 확인해 주십시오")</f>
        <v/>
      </c>
      <c r="L799" s="5" t="str" cm="1">
        <f t="array" ref="L799">IFERROR(_xlfn.IFS(AND(I799="",J799=""),"",COUNTA(I799:J799)&gt;1,"다시 확인해 주십시오.",AND(J799="",A799="2007년 이전 졸업자"),"2007년 이전 졸업자",AND(OR(NOT(J799=""),NOT(I799="")),A799="2008년 이후 졸업자"),"2008년 이후 졸업자"),"다시 확인해 주십시오.")</f>
        <v/>
      </c>
      <c r="M799" s="6" t="str" cm="1">
        <f t="array" ref="M799">IFERROR(_xlfn.IFS(AND(NOT(I799=""),L799=A799),LEFT(K799,1)*H799,AND(NOT(J799=""),L799=A799),LEFT(K799,1)*H799),"")</f>
        <v/>
      </c>
    </row>
    <row r="800" spans="11:13" x14ac:dyDescent="0.3">
      <c r="K800" s="6" t="str" cm="1">
        <f t="array" ref="K800">IFERROR(_xlfn.IFS(AND(I800="",J800=""),"",COUNTA(I800:J800)&gt;1,"석차등급을 다시 한번 확인해 주십시오.",AND(NOT(I800=""),J800=""),I800,AND(A800="2008년 이후 졸업자",J800="A"),"1등급",AND(A800="2008년 이후 졸업자",J800="B"),"3등급",AND(A800="2008년 이후 졸업자",J800="C"),"5등급",AND(A800="2008년 이후 졸업자",J800="D"),"7등급",AND(A800="2008년 이후 졸업자",J800="E"),"9등급"),"다시 확인해 주십시오")</f>
        <v/>
      </c>
      <c r="L800" s="5" t="str" cm="1">
        <f t="array" ref="L800">IFERROR(_xlfn.IFS(AND(I800="",J800=""),"",COUNTA(I800:J800)&gt;1,"다시 확인해 주십시오.",AND(J800="",A800="2007년 이전 졸업자"),"2007년 이전 졸업자",AND(OR(NOT(J800=""),NOT(I800="")),A800="2008년 이후 졸업자"),"2008년 이후 졸업자"),"다시 확인해 주십시오.")</f>
        <v/>
      </c>
      <c r="M800" s="6" t="str" cm="1">
        <f t="array" ref="M800">IFERROR(_xlfn.IFS(AND(NOT(I800=""),L800=A800),LEFT(K800,1)*H800,AND(NOT(J800=""),L800=A800),LEFT(K800,1)*H800),"")</f>
        <v/>
      </c>
    </row>
    <row r="801" spans="11:13" x14ac:dyDescent="0.3">
      <c r="K801" s="6" t="str" cm="1">
        <f t="array" ref="K801">IFERROR(_xlfn.IFS(AND(I801="",J801=""),"",COUNTA(I801:J801)&gt;1,"석차등급을 다시 한번 확인해 주십시오.",AND(NOT(I801=""),J801=""),I801,AND(A801="2008년 이후 졸업자",J801="A"),"1등급",AND(A801="2008년 이후 졸업자",J801="B"),"3등급",AND(A801="2008년 이후 졸업자",J801="C"),"5등급",AND(A801="2008년 이후 졸업자",J801="D"),"7등급",AND(A801="2008년 이후 졸업자",J801="E"),"9등급"),"다시 확인해 주십시오")</f>
        <v/>
      </c>
      <c r="L801" s="5" t="str" cm="1">
        <f t="array" ref="L801">IFERROR(_xlfn.IFS(AND(I801="",J801=""),"",COUNTA(I801:J801)&gt;1,"다시 확인해 주십시오.",AND(J801="",A801="2007년 이전 졸업자"),"2007년 이전 졸업자",AND(OR(NOT(J801=""),NOT(I801="")),A801="2008년 이후 졸업자"),"2008년 이후 졸업자"),"다시 확인해 주십시오.")</f>
        <v/>
      </c>
      <c r="M801" s="6" t="str" cm="1">
        <f t="array" ref="M801">IFERROR(_xlfn.IFS(AND(NOT(I801=""),L801=A801),LEFT(K801,1)*H801,AND(NOT(J801=""),L801=A801),LEFT(K801,1)*H801),"")</f>
        <v/>
      </c>
    </row>
    <row r="802" spans="11:13" x14ac:dyDescent="0.3">
      <c r="K802" s="6" t="str" cm="1">
        <f t="array" ref="K802">IFERROR(_xlfn.IFS(AND(I802="",J802=""),"",COUNTA(I802:J802)&gt;1,"석차등급을 다시 한번 확인해 주십시오.",AND(NOT(I802=""),J802=""),I802,AND(A802="2008년 이후 졸업자",J802="A"),"1등급",AND(A802="2008년 이후 졸업자",J802="B"),"3등급",AND(A802="2008년 이후 졸업자",J802="C"),"5등급",AND(A802="2008년 이후 졸업자",J802="D"),"7등급",AND(A802="2008년 이후 졸업자",J802="E"),"9등급"),"다시 확인해 주십시오")</f>
        <v/>
      </c>
      <c r="L802" s="5" t="str" cm="1">
        <f t="array" ref="L802">IFERROR(_xlfn.IFS(AND(I802="",J802=""),"",COUNTA(I802:J802)&gt;1,"다시 확인해 주십시오.",AND(J802="",A802="2007년 이전 졸업자"),"2007년 이전 졸업자",AND(OR(NOT(J802=""),NOT(I802="")),A802="2008년 이후 졸업자"),"2008년 이후 졸업자"),"다시 확인해 주십시오.")</f>
        <v/>
      </c>
      <c r="M802" s="6" t="str" cm="1">
        <f t="array" ref="M802">IFERROR(_xlfn.IFS(AND(NOT(I802=""),L802=A802),LEFT(K802,1)*H802,AND(NOT(J802=""),L802=A802),LEFT(K802,1)*H802),"")</f>
        <v/>
      </c>
    </row>
    <row r="803" spans="11:13" x14ac:dyDescent="0.3">
      <c r="K803" s="6" t="str" cm="1">
        <f t="array" ref="K803">IFERROR(_xlfn.IFS(AND(I803="",J803=""),"",COUNTA(I803:J803)&gt;1,"석차등급을 다시 한번 확인해 주십시오.",AND(NOT(I803=""),J803=""),I803,AND(A803="2008년 이후 졸업자",J803="A"),"1등급",AND(A803="2008년 이후 졸업자",J803="B"),"3등급",AND(A803="2008년 이후 졸업자",J803="C"),"5등급",AND(A803="2008년 이후 졸업자",J803="D"),"7등급",AND(A803="2008년 이후 졸업자",J803="E"),"9등급"),"다시 확인해 주십시오")</f>
        <v/>
      </c>
      <c r="L803" s="5" t="str" cm="1">
        <f t="array" ref="L803">IFERROR(_xlfn.IFS(AND(I803="",J803=""),"",COUNTA(I803:J803)&gt;1,"다시 확인해 주십시오.",AND(J803="",A803="2007년 이전 졸업자"),"2007년 이전 졸업자",AND(OR(NOT(J803=""),NOT(I803="")),A803="2008년 이후 졸업자"),"2008년 이후 졸업자"),"다시 확인해 주십시오.")</f>
        <v/>
      </c>
      <c r="M803" s="6" t="str" cm="1">
        <f t="array" ref="M803">IFERROR(_xlfn.IFS(AND(NOT(I803=""),L803=A803),LEFT(K803,1)*H803,AND(NOT(J803=""),L803=A803),LEFT(K803,1)*H803),"")</f>
        <v/>
      </c>
    </row>
    <row r="804" spans="11:13" x14ac:dyDescent="0.3">
      <c r="K804" s="6" t="str" cm="1">
        <f t="array" ref="K804">IFERROR(_xlfn.IFS(AND(I804="",J804=""),"",COUNTA(I804:J804)&gt;1,"석차등급을 다시 한번 확인해 주십시오.",AND(NOT(I804=""),J804=""),I804,AND(A804="2008년 이후 졸업자",J804="A"),"1등급",AND(A804="2008년 이후 졸업자",J804="B"),"3등급",AND(A804="2008년 이후 졸업자",J804="C"),"5등급",AND(A804="2008년 이후 졸업자",J804="D"),"7등급",AND(A804="2008년 이후 졸업자",J804="E"),"9등급"),"다시 확인해 주십시오")</f>
        <v/>
      </c>
      <c r="L804" s="5" t="str" cm="1">
        <f t="array" ref="L804">IFERROR(_xlfn.IFS(AND(I804="",J804=""),"",COUNTA(I804:J804)&gt;1,"다시 확인해 주십시오.",AND(J804="",A804="2007년 이전 졸업자"),"2007년 이전 졸업자",AND(OR(NOT(J804=""),NOT(I804="")),A804="2008년 이후 졸업자"),"2008년 이후 졸업자"),"다시 확인해 주십시오.")</f>
        <v/>
      </c>
      <c r="M804" s="6" t="str" cm="1">
        <f t="array" ref="M804">IFERROR(_xlfn.IFS(AND(NOT(I804=""),L804=A804),LEFT(K804,1)*H804,AND(NOT(J804=""),L804=A804),LEFT(K804,1)*H804),"")</f>
        <v/>
      </c>
    </row>
    <row r="805" spans="11:13" x14ac:dyDescent="0.3">
      <c r="K805" s="6" t="str" cm="1">
        <f t="array" ref="K805">IFERROR(_xlfn.IFS(AND(I805="",J805=""),"",COUNTA(I805:J805)&gt;1,"석차등급을 다시 한번 확인해 주십시오.",AND(NOT(I805=""),J805=""),I805,AND(A805="2008년 이후 졸업자",J805="A"),"1등급",AND(A805="2008년 이후 졸업자",J805="B"),"3등급",AND(A805="2008년 이후 졸업자",J805="C"),"5등급",AND(A805="2008년 이후 졸업자",J805="D"),"7등급",AND(A805="2008년 이후 졸업자",J805="E"),"9등급"),"다시 확인해 주십시오")</f>
        <v/>
      </c>
      <c r="L805" s="5" t="str" cm="1">
        <f t="array" ref="L805">IFERROR(_xlfn.IFS(AND(I805="",J805=""),"",COUNTA(I805:J805)&gt;1,"다시 확인해 주십시오.",AND(J805="",A805="2007년 이전 졸업자"),"2007년 이전 졸업자",AND(OR(NOT(J805=""),NOT(I805="")),A805="2008년 이후 졸업자"),"2008년 이후 졸업자"),"다시 확인해 주십시오.")</f>
        <v/>
      </c>
      <c r="M805" s="6" t="str" cm="1">
        <f t="array" ref="M805">IFERROR(_xlfn.IFS(AND(NOT(I805=""),L805=A805),LEFT(K805,1)*H805,AND(NOT(J805=""),L805=A805),LEFT(K805,1)*H805),"")</f>
        <v/>
      </c>
    </row>
    <row r="806" spans="11:13" x14ac:dyDescent="0.3">
      <c r="K806" s="6" t="str" cm="1">
        <f t="array" ref="K806">IFERROR(_xlfn.IFS(AND(I806="",J806=""),"",COUNTA(I806:J806)&gt;1,"석차등급을 다시 한번 확인해 주십시오.",AND(NOT(I806=""),J806=""),I806,AND(A806="2008년 이후 졸업자",J806="A"),"1등급",AND(A806="2008년 이후 졸업자",J806="B"),"3등급",AND(A806="2008년 이후 졸업자",J806="C"),"5등급",AND(A806="2008년 이후 졸업자",J806="D"),"7등급",AND(A806="2008년 이후 졸업자",J806="E"),"9등급"),"다시 확인해 주십시오")</f>
        <v/>
      </c>
      <c r="L806" s="5" t="str" cm="1">
        <f t="array" ref="L806">IFERROR(_xlfn.IFS(AND(I806="",J806=""),"",COUNTA(I806:J806)&gt;1,"다시 확인해 주십시오.",AND(J806="",A806="2007년 이전 졸업자"),"2007년 이전 졸업자",AND(OR(NOT(J806=""),NOT(I806="")),A806="2008년 이후 졸업자"),"2008년 이후 졸업자"),"다시 확인해 주십시오.")</f>
        <v/>
      </c>
      <c r="M806" s="6" t="str" cm="1">
        <f t="array" ref="M806">IFERROR(_xlfn.IFS(AND(NOT(I806=""),L806=A806),LEFT(K806,1)*H806,AND(NOT(J806=""),L806=A806),LEFT(K806,1)*H806),"")</f>
        <v/>
      </c>
    </row>
    <row r="807" spans="11:13" x14ac:dyDescent="0.3">
      <c r="K807" s="6" t="str" cm="1">
        <f t="array" ref="K807">IFERROR(_xlfn.IFS(AND(I807="",J807=""),"",COUNTA(I807:J807)&gt;1,"석차등급을 다시 한번 확인해 주십시오.",AND(NOT(I807=""),J807=""),I807,AND(A807="2008년 이후 졸업자",J807="A"),"1등급",AND(A807="2008년 이후 졸업자",J807="B"),"3등급",AND(A807="2008년 이후 졸업자",J807="C"),"5등급",AND(A807="2008년 이후 졸업자",J807="D"),"7등급",AND(A807="2008년 이후 졸업자",J807="E"),"9등급"),"다시 확인해 주십시오")</f>
        <v/>
      </c>
      <c r="L807" s="5" t="str" cm="1">
        <f t="array" ref="L807">IFERROR(_xlfn.IFS(AND(I807="",J807=""),"",COUNTA(I807:J807)&gt;1,"다시 확인해 주십시오.",AND(J807="",A807="2007년 이전 졸업자"),"2007년 이전 졸업자",AND(OR(NOT(J807=""),NOT(I807="")),A807="2008년 이후 졸업자"),"2008년 이후 졸업자"),"다시 확인해 주십시오.")</f>
        <v/>
      </c>
      <c r="M807" s="6" t="str" cm="1">
        <f t="array" ref="M807">IFERROR(_xlfn.IFS(AND(NOT(I807=""),L807=A807),LEFT(K807,1)*H807,AND(NOT(J807=""),L807=A807),LEFT(K807,1)*H807),"")</f>
        <v/>
      </c>
    </row>
    <row r="808" spans="11:13" x14ac:dyDescent="0.3">
      <c r="K808" s="6" t="str" cm="1">
        <f t="array" ref="K808">IFERROR(_xlfn.IFS(AND(I808="",J808=""),"",COUNTA(I808:J808)&gt;1,"석차등급을 다시 한번 확인해 주십시오.",AND(NOT(I808=""),J808=""),I808,AND(A808="2008년 이후 졸업자",J808="A"),"1등급",AND(A808="2008년 이후 졸업자",J808="B"),"3등급",AND(A808="2008년 이후 졸업자",J808="C"),"5등급",AND(A808="2008년 이후 졸업자",J808="D"),"7등급",AND(A808="2008년 이후 졸업자",J808="E"),"9등급"),"다시 확인해 주십시오")</f>
        <v/>
      </c>
      <c r="L808" s="5" t="str" cm="1">
        <f t="array" ref="L808">IFERROR(_xlfn.IFS(AND(I808="",J808=""),"",COUNTA(I808:J808)&gt;1,"다시 확인해 주십시오.",AND(J808="",A808="2007년 이전 졸업자"),"2007년 이전 졸업자",AND(OR(NOT(J808=""),NOT(I808="")),A808="2008년 이후 졸업자"),"2008년 이후 졸업자"),"다시 확인해 주십시오.")</f>
        <v/>
      </c>
      <c r="M808" s="6" t="str" cm="1">
        <f t="array" ref="M808">IFERROR(_xlfn.IFS(AND(NOT(I808=""),L808=A808),LEFT(K808,1)*H808,AND(NOT(J808=""),L808=A808),LEFT(K808,1)*H808),"")</f>
        <v/>
      </c>
    </row>
    <row r="809" spans="11:13" x14ac:dyDescent="0.3">
      <c r="K809" s="6" t="str" cm="1">
        <f t="array" ref="K809">IFERROR(_xlfn.IFS(AND(I809="",J809=""),"",COUNTA(I809:J809)&gt;1,"석차등급을 다시 한번 확인해 주십시오.",AND(NOT(I809=""),J809=""),I809,AND(A809="2008년 이후 졸업자",J809="A"),"1등급",AND(A809="2008년 이후 졸업자",J809="B"),"3등급",AND(A809="2008년 이후 졸업자",J809="C"),"5등급",AND(A809="2008년 이후 졸업자",J809="D"),"7등급",AND(A809="2008년 이후 졸업자",J809="E"),"9등급"),"다시 확인해 주십시오")</f>
        <v/>
      </c>
      <c r="L809" s="5" t="str" cm="1">
        <f t="array" ref="L809">IFERROR(_xlfn.IFS(AND(I809="",J809=""),"",COUNTA(I809:J809)&gt;1,"다시 확인해 주십시오.",AND(J809="",A809="2007년 이전 졸업자"),"2007년 이전 졸업자",AND(OR(NOT(J809=""),NOT(I809="")),A809="2008년 이후 졸업자"),"2008년 이후 졸업자"),"다시 확인해 주십시오.")</f>
        <v/>
      </c>
      <c r="M809" s="6" t="str" cm="1">
        <f t="array" ref="M809">IFERROR(_xlfn.IFS(AND(NOT(I809=""),L809=A809),LEFT(K809,1)*H809,AND(NOT(J809=""),L809=A809),LEFT(K809,1)*H809),"")</f>
        <v/>
      </c>
    </row>
    <row r="810" spans="11:13" x14ac:dyDescent="0.3">
      <c r="K810" s="6" t="str" cm="1">
        <f t="array" ref="K810">IFERROR(_xlfn.IFS(AND(I810="",J810=""),"",COUNTA(I810:J810)&gt;1,"석차등급을 다시 한번 확인해 주십시오.",AND(NOT(I810=""),J810=""),I810,AND(A810="2008년 이후 졸업자",J810="A"),"1등급",AND(A810="2008년 이후 졸업자",J810="B"),"3등급",AND(A810="2008년 이후 졸업자",J810="C"),"5등급",AND(A810="2008년 이후 졸업자",J810="D"),"7등급",AND(A810="2008년 이후 졸업자",J810="E"),"9등급"),"다시 확인해 주십시오")</f>
        <v/>
      </c>
      <c r="L810" s="5" t="str" cm="1">
        <f t="array" ref="L810">IFERROR(_xlfn.IFS(AND(I810="",J810=""),"",COUNTA(I810:J810)&gt;1,"다시 확인해 주십시오.",AND(J810="",A810="2007년 이전 졸업자"),"2007년 이전 졸업자",AND(OR(NOT(J810=""),NOT(I810="")),A810="2008년 이후 졸업자"),"2008년 이후 졸업자"),"다시 확인해 주십시오.")</f>
        <v/>
      </c>
      <c r="M810" s="6" t="str" cm="1">
        <f t="array" ref="M810">IFERROR(_xlfn.IFS(AND(NOT(I810=""),L810=A810),LEFT(K810,1)*H810,AND(NOT(J810=""),L810=A810),LEFT(K810,1)*H810),"")</f>
        <v/>
      </c>
    </row>
    <row r="811" spans="11:13" x14ac:dyDescent="0.3">
      <c r="K811" s="6" t="str" cm="1">
        <f t="array" ref="K811">IFERROR(_xlfn.IFS(AND(I811="",J811=""),"",COUNTA(I811:J811)&gt;1,"석차등급을 다시 한번 확인해 주십시오.",AND(NOT(I811=""),J811=""),I811,AND(A811="2008년 이후 졸업자",J811="A"),"1등급",AND(A811="2008년 이후 졸업자",J811="B"),"3등급",AND(A811="2008년 이후 졸업자",J811="C"),"5등급",AND(A811="2008년 이후 졸업자",J811="D"),"7등급",AND(A811="2008년 이후 졸업자",J811="E"),"9등급"),"다시 확인해 주십시오")</f>
        <v/>
      </c>
      <c r="L811" s="5" t="str" cm="1">
        <f t="array" ref="L811">IFERROR(_xlfn.IFS(AND(I811="",J811=""),"",COUNTA(I811:J811)&gt;1,"다시 확인해 주십시오.",AND(J811="",A811="2007년 이전 졸업자"),"2007년 이전 졸업자",AND(OR(NOT(J811=""),NOT(I811="")),A811="2008년 이후 졸업자"),"2008년 이후 졸업자"),"다시 확인해 주십시오.")</f>
        <v/>
      </c>
      <c r="M811" s="6" t="str" cm="1">
        <f t="array" ref="M811">IFERROR(_xlfn.IFS(AND(NOT(I811=""),L811=A811),LEFT(K811,1)*H811,AND(NOT(J811=""),L811=A811),LEFT(K811,1)*H811),"")</f>
        <v/>
      </c>
    </row>
    <row r="812" spans="11:13" x14ac:dyDescent="0.3">
      <c r="K812" s="6" t="str" cm="1">
        <f t="array" ref="K812">IFERROR(_xlfn.IFS(AND(I812="",J812=""),"",COUNTA(I812:J812)&gt;1,"석차등급을 다시 한번 확인해 주십시오.",AND(NOT(I812=""),J812=""),I812,AND(A812="2008년 이후 졸업자",J812="A"),"1등급",AND(A812="2008년 이후 졸업자",J812="B"),"3등급",AND(A812="2008년 이후 졸업자",J812="C"),"5등급",AND(A812="2008년 이후 졸업자",J812="D"),"7등급",AND(A812="2008년 이후 졸업자",J812="E"),"9등급"),"다시 확인해 주십시오")</f>
        <v/>
      </c>
      <c r="L812" s="5" t="str" cm="1">
        <f t="array" ref="L812">IFERROR(_xlfn.IFS(AND(I812="",J812=""),"",COUNTA(I812:J812)&gt;1,"다시 확인해 주십시오.",AND(J812="",A812="2007년 이전 졸업자"),"2007년 이전 졸업자",AND(OR(NOT(J812=""),NOT(I812="")),A812="2008년 이후 졸업자"),"2008년 이후 졸업자"),"다시 확인해 주십시오.")</f>
        <v/>
      </c>
      <c r="M812" s="6" t="str" cm="1">
        <f t="array" ref="M812">IFERROR(_xlfn.IFS(AND(NOT(I812=""),L812=A812),LEFT(K812,1)*H812,AND(NOT(J812=""),L812=A812),LEFT(K812,1)*H812),"")</f>
        <v/>
      </c>
    </row>
    <row r="813" spans="11:13" x14ac:dyDescent="0.3">
      <c r="K813" s="6" t="str" cm="1">
        <f t="array" ref="K813">IFERROR(_xlfn.IFS(AND(I813="",J813=""),"",COUNTA(I813:J813)&gt;1,"석차등급을 다시 한번 확인해 주십시오.",AND(NOT(I813=""),J813=""),I813,AND(A813="2008년 이후 졸업자",J813="A"),"1등급",AND(A813="2008년 이후 졸업자",J813="B"),"3등급",AND(A813="2008년 이후 졸업자",J813="C"),"5등급",AND(A813="2008년 이후 졸업자",J813="D"),"7등급",AND(A813="2008년 이후 졸업자",J813="E"),"9등급"),"다시 확인해 주십시오")</f>
        <v/>
      </c>
      <c r="L813" s="5" t="str" cm="1">
        <f t="array" ref="L813">IFERROR(_xlfn.IFS(AND(I813="",J813=""),"",COUNTA(I813:J813)&gt;1,"다시 확인해 주십시오.",AND(J813="",A813="2007년 이전 졸업자"),"2007년 이전 졸업자",AND(OR(NOT(J813=""),NOT(I813="")),A813="2008년 이후 졸업자"),"2008년 이후 졸업자"),"다시 확인해 주십시오.")</f>
        <v/>
      </c>
      <c r="M813" s="6" t="str" cm="1">
        <f t="array" ref="M813">IFERROR(_xlfn.IFS(AND(NOT(I813=""),L813=A813),LEFT(K813,1)*H813,AND(NOT(J813=""),L813=A813),LEFT(K813,1)*H813),"")</f>
        <v/>
      </c>
    </row>
    <row r="814" spans="11:13" x14ac:dyDescent="0.3">
      <c r="K814" s="6" t="str" cm="1">
        <f t="array" ref="K814">IFERROR(_xlfn.IFS(AND(I814="",J814=""),"",COUNTA(I814:J814)&gt;1,"석차등급을 다시 한번 확인해 주십시오.",AND(NOT(I814=""),J814=""),I814,AND(A814="2008년 이후 졸업자",J814="A"),"1등급",AND(A814="2008년 이후 졸업자",J814="B"),"3등급",AND(A814="2008년 이후 졸업자",J814="C"),"5등급",AND(A814="2008년 이후 졸업자",J814="D"),"7등급",AND(A814="2008년 이후 졸업자",J814="E"),"9등급"),"다시 확인해 주십시오")</f>
        <v/>
      </c>
      <c r="L814" s="5" t="str" cm="1">
        <f t="array" ref="L814">IFERROR(_xlfn.IFS(AND(I814="",J814=""),"",COUNTA(I814:J814)&gt;1,"다시 확인해 주십시오.",AND(J814="",A814="2007년 이전 졸업자"),"2007년 이전 졸업자",AND(OR(NOT(J814=""),NOT(I814="")),A814="2008년 이후 졸업자"),"2008년 이후 졸업자"),"다시 확인해 주십시오.")</f>
        <v/>
      </c>
      <c r="M814" s="6" t="str" cm="1">
        <f t="array" ref="M814">IFERROR(_xlfn.IFS(AND(NOT(I814=""),L814=A814),LEFT(K814,1)*H814,AND(NOT(J814=""),L814=A814),LEFT(K814,1)*H814),"")</f>
        <v/>
      </c>
    </row>
    <row r="815" spans="11:13" x14ac:dyDescent="0.3">
      <c r="K815" s="6" t="str" cm="1">
        <f t="array" ref="K815">IFERROR(_xlfn.IFS(AND(I815="",J815=""),"",COUNTA(I815:J815)&gt;1,"석차등급을 다시 한번 확인해 주십시오.",AND(NOT(I815=""),J815=""),I815,AND(A815="2008년 이후 졸업자",J815="A"),"1등급",AND(A815="2008년 이후 졸업자",J815="B"),"3등급",AND(A815="2008년 이후 졸업자",J815="C"),"5등급",AND(A815="2008년 이후 졸업자",J815="D"),"7등급",AND(A815="2008년 이후 졸업자",J815="E"),"9등급"),"다시 확인해 주십시오")</f>
        <v/>
      </c>
      <c r="L815" s="5" t="str" cm="1">
        <f t="array" ref="L815">IFERROR(_xlfn.IFS(AND(I815="",J815=""),"",COUNTA(I815:J815)&gt;1,"다시 확인해 주십시오.",AND(J815="",A815="2007년 이전 졸업자"),"2007년 이전 졸업자",AND(OR(NOT(J815=""),NOT(I815="")),A815="2008년 이후 졸업자"),"2008년 이후 졸업자"),"다시 확인해 주십시오.")</f>
        <v/>
      </c>
      <c r="M815" s="6" t="str" cm="1">
        <f t="array" ref="M815">IFERROR(_xlfn.IFS(AND(NOT(I815=""),L815=A815),LEFT(K815,1)*H815,AND(NOT(J815=""),L815=A815),LEFT(K815,1)*H815),"")</f>
        <v/>
      </c>
    </row>
    <row r="816" spans="11:13" x14ac:dyDescent="0.3">
      <c r="K816" s="6" t="str" cm="1">
        <f t="array" ref="K816">IFERROR(_xlfn.IFS(AND(I816="",J816=""),"",COUNTA(I816:J816)&gt;1,"석차등급을 다시 한번 확인해 주십시오.",AND(NOT(I816=""),J816=""),I816,AND(A816="2008년 이후 졸업자",J816="A"),"1등급",AND(A816="2008년 이후 졸업자",J816="B"),"3등급",AND(A816="2008년 이후 졸업자",J816="C"),"5등급",AND(A816="2008년 이후 졸업자",J816="D"),"7등급",AND(A816="2008년 이후 졸업자",J816="E"),"9등급"),"다시 확인해 주십시오")</f>
        <v/>
      </c>
      <c r="L816" s="5" t="str" cm="1">
        <f t="array" ref="L816">IFERROR(_xlfn.IFS(AND(I816="",J816=""),"",COUNTA(I816:J816)&gt;1,"다시 확인해 주십시오.",AND(J816="",A816="2007년 이전 졸업자"),"2007년 이전 졸업자",AND(OR(NOT(J816=""),NOT(I816="")),A816="2008년 이후 졸업자"),"2008년 이후 졸업자"),"다시 확인해 주십시오.")</f>
        <v/>
      </c>
      <c r="M816" s="6" t="str" cm="1">
        <f t="array" ref="M816">IFERROR(_xlfn.IFS(AND(NOT(I816=""),L816=A816),LEFT(K816,1)*H816,AND(NOT(J816=""),L816=A816),LEFT(K816,1)*H816),"")</f>
        <v/>
      </c>
    </row>
    <row r="817" spans="11:13" x14ac:dyDescent="0.3">
      <c r="K817" s="6" t="str" cm="1">
        <f t="array" ref="K817">IFERROR(_xlfn.IFS(AND(I817="",J817=""),"",COUNTA(I817:J817)&gt;1,"석차등급을 다시 한번 확인해 주십시오.",AND(NOT(I817=""),J817=""),I817,AND(A817="2008년 이후 졸업자",J817="A"),"1등급",AND(A817="2008년 이후 졸업자",J817="B"),"3등급",AND(A817="2008년 이후 졸업자",J817="C"),"5등급",AND(A817="2008년 이후 졸업자",J817="D"),"7등급",AND(A817="2008년 이후 졸업자",J817="E"),"9등급"),"다시 확인해 주십시오")</f>
        <v/>
      </c>
      <c r="L817" s="5" t="str" cm="1">
        <f t="array" ref="L817">IFERROR(_xlfn.IFS(AND(I817="",J817=""),"",COUNTA(I817:J817)&gt;1,"다시 확인해 주십시오.",AND(J817="",A817="2007년 이전 졸업자"),"2007년 이전 졸업자",AND(OR(NOT(J817=""),NOT(I817="")),A817="2008년 이후 졸업자"),"2008년 이후 졸업자"),"다시 확인해 주십시오.")</f>
        <v/>
      </c>
      <c r="M817" s="6" t="str" cm="1">
        <f t="array" ref="M817">IFERROR(_xlfn.IFS(AND(NOT(I817=""),L817=A817),LEFT(K817,1)*H817,AND(NOT(J817=""),L817=A817),LEFT(K817,1)*H817),"")</f>
        <v/>
      </c>
    </row>
    <row r="818" spans="11:13" x14ac:dyDescent="0.3">
      <c r="K818" s="6" t="str" cm="1">
        <f t="array" ref="K818">IFERROR(_xlfn.IFS(AND(I818="",J818=""),"",COUNTA(I818:J818)&gt;1,"석차등급을 다시 한번 확인해 주십시오.",AND(NOT(I818=""),J818=""),I818,AND(A818="2008년 이후 졸업자",J818="A"),"1등급",AND(A818="2008년 이후 졸업자",J818="B"),"3등급",AND(A818="2008년 이후 졸업자",J818="C"),"5등급",AND(A818="2008년 이후 졸업자",J818="D"),"7등급",AND(A818="2008년 이후 졸업자",J818="E"),"9등급"),"다시 확인해 주십시오")</f>
        <v/>
      </c>
      <c r="L818" s="5" t="str" cm="1">
        <f t="array" ref="L818">IFERROR(_xlfn.IFS(AND(I818="",J818=""),"",COUNTA(I818:J818)&gt;1,"다시 확인해 주십시오.",AND(J818="",A818="2007년 이전 졸업자"),"2007년 이전 졸업자",AND(OR(NOT(J818=""),NOT(I818="")),A818="2008년 이후 졸업자"),"2008년 이후 졸업자"),"다시 확인해 주십시오.")</f>
        <v/>
      </c>
      <c r="M818" s="6" t="str" cm="1">
        <f t="array" ref="M818">IFERROR(_xlfn.IFS(AND(NOT(I818=""),L818=A818),LEFT(K818,1)*H818,AND(NOT(J818=""),L818=A818),LEFT(K818,1)*H818),"")</f>
        <v/>
      </c>
    </row>
    <row r="819" spans="11:13" x14ac:dyDescent="0.3">
      <c r="K819" s="6" t="str" cm="1">
        <f t="array" ref="K819">IFERROR(_xlfn.IFS(AND(I819="",J819=""),"",COUNTA(I819:J819)&gt;1,"석차등급을 다시 한번 확인해 주십시오.",AND(NOT(I819=""),J819=""),I819,AND(A819="2008년 이후 졸업자",J819="A"),"1등급",AND(A819="2008년 이후 졸업자",J819="B"),"3등급",AND(A819="2008년 이후 졸업자",J819="C"),"5등급",AND(A819="2008년 이후 졸업자",J819="D"),"7등급",AND(A819="2008년 이후 졸업자",J819="E"),"9등급"),"다시 확인해 주십시오")</f>
        <v/>
      </c>
      <c r="L819" s="5" t="str" cm="1">
        <f t="array" ref="L819">IFERROR(_xlfn.IFS(AND(I819="",J819=""),"",COUNTA(I819:J819)&gt;1,"다시 확인해 주십시오.",AND(J819="",A819="2007년 이전 졸업자"),"2007년 이전 졸업자",AND(OR(NOT(J819=""),NOT(I819="")),A819="2008년 이후 졸업자"),"2008년 이후 졸업자"),"다시 확인해 주십시오.")</f>
        <v/>
      </c>
      <c r="M819" s="6" t="str" cm="1">
        <f t="array" ref="M819">IFERROR(_xlfn.IFS(AND(NOT(I819=""),L819=A819),LEFT(K819,1)*H819,AND(NOT(J819=""),L819=A819),LEFT(K819,1)*H819),"")</f>
        <v/>
      </c>
    </row>
    <row r="820" spans="11:13" x14ac:dyDescent="0.3">
      <c r="K820" s="6" t="str" cm="1">
        <f t="array" ref="K820">IFERROR(_xlfn.IFS(AND(I820="",J820=""),"",COUNTA(I820:J820)&gt;1,"석차등급을 다시 한번 확인해 주십시오.",AND(NOT(I820=""),J820=""),I820,AND(A820="2008년 이후 졸업자",J820="A"),"1등급",AND(A820="2008년 이후 졸업자",J820="B"),"3등급",AND(A820="2008년 이후 졸업자",J820="C"),"5등급",AND(A820="2008년 이후 졸업자",J820="D"),"7등급",AND(A820="2008년 이후 졸업자",J820="E"),"9등급"),"다시 확인해 주십시오")</f>
        <v/>
      </c>
      <c r="L820" s="5" t="str" cm="1">
        <f t="array" ref="L820">IFERROR(_xlfn.IFS(AND(I820="",J820=""),"",COUNTA(I820:J820)&gt;1,"다시 확인해 주십시오.",AND(J820="",A820="2007년 이전 졸업자"),"2007년 이전 졸업자",AND(OR(NOT(J820=""),NOT(I820="")),A820="2008년 이후 졸업자"),"2008년 이후 졸업자"),"다시 확인해 주십시오.")</f>
        <v/>
      </c>
      <c r="M820" s="6" t="str" cm="1">
        <f t="array" ref="M820">IFERROR(_xlfn.IFS(AND(NOT(I820=""),L820=A820),LEFT(K820,1)*H820,AND(NOT(J820=""),L820=A820),LEFT(K820,1)*H820),"")</f>
        <v/>
      </c>
    </row>
    <row r="821" spans="11:13" x14ac:dyDescent="0.3">
      <c r="K821" s="6" t="str" cm="1">
        <f t="array" ref="K821">IFERROR(_xlfn.IFS(AND(I821="",J821=""),"",COUNTA(I821:J821)&gt;1,"석차등급을 다시 한번 확인해 주십시오.",AND(NOT(I821=""),J821=""),I821,AND(A821="2008년 이후 졸업자",J821="A"),"1등급",AND(A821="2008년 이후 졸업자",J821="B"),"3등급",AND(A821="2008년 이후 졸업자",J821="C"),"5등급",AND(A821="2008년 이후 졸업자",J821="D"),"7등급",AND(A821="2008년 이후 졸업자",J821="E"),"9등급"),"다시 확인해 주십시오")</f>
        <v/>
      </c>
      <c r="L821" s="5" t="str" cm="1">
        <f t="array" ref="L821">IFERROR(_xlfn.IFS(AND(I821="",J821=""),"",COUNTA(I821:J821)&gt;1,"다시 확인해 주십시오.",AND(J821="",A821="2007년 이전 졸업자"),"2007년 이전 졸업자",AND(OR(NOT(J821=""),NOT(I821="")),A821="2008년 이후 졸업자"),"2008년 이후 졸업자"),"다시 확인해 주십시오.")</f>
        <v/>
      </c>
      <c r="M821" s="6" t="str" cm="1">
        <f t="array" ref="M821">IFERROR(_xlfn.IFS(AND(NOT(I821=""),L821=A821),LEFT(K821,1)*H821,AND(NOT(J821=""),L821=A821),LEFT(K821,1)*H821),"")</f>
        <v/>
      </c>
    </row>
    <row r="822" spans="11:13" x14ac:dyDescent="0.3">
      <c r="K822" s="6" t="str" cm="1">
        <f t="array" ref="K822">IFERROR(_xlfn.IFS(AND(I822="",J822=""),"",COUNTA(I822:J822)&gt;1,"석차등급을 다시 한번 확인해 주십시오.",AND(NOT(I822=""),J822=""),I822,AND(A822="2008년 이후 졸업자",J822="A"),"1등급",AND(A822="2008년 이후 졸업자",J822="B"),"3등급",AND(A822="2008년 이후 졸업자",J822="C"),"5등급",AND(A822="2008년 이후 졸업자",J822="D"),"7등급",AND(A822="2008년 이후 졸업자",J822="E"),"9등급"),"다시 확인해 주십시오")</f>
        <v/>
      </c>
      <c r="L822" s="5" t="str" cm="1">
        <f t="array" ref="L822">IFERROR(_xlfn.IFS(AND(I822="",J822=""),"",COUNTA(I822:J822)&gt;1,"다시 확인해 주십시오.",AND(J822="",A822="2007년 이전 졸업자"),"2007년 이전 졸업자",AND(OR(NOT(J822=""),NOT(I822="")),A822="2008년 이후 졸업자"),"2008년 이후 졸업자"),"다시 확인해 주십시오.")</f>
        <v/>
      </c>
      <c r="M822" s="6" t="str" cm="1">
        <f t="array" ref="M822">IFERROR(_xlfn.IFS(AND(NOT(I822=""),L822=A822),LEFT(K822,1)*H822,AND(NOT(J822=""),L822=A822),LEFT(K822,1)*H822),"")</f>
        <v/>
      </c>
    </row>
    <row r="823" spans="11:13" x14ac:dyDescent="0.3">
      <c r="K823" s="6" t="str" cm="1">
        <f t="array" ref="K823">IFERROR(_xlfn.IFS(AND(I823="",J823=""),"",COUNTA(I823:J823)&gt;1,"석차등급을 다시 한번 확인해 주십시오.",AND(NOT(I823=""),J823=""),I823,AND(A823="2008년 이후 졸업자",J823="A"),"1등급",AND(A823="2008년 이후 졸업자",J823="B"),"3등급",AND(A823="2008년 이후 졸업자",J823="C"),"5등급",AND(A823="2008년 이후 졸업자",J823="D"),"7등급",AND(A823="2008년 이후 졸업자",J823="E"),"9등급"),"다시 확인해 주십시오")</f>
        <v/>
      </c>
      <c r="L823" s="5" t="str" cm="1">
        <f t="array" ref="L823">IFERROR(_xlfn.IFS(AND(I823="",J823=""),"",COUNTA(I823:J823)&gt;1,"다시 확인해 주십시오.",AND(J823="",A823="2007년 이전 졸업자"),"2007년 이전 졸업자",AND(OR(NOT(J823=""),NOT(I823="")),A823="2008년 이후 졸업자"),"2008년 이후 졸업자"),"다시 확인해 주십시오.")</f>
        <v/>
      </c>
      <c r="M823" s="6" t="str" cm="1">
        <f t="array" ref="M823">IFERROR(_xlfn.IFS(AND(NOT(I823=""),L823=A823),LEFT(K823,1)*H823,AND(NOT(J823=""),L823=A823),LEFT(K823,1)*H823),"")</f>
        <v/>
      </c>
    </row>
    <row r="824" spans="11:13" x14ac:dyDescent="0.3">
      <c r="K824" s="6" t="str" cm="1">
        <f t="array" ref="K824">IFERROR(_xlfn.IFS(AND(I824="",J824=""),"",COUNTA(I824:J824)&gt;1,"석차등급을 다시 한번 확인해 주십시오.",AND(NOT(I824=""),J824=""),I824,AND(A824="2008년 이후 졸업자",J824="A"),"1등급",AND(A824="2008년 이후 졸업자",J824="B"),"3등급",AND(A824="2008년 이후 졸업자",J824="C"),"5등급",AND(A824="2008년 이후 졸업자",J824="D"),"7등급",AND(A824="2008년 이후 졸업자",J824="E"),"9등급"),"다시 확인해 주십시오")</f>
        <v/>
      </c>
      <c r="L824" s="5" t="str" cm="1">
        <f t="array" ref="L824">IFERROR(_xlfn.IFS(AND(I824="",J824=""),"",COUNTA(I824:J824)&gt;1,"다시 확인해 주십시오.",AND(J824="",A824="2007년 이전 졸업자"),"2007년 이전 졸업자",AND(OR(NOT(J824=""),NOT(I824="")),A824="2008년 이후 졸업자"),"2008년 이후 졸업자"),"다시 확인해 주십시오.")</f>
        <v/>
      </c>
      <c r="M824" s="6" t="str" cm="1">
        <f t="array" ref="M824">IFERROR(_xlfn.IFS(AND(NOT(I824=""),L824=A824),LEFT(K824,1)*H824,AND(NOT(J824=""),L824=A824),LEFT(K824,1)*H824),"")</f>
        <v/>
      </c>
    </row>
    <row r="825" spans="11:13" x14ac:dyDescent="0.3">
      <c r="K825" s="6" t="str" cm="1">
        <f t="array" ref="K825">IFERROR(_xlfn.IFS(AND(I825="",J825=""),"",COUNTA(I825:J825)&gt;1,"석차등급을 다시 한번 확인해 주십시오.",AND(NOT(I825=""),J825=""),I825,AND(A825="2008년 이후 졸업자",J825="A"),"1등급",AND(A825="2008년 이후 졸업자",J825="B"),"3등급",AND(A825="2008년 이후 졸업자",J825="C"),"5등급",AND(A825="2008년 이후 졸업자",J825="D"),"7등급",AND(A825="2008년 이후 졸업자",J825="E"),"9등급"),"다시 확인해 주십시오")</f>
        <v/>
      </c>
      <c r="L825" s="5" t="str" cm="1">
        <f t="array" ref="L825">IFERROR(_xlfn.IFS(AND(I825="",J825=""),"",COUNTA(I825:J825)&gt;1,"다시 확인해 주십시오.",AND(J825="",A825="2007년 이전 졸업자"),"2007년 이전 졸업자",AND(OR(NOT(J825=""),NOT(I825="")),A825="2008년 이후 졸업자"),"2008년 이후 졸업자"),"다시 확인해 주십시오.")</f>
        <v/>
      </c>
      <c r="M825" s="6" t="str" cm="1">
        <f t="array" ref="M825">IFERROR(_xlfn.IFS(AND(NOT(I825=""),L825=A825),LEFT(K825,1)*H825,AND(NOT(J825=""),L825=A825),LEFT(K825,1)*H825),"")</f>
        <v/>
      </c>
    </row>
    <row r="826" spans="11:13" x14ac:dyDescent="0.3">
      <c r="K826" s="6" t="str" cm="1">
        <f t="array" ref="K826">IFERROR(_xlfn.IFS(AND(I826="",J826=""),"",COUNTA(I826:J826)&gt;1,"석차등급을 다시 한번 확인해 주십시오.",AND(NOT(I826=""),J826=""),I826,AND(A826="2008년 이후 졸업자",J826="A"),"1등급",AND(A826="2008년 이후 졸업자",J826="B"),"3등급",AND(A826="2008년 이후 졸업자",J826="C"),"5등급",AND(A826="2008년 이후 졸업자",J826="D"),"7등급",AND(A826="2008년 이후 졸업자",J826="E"),"9등급"),"다시 확인해 주십시오")</f>
        <v/>
      </c>
      <c r="L826" s="5" t="str" cm="1">
        <f t="array" ref="L826">IFERROR(_xlfn.IFS(AND(I826="",J826=""),"",COUNTA(I826:J826)&gt;1,"다시 확인해 주십시오.",AND(J826="",A826="2007년 이전 졸업자"),"2007년 이전 졸업자",AND(OR(NOT(J826=""),NOT(I826="")),A826="2008년 이후 졸업자"),"2008년 이후 졸업자"),"다시 확인해 주십시오.")</f>
        <v/>
      </c>
      <c r="M826" s="6" t="str" cm="1">
        <f t="array" ref="M826">IFERROR(_xlfn.IFS(AND(NOT(I826=""),L826=A826),LEFT(K826,1)*H826,AND(NOT(J826=""),L826=A826),LEFT(K826,1)*H826),"")</f>
        <v/>
      </c>
    </row>
    <row r="827" spans="11:13" x14ac:dyDescent="0.3">
      <c r="K827" s="6" t="str" cm="1">
        <f t="array" ref="K827">IFERROR(_xlfn.IFS(AND(I827="",J827=""),"",COUNTA(I827:J827)&gt;1,"석차등급을 다시 한번 확인해 주십시오.",AND(NOT(I827=""),J827=""),I827,AND(A827="2008년 이후 졸업자",J827="A"),"1등급",AND(A827="2008년 이후 졸업자",J827="B"),"3등급",AND(A827="2008년 이후 졸업자",J827="C"),"5등급",AND(A827="2008년 이후 졸업자",J827="D"),"7등급",AND(A827="2008년 이후 졸업자",J827="E"),"9등급"),"다시 확인해 주십시오")</f>
        <v/>
      </c>
      <c r="L827" s="5" t="str" cm="1">
        <f t="array" ref="L827">IFERROR(_xlfn.IFS(AND(I827="",J827=""),"",COUNTA(I827:J827)&gt;1,"다시 확인해 주십시오.",AND(J827="",A827="2007년 이전 졸업자"),"2007년 이전 졸업자",AND(OR(NOT(J827=""),NOT(I827="")),A827="2008년 이후 졸업자"),"2008년 이후 졸업자"),"다시 확인해 주십시오.")</f>
        <v/>
      </c>
      <c r="M827" s="6" t="str" cm="1">
        <f t="array" ref="M827">IFERROR(_xlfn.IFS(AND(NOT(I827=""),L827=A827),LEFT(K827,1)*H827,AND(NOT(J827=""),L827=A827),LEFT(K827,1)*H827),"")</f>
        <v/>
      </c>
    </row>
    <row r="828" spans="11:13" x14ac:dyDescent="0.3">
      <c r="K828" s="6" t="str" cm="1">
        <f t="array" ref="K828">IFERROR(_xlfn.IFS(AND(I828="",J828=""),"",COUNTA(I828:J828)&gt;1,"석차등급을 다시 한번 확인해 주십시오.",AND(NOT(I828=""),J828=""),I828,AND(A828="2008년 이후 졸업자",J828="A"),"1등급",AND(A828="2008년 이후 졸업자",J828="B"),"3등급",AND(A828="2008년 이후 졸업자",J828="C"),"5등급",AND(A828="2008년 이후 졸업자",J828="D"),"7등급",AND(A828="2008년 이후 졸업자",J828="E"),"9등급"),"다시 확인해 주십시오")</f>
        <v/>
      </c>
      <c r="L828" s="5" t="str" cm="1">
        <f t="array" ref="L828">IFERROR(_xlfn.IFS(AND(I828="",J828=""),"",COUNTA(I828:J828)&gt;1,"다시 확인해 주십시오.",AND(J828="",A828="2007년 이전 졸업자"),"2007년 이전 졸업자",AND(OR(NOT(J828=""),NOT(I828="")),A828="2008년 이후 졸업자"),"2008년 이후 졸업자"),"다시 확인해 주십시오.")</f>
        <v/>
      </c>
      <c r="M828" s="6" t="str" cm="1">
        <f t="array" ref="M828">IFERROR(_xlfn.IFS(AND(NOT(I828=""),L828=A828),LEFT(K828,1)*H828,AND(NOT(J828=""),L828=A828),LEFT(K828,1)*H828),"")</f>
        <v/>
      </c>
    </row>
    <row r="829" spans="11:13" x14ac:dyDescent="0.3">
      <c r="K829" s="6" t="str" cm="1">
        <f t="array" ref="K829">IFERROR(_xlfn.IFS(AND(I829="",J829=""),"",COUNTA(I829:J829)&gt;1,"석차등급을 다시 한번 확인해 주십시오.",AND(NOT(I829=""),J829=""),I829,AND(A829="2008년 이후 졸업자",J829="A"),"1등급",AND(A829="2008년 이후 졸업자",J829="B"),"3등급",AND(A829="2008년 이후 졸업자",J829="C"),"5등급",AND(A829="2008년 이후 졸업자",J829="D"),"7등급",AND(A829="2008년 이후 졸업자",J829="E"),"9등급"),"다시 확인해 주십시오")</f>
        <v/>
      </c>
      <c r="L829" s="5" t="str" cm="1">
        <f t="array" ref="L829">IFERROR(_xlfn.IFS(AND(I829="",J829=""),"",COUNTA(I829:J829)&gt;1,"다시 확인해 주십시오.",AND(J829="",A829="2007년 이전 졸업자"),"2007년 이전 졸업자",AND(OR(NOT(J829=""),NOT(I829="")),A829="2008년 이후 졸업자"),"2008년 이후 졸업자"),"다시 확인해 주십시오.")</f>
        <v/>
      </c>
      <c r="M829" s="6" t="str" cm="1">
        <f t="array" ref="M829">IFERROR(_xlfn.IFS(AND(NOT(I829=""),L829=A829),LEFT(K829,1)*H829,AND(NOT(J829=""),L829=A829),LEFT(K829,1)*H829),"")</f>
        <v/>
      </c>
    </row>
    <row r="830" spans="11:13" x14ac:dyDescent="0.3">
      <c r="K830" s="6" t="str" cm="1">
        <f t="array" ref="K830">IFERROR(_xlfn.IFS(AND(I830="",J830=""),"",COUNTA(I830:J830)&gt;1,"석차등급을 다시 한번 확인해 주십시오.",AND(NOT(I830=""),J830=""),I830,AND(A830="2008년 이후 졸업자",J830="A"),"1등급",AND(A830="2008년 이후 졸업자",J830="B"),"3등급",AND(A830="2008년 이후 졸업자",J830="C"),"5등급",AND(A830="2008년 이후 졸업자",J830="D"),"7등급",AND(A830="2008년 이후 졸업자",J830="E"),"9등급"),"다시 확인해 주십시오")</f>
        <v/>
      </c>
      <c r="L830" s="5" t="str" cm="1">
        <f t="array" ref="L830">IFERROR(_xlfn.IFS(AND(I830="",J830=""),"",COUNTA(I830:J830)&gt;1,"다시 확인해 주십시오.",AND(J830="",A830="2007년 이전 졸업자"),"2007년 이전 졸업자",AND(OR(NOT(J830=""),NOT(I830="")),A830="2008년 이후 졸업자"),"2008년 이후 졸업자"),"다시 확인해 주십시오.")</f>
        <v/>
      </c>
      <c r="M830" s="6" t="str" cm="1">
        <f t="array" ref="M830">IFERROR(_xlfn.IFS(AND(NOT(I830=""),L830=A830),LEFT(K830,1)*H830,AND(NOT(J830=""),L830=A830),LEFT(K830,1)*H830),"")</f>
        <v/>
      </c>
    </row>
    <row r="831" spans="11:13" x14ac:dyDescent="0.3">
      <c r="K831" s="6" t="str" cm="1">
        <f t="array" ref="K831">IFERROR(_xlfn.IFS(AND(I831="",J831=""),"",COUNTA(I831:J831)&gt;1,"석차등급을 다시 한번 확인해 주십시오.",AND(NOT(I831=""),J831=""),I831,AND(A831="2008년 이후 졸업자",J831="A"),"1등급",AND(A831="2008년 이후 졸업자",J831="B"),"3등급",AND(A831="2008년 이후 졸업자",J831="C"),"5등급",AND(A831="2008년 이후 졸업자",J831="D"),"7등급",AND(A831="2008년 이후 졸업자",J831="E"),"9등급"),"다시 확인해 주십시오")</f>
        <v/>
      </c>
      <c r="L831" s="5" t="str" cm="1">
        <f t="array" ref="L831">IFERROR(_xlfn.IFS(AND(I831="",J831=""),"",COUNTA(I831:J831)&gt;1,"다시 확인해 주십시오.",AND(J831="",A831="2007년 이전 졸업자"),"2007년 이전 졸업자",AND(OR(NOT(J831=""),NOT(I831="")),A831="2008년 이후 졸업자"),"2008년 이후 졸업자"),"다시 확인해 주십시오.")</f>
        <v/>
      </c>
      <c r="M831" s="6" t="str" cm="1">
        <f t="array" ref="M831">IFERROR(_xlfn.IFS(AND(NOT(I831=""),L831=A831),LEFT(K831,1)*H831,AND(NOT(J831=""),L831=A831),LEFT(K831,1)*H831),"")</f>
        <v/>
      </c>
    </row>
    <row r="832" spans="11:13" x14ac:dyDescent="0.3">
      <c r="K832" s="6" t="str" cm="1">
        <f t="array" ref="K832">IFERROR(_xlfn.IFS(AND(I832="",J832=""),"",COUNTA(I832:J832)&gt;1,"석차등급을 다시 한번 확인해 주십시오.",AND(NOT(I832=""),J832=""),I832,AND(A832="2008년 이후 졸업자",J832="A"),"1등급",AND(A832="2008년 이후 졸업자",J832="B"),"3등급",AND(A832="2008년 이후 졸업자",J832="C"),"5등급",AND(A832="2008년 이후 졸업자",J832="D"),"7등급",AND(A832="2008년 이후 졸업자",J832="E"),"9등급"),"다시 확인해 주십시오")</f>
        <v/>
      </c>
      <c r="L832" s="5" t="str" cm="1">
        <f t="array" ref="L832">IFERROR(_xlfn.IFS(AND(I832="",J832=""),"",COUNTA(I832:J832)&gt;1,"다시 확인해 주십시오.",AND(J832="",A832="2007년 이전 졸업자"),"2007년 이전 졸업자",AND(OR(NOT(J832=""),NOT(I832="")),A832="2008년 이후 졸업자"),"2008년 이후 졸업자"),"다시 확인해 주십시오.")</f>
        <v/>
      </c>
      <c r="M832" s="6" t="str" cm="1">
        <f t="array" ref="M832">IFERROR(_xlfn.IFS(AND(NOT(I832=""),L832=A832),LEFT(K832,1)*H832,AND(NOT(J832=""),L832=A832),LEFT(K832,1)*H832),"")</f>
        <v/>
      </c>
    </row>
    <row r="833" spans="11:13" x14ac:dyDescent="0.3">
      <c r="K833" s="6" t="str" cm="1">
        <f t="array" ref="K833">IFERROR(_xlfn.IFS(AND(I833="",J833=""),"",COUNTA(I833:J833)&gt;1,"석차등급을 다시 한번 확인해 주십시오.",AND(NOT(I833=""),J833=""),I833,AND(A833="2008년 이후 졸업자",J833="A"),"1등급",AND(A833="2008년 이후 졸업자",J833="B"),"3등급",AND(A833="2008년 이후 졸업자",J833="C"),"5등급",AND(A833="2008년 이후 졸업자",J833="D"),"7등급",AND(A833="2008년 이후 졸업자",J833="E"),"9등급"),"다시 확인해 주십시오")</f>
        <v/>
      </c>
      <c r="L833" s="5" t="str" cm="1">
        <f t="array" ref="L833">IFERROR(_xlfn.IFS(AND(I833="",J833=""),"",COUNTA(I833:J833)&gt;1,"다시 확인해 주십시오.",AND(J833="",A833="2007년 이전 졸업자"),"2007년 이전 졸업자",AND(OR(NOT(J833=""),NOT(I833="")),A833="2008년 이후 졸업자"),"2008년 이후 졸업자"),"다시 확인해 주십시오.")</f>
        <v/>
      </c>
      <c r="M833" s="6" t="str" cm="1">
        <f t="array" ref="M833">IFERROR(_xlfn.IFS(AND(NOT(I833=""),L833=A833),LEFT(K833,1)*H833,AND(NOT(J833=""),L833=A833),LEFT(K833,1)*H833),"")</f>
        <v/>
      </c>
    </row>
    <row r="834" spans="11:13" x14ac:dyDescent="0.3">
      <c r="K834" s="6" t="str" cm="1">
        <f t="array" ref="K834">IFERROR(_xlfn.IFS(AND(I834="",J834=""),"",COUNTA(I834:J834)&gt;1,"석차등급을 다시 한번 확인해 주십시오.",AND(NOT(I834=""),J834=""),I834,AND(A834="2008년 이후 졸업자",J834="A"),"1등급",AND(A834="2008년 이후 졸업자",J834="B"),"3등급",AND(A834="2008년 이후 졸업자",J834="C"),"5등급",AND(A834="2008년 이후 졸업자",J834="D"),"7등급",AND(A834="2008년 이후 졸업자",J834="E"),"9등급"),"다시 확인해 주십시오")</f>
        <v/>
      </c>
      <c r="L834" s="5" t="str" cm="1">
        <f t="array" ref="L834">IFERROR(_xlfn.IFS(AND(I834="",J834=""),"",COUNTA(I834:J834)&gt;1,"다시 확인해 주십시오.",AND(J834="",A834="2007년 이전 졸업자"),"2007년 이전 졸업자",AND(OR(NOT(J834=""),NOT(I834="")),A834="2008년 이후 졸업자"),"2008년 이후 졸업자"),"다시 확인해 주십시오.")</f>
        <v/>
      </c>
      <c r="M834" s="6" t="str" cm="1">
        <f t="array" ref="M834">IFERROR(_xlfn.IFS(AND(NOT(I834=""),L834=A834),LEFT(K834,1)*H834,AND(NOT(J834=""),L834=A834),LEFT(K834,1)*H834),"")</f>
        <v/>
      </c>
    </row>
    <row r="835" spans="11:13" x14ac:dyDescent="0.3">
      <c r="K835" s="6" t="str" cm="1">
        <f t="array" ref="K835">IFERROR(_xlfn.IFS(AND(I835="",J835=""),"",COUNTA(I835:J835)&gt;1,"석차등급을 다시 한번 확인해 주십시오.",AND(NOT(I835=""),J835=""),I835,AND(A835="2008년 이후 졸업자",J835="A"),"1등급",AND(A835="2008년 이후 졸업자",J835="B"),"3등급",AND(A835="2008년 이후 졸업자",J835="C"),"5등급",AND(A835="2008년 이후 졸업자",J835="D"),"7등급",AND(A835="2008년 이후 졸업자",J835="E"),"9등급"),"다시 확인해 주십시오")</f>
        <v/>
      </c>
      <c r="L835" s="5" t="str" cm="1">
        <f t="array" ref="L835">IFERROR(_xlfn.IFS(AND(I835="",J835=""),"",COUNTA(I835:J835)&gt;1,"다시 확인해 주십시오.",AND(J835="",A835="2007년 이전 졸업자"),"2007년 이전 졸업자",AND(OR(NOT(J835=""),NOT(I835="")),A835="2008년 이후 졸업자"),"2008년 이후 졸업자"),"다시 확인해 주십시오.")</f>
        <v/>
      </c>
      <c r="M835" s="6" t="str" cm="1">
        <f t="array" ref="M835">IFERROR(_xlfn.IFS(AND(NOT(I835=""),L835=A835),LEFT(K835,1)*H835,AND(NOT(J835=""),L835=A835),LEFT(K835,1)*H835),"")</f>
        <v/>
      </c>
    </row>
    <row r="836" spans="11:13" x14ac:dyDescent="0.3">
      <c r="K836" s="6" t="str" cm="1">
        <f t="array" ref="K836">IFERROR(_xlfn.IFS(AND(I836="",J836=""),"",COUNTA(I836:J836)&gt;1,"석차등급을 다시 한번 확인해 주십시오.",AND(NOT(I836=""),J836=""),I836,AND(A836="2008년 이후 졸업자",J836="A"),"1등급",AND(A836="2008년 이후 졸업자",J836="B"),"3등급",AND(A836="2008년 이후 졸업자",J836="C"),"5등급",AND(A836="2008년 이후 졸업자",J836="D"),"7등급",AND(A836="2008년 이후 졸업자",J836="E"),"9등급"),"다시 확인해 주십시오")</f>
        <v/>
      </c>
      <c r="L836" s="5" t="str" cm="1">
        <f t="array" ref="L836">IFERROR(_xlfn.IFS(AND(I836="",J836=""),"",COUNTA(I836:J836)&gt;1,"다시 확인해 주십시오.",AND(J836="",A836="2007년 이전 졸업자"),"2007년 이전 졸업자",AND(OR(NOT(J836=""),NOT(I836="")),A836="2008년 이후 졸업자"),"2008년 이후 졸업자"),"다시 확인해 주십시오.")</f>
        <v/>
      </c>
      <c r="M836" s="6" t="str" cm="1">
        <f t="array" ref="M836">IFERROR(_xlfn.IFS(AND(NOT(I836=""),L836=A836),LEFT(K836,1)*H836,AND(NOT(J836=""),L836=A836),LEFT(K836,1)*H836),"")</f>
        <v/>
      </c>
    </row>
    <row r="837" spans="11:13" x14ac:dyDescent="0.3">
      <c r="K837" s="6" t="str" cm="1">
        <f t="array" ref="K837">IFERROR(_xlfn.IFS(AND(I837="",J837=""),"",COUNTA(I837:J837)&gt;1,"석차등급을 다시 한번 확인해 주십시오.",AND(NOT(I837=""),J837=""),I837,AND(A837="2008년 이후 졸업자",J837="A"),"1등급",AND(A837="2008년 이후 졸업자",J837="B"),"3등급",AND(A837="2008년 이후 졸업자",J837="C"),"5등급",AND(A837="2008년 이후 졸업자",J837="D"),"7등급",AND(A837="2008년 이후 졸업자",J837="E"),"9등급"),"다시 확인해 주십시오")</f>
        <v/>
      </c>
      <c r="L837" s="5" t="str" cm="1">
        <f t="array" ref="L837">IFERROR(_xlfn.IFS(AND(I837="",J837=""),"",COUNTA(I837:J837)&gt;1,"다시 확인해 주십시오.",AND(J837="",A837="2007년 이전 졸업자"),"2007년 이전 졸업자",AND(OR(NOT(J837=""),NOT(I837="")),A837="2008년 이후 졸업자"),"2008년 이후 졸업자"),"다시 확인해 주십시오.")</f>
        <v/>
      </c>
      <c r="M837" s="6" t="str" cm="1">
        <f t="array" ref="M837">IFERROR(_xlfn.IFS(AND(NOT(I837=""),L837=A837),LEFT(K837,1)*H837,AND(NOT(J837=""),L837=A837),LEFT(K837,1)*H837),"")</f>
        <v/>
      </c>
    </row>
    <row r="838" spans="11:13" x14ac:dyDescent="0.3">
      <c r="K838" s="6" t="str" cm="1">
        <f t="array" ref="K838">IFERROR(_xlfn.IFS(AND(I838="",J838=""),"",COUNTA(I838:J838)&gt;1,"석차등급을 다시 한번 확인해 주십시오.",AND(NOT(I838=""),J838=""),I838,AND(A838="2008년 이후 졸업자",J838="A"),"1등급",AND(A838="2008년 이후 졸업자",J838="B"),"3등급",AND(A838="2008년 이후 졸업자",J838="C"),"5등급",AND(A838="2008년 이후 졸업자",J838="D"),"7등급",AND(A838="2008년 이후 졸업자",J838="E"),"9등급"),"다시 확인해 주십시오")</f>
        <v/>
      </c>
      <c r="L838" s="5" t="str" cm="1">
        <f t="array" ref="L838">IFERROR(_xlfn.IFS(AND(I838="",J838=""),"",COUNTA(I838:J838)&gt;1,"다시 확인해 주십시오.",AND(J838="",A838="2007년 이전 졸업자"),"2007년 이전 졸업자",AND(OR(NOT(J838=""),NOT(I838="")),A838="2008년 이후 졸업자"),"2008년 이후 졸업자"),"다시 확인해 주십시오.")</f>
        <v/>
      </c>
      <c r="M838" s="6" t="str" cm="1">
        <f t="array" ref="M838">IFERROR(_xlfn.IFS(AND(NOT(I838=""),L838=A838),LEFT(K838,1)*H838,AND(NOT(J838=""),L838=A838),LEFT(K838,1)*H838),"")</f>
        <v/>
      </c>
    </row>
    <row r="839" spans="11:13" x14ac:dyDescent="0.3">
      <c r="K839" s="6" t="str" cm="1">
        <f t="array" ref="K839">IFERROR(_xlfn.IFS(AND(I839="",J839=""),"",COUNTA(I839:J839)&gt;1,"석차등급을 다시 한번 확인해 주십시오.",AND(NOT(I839=""),J839=""),I839,AND(A839="2008년 이후 졸업자",J839="A"),"1등급",AND(A839="2008년 이후 졸업자",J839="B"),"3등급",AND(A839="2008년 이후 졸업자",J839="C"),"5등급",AND(A839="2008년 이후 졸업자",J839="D"),"7등급",AND(A839="2008년 이후 졸업자",J839="E"),"9등급"),"다시 확인해 주십시오")</f>
        <v/>
      </c>
      <c r="L839" s="5" t="str" cm="1">
        <f t="array" ref="L839">IFERROR(_xlfn.IFS(AND(I839="",J839=""),"",COUNTA(I839:J839)&gt;1,"다시 확인해 주십시오.",AND(J839="",A839="2007년 이전 졸업자"),"2007년 이전 졸업자",AND(OR(NOT(J839=""),NOT(I839="")),A839="2008년 이후 졸업자"),"2008년 이후 졸업자"),"다시 확인해 주십시오.")</f>
        <v/>
      </c>
      <c r="M839" s="6" t="str" cm="1">
        <f t="array" ref="M839">IFERROR(_xlfn.IFS(AND(NOT(I839=""),L839=A839),LEFT(K839,1)*H839,AND(NOT(J839=""),L839=A839),LEFT(K839,1)*H839),"")</f>
        <v/>
      </c>
    </row>
    <row r="840" spans="11:13" x14ac:dyDescent="0.3">
      <c r="K840" s="6" t="str" cm="1">
        <f t="array" ref="K840">IFERROR(_xlfn.IFS(AND(I840="",J840=""),"",COUNTA(I840:J840)&gt;1,"석차등급을 다시 한번 확인해 주십시오.",AND(NOT(I840=""),J840=""),I840,AND(A840="2008년 이후 졸업자",J840="A"),"1등급",AND(A840="2008년 이후 졸업자",J840="B"),"3등급",AND(A840="2008년 이후 졸업자",J840="C"),"5등급",AND(A840="2008년 이후 졸업자",J840="D"),"7등급",AND(A840="2008년 이후 졸업자",J840="E"),"9등급"),"다시 확인해 주십시오")</f>
        <v/>
      </c>
      <c r="L840" s="5" t="str" cm="1">
        <f t="array" ref="L840">IFERROR(_xlfn.IFS(AND(I840="",J840=""),"",COUNTA(I840:J840)&gt;1,"다시 확인해 주십시오.",AND(J840="",A840="2007년 이전 졸업자"),"2007년 이전 졸업자",AND(OR(NOT(J840=""),NOT(I840="")),A840="2008년 이후 졸업자"),"2008년 이후 졸업자"),"다시 확인해 주십시오.")</f>
        <v/>
      </c>
      <c r="M840" s="6" t="str" cm="1">
        <f t="array" ref="M840">IFERROR(_xlfn.IFS(AND(NOT(I840=""),L840=A840),LEFT(K840,1)*H840,AND(NOT(J840=""),L840=A840),LEFT(K840,1)*H840),"")</f>
        <v/>
      </c>
    </row>
    <row r="841" spans="11:13" x14ac:dyDescent="0.3">
      <c r="K841" s="6" t="str" cm="1">
        <f t="array" ref="K841">IFERROR(_xlfn.IFS(AND(I841="",J841=""),"",COUNTA(I841:J841)&gt;1,"석차등급을 다시 한번 확인해 주십시오.",AND(NOT(I841=""),J841=""),I841,AND(A841="2008년 이후 졸업자",J841="A"),"1등급",AND(A841="2008년 이후 졸업자",J841="B"),"3등급",AND(A841="2008년 이후 졸업자",J841="C"),"5등급",AND(A841="2008년 이후 졸업자",J841="D"),"7등급",AND(A841="2008년 이후 졸업자",J841="E"),"9등급"),"다시 확인해 주십시오")</f>
        <v/>
      </c>
      <c r="L841" s="5" t="str" cm="1">
        <f t="array" ref="L841">IFERROR(_xlfn.IFS(AND(I841="",J841=""),"",COUNTA(I841:J841)&gt;1,"다시 확인해 주십시오.",AND(J841="",A841="2007년 이전 졸업자"),"2007년 이전 졸업자",AND(OR(NOT(J841=""),NOT(I841="")),A841="2008년 이후 졸업자"),"2008년 이후 졸업자"),"다시 확인해 주십시오.")</f>
        <v/>
      </c>
      <c r="M841" s="6" t="str" cm="1">
        <f t="array" ref="M841">IFERROR(_xlfn.IFS(AND(NOT(I841=""),L841=A841),LEFT(K841,1)*H841,AND(NOT(J841=""),L841=A841),LEFT(K841,1)*H841),"")</f>
        <v/>
      </c>
    </row>
    <row r="842" spans="11:13" x14ac:dyDescent="0.3">
      <c r="K842" s="6" t="str" cm="1">
        <f t="array" ref="K842">IFERROR(_xlfn.IFS(AND(I842="",J842=""),"",COUNTA(I842:J842)&gt;1,"석차등급을 다시 한번 확인해 주십시오.",AND(NOT(I842=""),J842=""),I842,AND(A842="2008년 이후 졸업자",J842="A"),"1등급",AND(A842="2008년 이후 졸업자",J842="B"),"3등급",AND(A842="2008년 이후 졸업자",J842="C"),"5등급",AND(A842="2008년 이후 졸업자",J842="D"),"7등급",AND(A842="2008년 이후 졸업자",J842="E"),"9등급"),"다시 확인해 주십시오")</f>
        <v/>
      </c>
      <c r="L842" s="5" t="str" cm="1">
        <f t="array" ref="L842">IFERROR(_xlfn.IFS(AND(I842="",J842=""),"",COUNTA(I842:J842)&gt;1,"다시 확인해 주십시오.",AND(J842="",A842="2007년 이전 졸업자"),"2007년 이전 졸업자",AND(OR(NOT(J842=""),NOT(I842="")),A842="2008년 이후 졸업자"),"2008년 이후 졸업자"),"다시 확인해 주십시오.")</f>
        <v/>
      </c>
      <c r="M842" s="6" t="str" cm="1">
        <f t="array" ref="M842">IFERROR(_xlfn.IFS(AND(NOT(I842=""),L842=A842),LEFT(K842,1)*H842,AND(NOT(J842=""),L842=A842),LEFT(K842,1)*H842),"")</f>
        <v/>
      </c>
    </row>
    <row r="843" spans="11:13" x14ac:dyDescent="0.3">
      <c r="K843" s="6" t="str" cm="1">
        <f t="array" ref="K843">IFERROR(_xlfn.IFS(AND(I843="",J843=""),"",COUNTA(I843:J843)&gt;1,"석차등급을 다시 한번 확인해 주십시오.",AND(NOT(I843=""),J843=""),I843,AND(A843="2008년 이후 졸업자",J843="A"),"1등급",AND(A843="2008년 이후 졸업자",J843="B"),"3등급",AND(A843="2008년 이후 졸업자",J843="C"),"5등급",AND(A843="2008년 이후 졸업자",J843="D"),"7등급",AND(A843="2008년 이후 졸업자",J843="E"),"9등급"),"다시 확인해 주십시오")</f>
        <v/>
      </c>
      <c r="L843" s="5" t="str" cm="1">
        <f t="array" ref="L843">IFERROR(_xlfn.IFS(AND(I843="",J843=""),"",COUNTA(I843:J843)&gt;1,"다시 확인해 주십시오.",AND(J843="",A843="2007년 이전 졸업자"),"2007년 이전 졸업자",AND(OR(NOT(J843=""),NOT(I843="")),A843="2008년 이후 졸업자"),"2008년 이후 졸업자"),"다시 확인해 주십시오.")</f>
        <v/>
      </c>
      <c r="M843" s="6" t="str" cm="1">
        <f t="array" ref="M843">IFERROR(_xlfn.IFS(AND(NOT(I843=""),L843=A843),LEFT(K843,1)*H843,AND(NOT(J843=""),L843=A843),LEFT(K843,1)*H843),"")</f>
        <v/>
      </c>
    </row>
    <row r="844" spans="11:13" x14ac:dyDescent="0.3">
      <c r="K844" s="6" t="str" cm="1">
        <f t="array" ref="K844">IFERROR(_xlfn.IFS(AND(I844="",J844=""),"",COUNTA(I844:J844)&gt;1,"석차등급을 다시 한번 확인해 주십시오.",AND(NOT(I844=""),J844=""),I844,AND(A844="2008년 이후 졸업자",J844="A"),"1등급",AND(A844="2008년 이후 졸업자",J844="B"),"3등급",AND(A844="2008년 이후 졸업자",J844="C"),"5등급",AND(A844="2008년 이후 졸업자",J844="D"),"7등급",AND(A844="2008년 이후 졸업자",J844="E"),"9등급"),"다시 확인해 주십시오")</f>
        <v/>
      </c>
      <c r="L844" s="5" t="str" cm="1">
        <f t="array" ref="L844">IFERROR(_xlfn.IFS(AND(I844="",J844=""),"",COUNTA(I844:J844)&gt;1,"다시 확인해 주십시오.",AND(J844="",A844="2007년 이전 졸업자"),"2007년 이전 졸업자",AND(OR(NOT(J844=""),NOT(I844="")),A844="2008년 이후 졸업자"),"2008년 이후 졸업자"),"다시 확인해 주십시오.")</f>
        <v/>
      </c>
      <c r="M844" s="6" t="str" cm="1">
        <f t="array" ref="M844">IFERROR(_xlfn.IFS(AND(NOT(I844=""),L844=A844),LEFT(K844,1)*H844,AND(NOT(J844=""),L844=A844),LEFT(K844,1)*H844),"")</f>
        <v/>
      </c>
    </row>
    <row r="845" spans="11:13" x14ac:dyDescent="0.3">
      <c r="K845" s="6" t="str" cm="1">
        <f t="array" ref="K845">IFERROR(_xlfn.IFS(AND(I845="",J845=""),"",COUNTA(I845:J845)&gt;1,"석차등급을 다시 한번 확인해 주십시오.",AND(NOT(I845=""),J845=""),I845,AND(A845="2008년 이후 졸업자",J845="A"),"1등급",AND(A845="2008년 이후 졸업자",J845="B"),"3등급",AND(A845="2008년 이후 졸업자",J845="C"),"5등급",AND(A845="2008년 이후 졸업자",J845="D"),"7등급",AND(A845="2008년 이후 졸업자",J845="E"),"9등급"),"다시 확인해 주십시오")</f>
        <v/>
      </c>
      <c r="L845" s="5" t="str" cm="1">
        <f t="array" ref="L845">IFERROR(_xlfn.IFS(AND(I845="",J845=""),"",COUNTA(I845:J845)&gt;1,"다시 확인해 주십시오.",AND(J845="",A845="2007년 이전 졸업자"),"2007년 이전 졸업자",AND(OR(NOT(J845=""),NOT(I845="")),A845="2008년 이후 졸업자"),"2008년 이후 졸업자"),"다시 확인해 주십시오.")</f>
        <v/>
      </c>
      <c r="M845" s="6" t="str" cm="1">
        <f t="array" ref="M845">IFERROR(_xlfn.IFS(AND(NOT(I845=""),L845=A845),LEFT(K845,1)*H845,AND(NOT(J845=""),L845=A845),LEFT(K845,1)*H845),"")</f>
        <v/>
      </c>
    </row>
    <row r="846" spans="11:13" x14ac:dyDescent="0.3">
      <c r="K846" s="6" t="str" cm="1">
        <f t="array" ref="K846">IFERROR(_xlfn.IFS(AND(I846="",J846=""),"",COUNTA(I846:J846)&gt;1,"석차등급을 다시 한번 확인해 주십시오.",AND(NOT(I846=""),J846=""),I846,AND(A846="2008년 이후 졸업자",J846="A"),"1등급",AND(A846="2008년 이후 졸업자",J846="B"),"3등급",AND(A846="2008년 이후 졸업자",J846="C"),"5등급",AND(A846="2008년 이후 졸업자",J846="D"),"7등급",AND(A846="2008년 이후 졸업자",J846="E"),"9등급"),"다시 확인해 주십시오")</f>
        <v/>
      </c>
      <c r="L846" s="5" t="str" cm="1">
        <f t="array" ref="L846">IFERROR(_xlfn.IFS(AND(I846="",J846=""),"",COUNTA(I846:J846)&gt;1,"다시 확인해 주십시오.",AND(J846="",A846="2007년 이전 졸업자"),"2007년 이전 졸업자",AND(OR(NOT(J846=""),NOT(I846="")),A846="2008년 이후 졸업자"),"2008년 이후 졸업자"),"다시 확인해 주십시오.")</f>
        <v/>
      </c>
      <c r="M846" s="6" t="str" cm="1">
        <f t="array" ref="M846">IFERROR(_xlfn.IFS(AND(NOT(I846=""),L846=A846),LEFT(K846,1)*H846,AND(NOT(J846=""),L846=A846),LEFT(K846,1)*H846),"")</f>
        <v/>
      </c>
    </row>
    <row r="847" spans="11:13" x14ac:dyDescent="0.3">
      <c r="K847" s="6" t="str" cm="1">
        <f t="array" ref="K847">IFERROR(_xlfn.IFS(AND(I847="",J847=""),"",COUNTA(I847:J847)&gt;1,"석차등급을 다시 한번 확인해 주십시오.",AND(NOT(I847=""),J847=""),I847,AND(A847="2008년 이후 졸업자",J847="A"),"1등급",AND(A847="2008년 이후 졸업자",J847="B"),"3등급",AND(A847="2008년 이후 졸업자",J847="C"),"5등급",AND(A847="2008년 이후 졸업자",J847="D"),"7등급",AND(A847="2008년 이후 졸업자",J847="E"),"9등급"),"다시 확인해 주십시오")</f>
        <v/>
      </c>
      <c r="L847" s="5" t="str" cm="1">
        <f t="array" ref="L847">IFERROR(_xlfn.IFS(AND(I847="",J847=""),"",COUNTA(I847:J847)&gt;1,"다시 확인해 주십시오.",AND(J847="",A847="2007년 이전 졸업자"),"2007년 이전 졸업자",AND(OR(NOT(J847=""),NOT(I847="")),A847="2008년 이후 졸업자"),"2008년 이후 졸업자"),"다시 확인해 주십시오.")</f>
        <v/>
      </c>
      <c r="M847" s="6" t="str" cm="1">
        <f t="array" ref="M847">IFERROR(_xlfn.IFS(AND(NOT(I847=""),L847=A847),LEFT(K847,1)*H847,AND(NOT(J847=""),L847=A847),LEFT(K847,1)*H847),"")</f>
        <v/>
      </c>
    </row>
    <row r="848" spans="11:13" x14ac:dyDescent="0.3">
      <c r="K848" s="6" t="str" cm="1">
        <f t="array" ref="K848">IFERROR(_xlfn.IFS(AND(I848="",J848=""),"",COUNTA(I848:J848)&gt;1,"석차등급을 다시 한번 확인해 주십시오.",AND(NOT(I848=""),J848=""),I848,AND(A848="2008년 이후 졸업자",J848="A"),"1등급",AND(A848="2008년 이후 졸업자",J848="B"),"3등급",AND(A848="2008년 이후 졸업자",J848="C"),"5등급",AND(A848="2008년 이후 졸업자",J848="D"),"7등급",AND(A848="2008년 이후 졸업자",J848="E"),"9등급"),"다시 확인해 주십시오")</f>
        <v/>
      </c>
      <c r="L848" s="5" t="str" cm="1">
        <f t="array" ref="L848">IFERROR(_xlfn.IFS(AND(I848="",J848=""),"",COUNTA(I848:J848)&gt;1,"다시 확인해 주십시오.",AND(J848="",A848="2007년 이전 졸업자"),"2007년 이전 졸업자",AND(OR(NOT(J848=""),NOT(I848="")),A848="2008년 이후 졸업자"),"2008년 이후 졸업자"),"다시 확인해 주십시오.")</f>
        <v/>
      </c>
      <c r="M848" s="6" t="str" cm="1">
        <f t="array" ref="M848">IFERROR(_xlfn.IFS(AND(NOT(I848=""),L848=A848),LEFT(K848,1)*H848,AND(NOT(J848=""),L848=A848),LEFT(K848,1)*H848),"")</f>
        <v/>
      </c>
    </row>
    <row r="849" spans="11:13" x14ac:dyDescent="0.3">
      <c r="K849" s="6" t="str" cm="1">
        <f t="array" ref="K849">IFERROR(_xlfn.IFS(AND(I849="",J849=""),"",COUNTA(I849:J849)&gt;1,"석차등급을 다시 한번 확인해 주십시오.",AND(NOT(I849=""),J849=""),I849,AND(A849="2008년 이후 졸업자",J849="A"),"1등급",AND(A849="2008년 이후 졸업자",J849="B"),"3등급",AND(A849="2008년 이후 졸업자",J849="C"),"5등급",AND(A849="2008년 이후 졸업자",J849="D"),"7등급",AND(A849="2008년 이후 졸업자",J849="E"),"9등급"),"다시 확인해 주십시오")</f>
        <v/>
      </c>
      <c r="L849" s="5" t="str" cm="1">
        <f t="array" ref="L849">IFERROR(_xlfn.IFS(AND(I849="",J849=""),"",COUNTA(I849:J849)&gt;1,"다시 확인해 주십시오.",AND(J849="",A849="2007년 이전 졸업자"),"2007년 이전 졸업자",AND(OR(NOT(J849=""),NOT(I849="")),A849="2008년 이후 졸업자"),"2008년 이후 졸업자"),"다시 확인해 주십시오.")</f>
        <v/>
      </c>
      <c r="M849" s="6" t="str" cm="1">
        <f t="array" ref="M849">IFERROR(_xlfn.IFS(AND(NOT(I849=""),L849=A849),LEFT(K849,1)*H849,AND(NOT(J849=""),L849=A849),LEFT(K849,1)*H849),"")</f>
        <v/>
      </c>
    </row>
    <row r="850" spans="11:13" x14ac:dyDescent="0.3">
      <c r="K850" s="6" t="str" cm="1">
        <f t="array" ref="K850">IFERROR(_xlfn.IFS(AND(I850="",J850=""),"",COUNTA(I850:J850)&gt;1,"석차등급을 다시 한번 확인해 주십시오.",AND(NOT(I850=""),J850=""),I850,AND(A850="2008년 이후 졸업자",J850="A"),"1등급",AND(A850="2008년 이후 졸업자",J850="B"),"3등급",AND(A850="2008년 이후 졸업자",J850="C"),"5등급",AND(A850="2008년 이후 졸업자",J850="D"),"7등급",AND(A850="2008년 이후 졸업자",J850="E"),"9등급"),"다시 확인해 주십시오")</f>
        <v/>
      </c>
      <c r="L850" s="5" t="str" cm="1">
        <f t="array" ref="L850">IFERROR(_xlfn.IFS(AND(I850="",J850=""),"",COUNTA(I850:J850)&gt;1,"다시 확인해 주십시오.",AND(J850="",A850="2007년 이전 졸업자"),"2007년 이전 졸업자",AND(OR(NOT(J850=""),NOT(I850="")),A850="2008년 이후 졸업자"),"2008년 이후 졸업자"),"다시 확인해 주십시오.")</f>
        <v/>
      </c>
      <c r="M850" s="6" t="str" cm="1">
        <f t="array" ref="M850">IFERROR(_xlfn.IFS(AND(NOT(I850=""),L850=A850),LEFT(K850,1)*H850,AND(NOT(J850=""),L850=A850),LEFT(K850,1)*H850),"")</f>
        <v/>
      </c>
    </row>
    <row r="851" spans="11:13" x14ac:dyDescent="0.3">
      <c r="K851" s="6" t="str" cm="1">
        <f t="array" ref="K851">IFERROR(_xlfn.IFS(AND(I851="",J851=""),"",COUNTA(I851:J851)&gt;1,"석차등급을 다시 한번 확인해 주십시오.",AND(NOT(I851=""),J851=""),I851,AND(A851="2008년 이후 졸업자",J851="A"),"1등급",AND(A851="2008년 이후 졸업자",J851="B"),"3등급",AND(A851="2008년 이후 졸업자",J851="C"),"5등급",AND(A851="2008년 이후 졸업자",J851="D"),"7등급",AND(A851="2008년 이후 졸업자",J851="E"),"9등급"),"다시 확인해 주십시오")</f>
        <v/>
      </c>
      <c r="L851" s="5" t="str" cm="1">
        <f t="array" ref="L851">IFERROR(_xlfn.IFS(AND(I851="",J851=""),"",COUNTA(I851:J851)&gt;1,"다시 확인해 주십시오.",AND(J851="",A851="2007년 이전 졸업자"),"2007년 이전 졸업자",AND(OR(NOT(J851=""),NOT(I851="")),A851="2008년 이후 졸업자"),"2008년 이후 졸업자"),"다시 확인해 주십시오.")</f>
        <v/>
      </c>
      <c r="M851" s="6" t="str" cm="1">
        <f t="array" ref="M851">IFERROR(_xlfn.IFS(AND(NOT(I851=""),L851=A851),LEFT(K851,1)*H851,AND(NOT(J851=""),L851=A851),LEFT(K851,1)*H851),"")</f>
        <v/>
      </c>
    </row>
    <row r="852" spans="11:13" x14ac:dyDescent="0.3">
      <c r="K852" s="6" t="str" cm="1">
        <f t="array" ref="K852">IFERROR(_xlfn.IFS(AND(I852="",J852=""),"",COUNTA(I852:J852)&gt;1,"석차등급을 다시 한번 확인해 주십시오.",AND(NOT(I852=""),J852=""),I852,AND(A852="2008년 이후 졸업자",J852="A"),"1등급",AND(A852="2008년 이후 졸업자",J852="B"),"3등급",AND(A852="2008년 이후 졸업자",J852="C"),"5등급",AND(A852="2008년 이후 졸업자",J852="D"),"7등급",AND(A852="2008년 이후 졸업자",J852="E"),"9등급"),"다시 확인해 주십시오")</f>
        <v/>
      </c>
      <c r="L852" s="5" t="str" cm="1">
        <f t="array" ref="L852">IFERROR(_xlfn.IFS(AND(I852="",J852=""),"",COUNTA(I852:J852)&gt;1,"다시 확인해 주십시오.",AND(J852="",A852="2007년 이전 졸업자"),"2007년 이전 졸업자",AND(OR(NOT(J852=""),NOT(I852="")),A852="2008년 이후 졸업자"),"2008년 이후 졸업자"),"다시 확인해 주십시오.")</f>
        <v/>
      </c>
      <c r="M852" s="6" t="str" cm="1">
        <f t="array" ref="M852">IFERROR(_xlfn.IFS(AND(NOT(I852=""),L852=A852),LEFT(K852,1)*H852,AND(NOT(J852=""),L852=A852),LEFT(K852,1)*H852),"")</f>
        <v/>
      </c>
    </row>
    <row r="853" spans="11:13" x14ac:dyDescent="0.3">
      <c r="K853" s="6" t="str" cm="1">
        <f t="array" ref="K853">IFERROR(_xlfn.IFS(AND(I853="",J853=""),"",COUNTA(I853:J853)&gt;1,"석차등급을 다시 한번 확인해 주십시오.",AND(NOT(I853=""),J853=""),I853,AND(A853="2008년 이후 졸업자",J853="A"),"1등급",AND(A853="2008년 이후 졸업자",J853="B"),"3등급",AND(A853="2008년 이후 졸업자",J853="C"),"5등급",AND(A853="2008년 이후 졸업자",J853="D"),"7등급",AND(A853="2008년 이후 졸업자",J853="E"),"9등급"),"다시 확인해 주십시오")</f>
        <v/>
      </c>
      <c r="L853" s="5" t="str" cm="1">
        <f t="array" ref="L853">IFERROR(_xlfn.IFS(AND(I853="",J853=""),"",COUNTA(I853:J853)&gt;1,"다시 확인해 주십시오.",AND(J853="",A853="2007년 이전 졸업자"),"2007년 이전 졸업자",AND(OR(NOT(J853=""),NOT(I853="")),A853="2008년 이후 졸업자"),"2008년 이후 졸업자"),"다시 확인해 주십시오.")</f>
        <v/>
      </c>
      <c r="M853" s="6" t="str" cm="1">
        <f t="array" ref="M853">IFERROR(_xlfn.IFS(AND(NOT(I853=""),L853=A853),LEFT(K853,1)*H853,AND(NOT(J853=""),L853=A853),LEFT(K853,1)*H853),"")</f>
        <v/>
      </c>
    </row>
    <row r="854" spans="11:13" x14ac:dyDescent="0.3">
      <c r="K854" s="6" t="str" cm="1">
        <f t="array" ref="K854">IFERROR(_xlfn.IFS(AND(I854="",J854=""),"",COUNTA(I854:J854)&gt;1,"석차등급을 다시 한번 확인해 주십시오.",AND(NOT(I854=""),J854=""),I854,AND(A854="2008년 이후 졸업자",J854="A"),"1등급",AND(A854="2008년 이후 졸업자",J854="B"),"3등급",AND(A854="2008년 이후 졸업자",J854="C"),"5등급",AND(A854="2008년 이후 졸업자",J854="D"),"7등급",AND(A854="2008년 이후 졸업자",J854="E"),"9등급"),"다시 확인해 주십시오")</f>
        <v/>
      </c>
      <c r="L854" s="5" t="str" cm="1">
        <f t="array" ref="L854">IFERROR(_xlfn.IFS(AND(I854="",J854=""),"",COUNTA(I854:J854)&gt;1,"다시 확인해 주십시오.",AND(J854="",A854="2007년 이전 졸업자"),"2007년 이전 졸업자",AND(OR(NOT(J854=""),NOT(I854="")),A854="2008년 이후 졸업자"),"2008년 이후 졸업자"),"다시 확인해 주십시오.")</f>
        <v/>
      </c>
      <c r="M854" s="6" t="str" cm="1">
        <f t="array" ref="M854">IFERROR(_xlfn.IFS(AND(NOT(I854=""),L854=A854),LEFT(K854,1)*H854,AND(NOT(J854=""),L854=A854),LEFT(K854,1)*H854),"")</f>
        <v/>
      </c>
    </row>
    <row r="855" spans="11:13" x14ac:dyDescent="0.3">
      <c r="K855" s="6" t="str" cm="1">
        <f t="array" ref="K855">IFERROR(_xlfn.IFS(AND(I855="",J855=""),"",COUNTA(I855:J855)&gt;1,"석차등급을 다시 한번 확인해 주십시오.",AND(NOT(I855=""),J855=""),I855,AND(A855="2008년 이후 졸업자",J855="A"),"1등급",AND(A855="2008년 이후 졸업자",J855="B"),"3등급",AND(A855="2008년 이후 졸업자",J855="C"),"5등급",AND(A855="2008년 이후 졸업자",J855="D"),"7등급",AND(A855="2008년 이후 졸업자",J855="E"),"9등급"),"다시 확인해 주십시오")</f>
        <v/>
      </c>
      <c r="L855" s="5" t="str" cm="1">
        <f t="array" ref="L855">IFERROR(_xlfn.IFS(AND(I855="",J855=""),"",COUNTA(I855:J855)&gt;1,"다시 확인해 주십시오.",AND(J855="",A855="2007년 이전 졸업자"),"2007년 이전 졸업자",AND(OR(NOT(J855=""),NOT(I855="")),A855="2008년 이후 졸업자"),"2008년 이후 졸업자"),"다시 확인해 주십시오.")</f>
        <v/>
      </c>
      <c r="M855" s="6" t="str" cm="1">
        <f t="array" ref="M855">IFERROR(_xlfn.IFS(AND(NOT(I855=""),L855=A855),LEFT(K855,1)*H855,AND(NOT(J855=""),L855=A855),LEFT(K855,1)*H855),"")</f>
        <v/>
      </c>
    </row>
    <row r="856" spans="11:13" x14ac:dyDescent="0.3">
      <c r="K856" s="6" t="str" cm="1">
        <f t="array" ref="K856">IFERROR(_xlfn.IFS(AND(I856="",J856=""),"",COUNTA(I856:J856)&gt;1,"석차등급을 다시 한번 확인해 주십시오.",AND(NOT(I856=""),J856=""),I856,AND(A856="2008년 이후 졸업자",J856="A"),"1등급",AND(A856="2008년 이후 졸업자",J856="B"),"3등급",AND(A856="2008년 이후 졸업자",J856="C"),"5등급",AND(A856="2008년 이후 졸업자",J856="D"),"7등급",AND(A856="2008년 이후 졸업자",J856="E"),"9등급"),"다시 확인해 주십시오")</f>
        <v/>
      </c>
      <c r="L856" s="5" t="str" cm="1">
        <f t="array" ref="L856">IFERROR(_xlfn.IFS(AND(I856="",J856=""),"",COUNTA(I856:J856)&gt;1,"다시 확인해 주십시오.",AND(J856="",A856="2007년 이전 졸업자"),"2007년 이전 졸업자",AND(OR(NOT(J856=""),NOT(I856="")),A856="2008년 이후 졸업자"),"2008년 이후 졸업자"),"다시 확인해 주십시오.")</f>
        <v/>
      </c>
      <c r="M856" s="6" t="str" cm="1">
        <f t="array" ref="M856">IFERROR(_xlfn.IFS(AND(NOT(I856=""),L856=A856),LEFT(K856,1)*H856,AND(NOT(J856=""),L856=A856),LEFT(K856,1)*H856),"")</f>
        <v/>
      </c>
    </row>
    <row r="857" spans="11:13" x14ac:dyDescent="0.3">
      <c r="K857" s="6" t="str" cm="1">
        <f t="array" ref="K857">IFERROR(_xlfn.IFS(AND(I857="",J857=""),"",COUNTA(I857:J857)&gt;1,"석차등급을 다시 한번 확인해 주십시오.",AND(NOT(I857=""),J857=""),I857,AND(A857="2008년 이후 졸업자",J857="A"),"1등급",AND(A857="2008년 이후 졸업자",J857="B"),"3등급",AND(A857="2008년 이후 졸업자",J857="C"),"5등급",AND(A857="2008년 이후 졸업자",J857="D"),"7등급",AND(A857="2008년 이후 졸업자",J857="E"),"9등급"),"다시 확인해 주십시오")</f>
        <v/>
      </c>
      <c r="L857" s="5" t="str" cm="1">
        <f t="array" ref="L857">IFERROR(_xlfn.IFS(AND(I857="",J857=""),"",COUNTA(I857:J857)&gt;1,"다시 확인해 주십시오.",AND(J857="",A857="2007년 이전 졸업자"),"2007년 이전 졸업자",AND(OR(NOT(J857=""),NOT(I857="")),A857="2008년 이후 졸업자"),"2008년 이후 졸업자"),"다시 확인해 주십시오.")</f>
        <v/>
      </c>
      <c r="M857" s="6" t="str" cm="1">
        <f t="array" ref="M857">IFERROR(_xlfn.IFS(AND(NOT(I857=""),L857=A857),LEFT(K857,1)*H857,AND(NOT(J857=""),L857=A857),LEFT(K857,1)*H857),"")</f>
        <v/>
      </c>
    </row>
    <row r="858" spans="11:13" x14ac:dyDescent="0.3">
      <c r="K858" s="6" t="str" cm="1">
        <f t="array" ref="K858">IFERROR(_xlfn.IFS(AND(I858="",J858=""),"",COUNTA(I858:J858)&gt;1,"석차등급을 다시 한번 확인해 주십시오.",AND(NOT(I858=""),J858=""),I858,AND(A858="2008년 이후 졸업자",J858="A"),"1등급",AND(A858="2008년 이후 졸업자",J858="B"),"3등급",AND(A858="2008년 이후 졸업자",J858="C"),"5등급",AND(A858="2008년 이후 졸업자",J858="D"),"7등급",AND(A858="2008년 이후 졸업자",J858="E"),"9등급"),"다시 확인해 주십시오")</f>
        <v/>
      </c>
      <c r="L858" s="5" t="str" cm="1">
        <f t="array" ref="L858">IFERROR(_xlfn.IFS(AND(I858="",J858=""),"",COUNTA(I858:J858)&gt;1,"다시 확인해 주십시오.",AND(J858="",A858="2007년 이전 졸업자"),"2007년 이전 졸업자",AND(OR(NOT(J858=""),NOT(I858="")),A858="2008년 이후 졸업자"),"2008년 이후 졸업자"),"다시 확인해 주십시오.")</f>
        <v/>
      </c>
      <c r="M858" s="6" t="str" cm="1">
        <f t="array" ref="M858">IFERROR(_xlfn.IFS(AND(NOT(I858=""),L858=A858),LEFT(K858,1)*H858,AND(NOT(J858=""),L858=A858),LEFT(K858,1)*H858),"")</f>
        <v/>
      </c>
    </row>
    <row r="859" spans="11:13" x14ac:dyDescent="0.3">
      <c r="K859" s="6" t="str" cm="1">
        <f t="array" ref="K859">IFERROR(_xlfn.IFS(AND(I859="",J859=""),"",COUNTA(I859:J859)&gt;1,"석차등급을 다시 한번 확인해 주십시오.",AND(NOT(I859=""),J859=""),I859,AND(A859="2008년 이후 졸업자",J859="A"),"1등급",AND(A859="2008년 이후 졸업자",J859="B"),"3등급",AND(A859="2008년 이후 졸업자",J859="C"),"5등급",AND(A859="2008년 이후 졸업자",J859="D"),"7등급",AND(A859="2008년 이후 졸업자",J859="E"),"9등급"),"다시 확인해 주십시오")</f>
        <v/>
      </c>
      <c r="L859" s="5" t="str" cm="1">
        <f t="array" ref="L859">IFERROR(_xlfn.IFS(AND(I859="",J859=""),"",COUNTA(I859:J859)&gt;1,"다시 확인해 주십시오.",AND(J859="",A859="2007년 이전 졸업자"),"2007년 이전 졸업자",AND(OR(NOT(J859=""),NOT(I859="")),A859="2008년 이후 졸업자"),"2008년 이후 졸업자"),"다시 확인해 주십시오.")</f>
        <v/>
      </c>
      <c r="M859" s="6" t="str" cm="1">
        <f t="array" ref="M859">IFERROR(_xlfn.IFS(AND(NOT(I859=""),L859=A859),LEFT(K859,1)*H859,AND(NOT(J859=""),L859=A859),LEFT(K859,1)*H859),"")</f>
        <v/>
      </c>
    </row>
    <row r="860" spans="11:13" x14ac:dyDescent="0.3">
      <c r="K860" s="6" t="str" cm="1">
        <f t="array" ref="K860">IFERROR(_xlfn.IFS(AND(I860="",J860=""),"",COUNTA(I860:J860)&gt;1,"석차등급을 다시 한번 확인해 주십시오.",AND(NOT(I860=""),J860=""),I860,AND(A860="2008년 이후 졸업자",J860="A"),"1등급",AND(A860="2008년 이후 졸업자",J860="B"),"3등급",AND(A860="2008년 이후 졸업자",J860="C"),"5등급",AND(A860="2008년 이후 졸업자",J860="D"),"7등급",AND(A860="2008년 이후 졸업자",J860="E"),"9등급"),"다시 확인해 주십시오")</f>
        <v/>
      </c>
      <c r="L860" s="5" t="str" cm="1">
        <f t="array" ref="L860">IFERROR(_xlfn.IFS(AND(I860="",J860=""),"",COUNTA(I860:J860)&gt;1,"다시 확인해 주십시오.",AND(J860="",A860="2007년 이전 졸업자"),"2007년 이전 졸업자",AND(OR(NOT(J860=""),NOT(I860="")),A860="2008년 이후 졸업자"),"2008년 이후 졸업자"),"다시 확인해 주십시오.")</f>
        <v/>
      </c>
      <c r="M860" s="6" t="str" cm="1">
        <f t="array" ref="M860">IFERROR(_xlfn.IFS(AND(NOT(I860=""),L860=A860),LEFT(K860,1)*H860,AND(NOT(J860=""),L860=A860),LEFT(K860,1)*H860),"")</f>
        <v/>
      </c>
    </row>
    <row r="861" spans="11:13" x14ac:dyDescent="0.3">
      <c r="K861" s="6" t="str" cm="1">
        <f t="array" ref="K861">IFERROR(_xlfn.IFS(AND(I861="",J861=""),"",COUNTA(I861:J861)&gt;1,"석차등급을 다시 한번 확인해 주십시오.",AND(NOT(I861=""),J861=""),I861,AND(A861="2008년 이후 졸업자",J861="A"),"1등급",AND(A861="2008년 이후 졸업자",J861="B"),"3등급",AND(A861="2008년 이후 졸업자",J861="C"),"5등급",AND(A861="2008년 이후 졸업자",J861="D"),"7등급",AND(A861="2008년 이후 졸업자",J861="E"),"9등급"),"다시 확인해 주십시오")</f>
        <v/>
      </c>
      <c r="L861" s="5" t="str" cm="1">
        <f t="array" ref="L861">IFERROR(_xlfn.IFS(AND(I861="",J861=""),"",COUNTA(I861:J861)&gt;1,"다시 확인해 주십시오.",AND(J861="",A861="2007년 이전 졸업자"),"2007년 이전 졸업자",AND(OR(NOT(J861=""),NOT(I861="")),A861="2008년 이후 졸업자"),"2008년 이후 졸업자"),"다시 확인해 주십시오.")</f>
        <v/>
      </c>
      <c r="M861" s="6" t="str" cm="1">
        <f t="array" ref="M861">IFERROR(_xlfn.IFS(AND(NOT(I861=""),L861=A861),LEFT(K861,1)*H861,AND(NOT(J861=""),L861=A861),LEFT(K861,1)*H861),"")</f>
        <v/>
      </c>
    </row>
    <row r="862" spans="11:13" x14ac:dyDescent="0.3">
      <c r="K862" s="6" t="str" cm="1">
        <f t="array" ref="K862">IFERROR(_xlfn.IFS(AND(I862="",J862=""),"",COUNTA(I862:J862)&gt;1,"석차등급을 다시 한번 확인해 주십시오.",AND(NOT(I862=""),J862=""),I862,AND(A862="2008년 이후 졸업자",J862="A"),"1등급",AND(A862="2008년 이후 졸업자",J862="B"),"3등급",AND(A862="2008년 이후 졸업자",J862="C"),"5등급",AND(A862="2008년 이후 졸업자",J862="D"),"7등급",AND(A862="2008년 이후 졸업자",J862="E"),"9등급"),"다시 확인해 주십시오")</f>
        <v/>
      </c>
      <c r="L862" s="5" t="str" cm="1">
        <f t="array" ref="L862">IFERROR(_xlfn.IFS(AND(I862="",J862=""),"",COUNTA(I862:J862)&gt;1,"다시 확인해 주십시오.",AND(J862="",A862="2007년 이전 졸업자"),"2007년 이전 졸업자",AND(OR(NOT(J862=""),NOT(I862="")),A862="2008년 이후 졸업자"),"2008년 이후 졸업자"),"다시 확인해 주십시오.")</f>
        <v/>
      </c>
      <c r="M862" s="6" t="str" cm="1">
        <f t="array" ref="M862">IFERROR(_xlfn.IFS(AND(NOT(I862=""),L862=A862),LEFT(K862,1)*H862,AND(NOT(J862=""),L862=A862),LEFT(K862,1)*H862),"")</f>
        <v/>
      </c>
    </row>
    <row r="863" spans="11:13" x14ac:dyDescent="0.3">
      <c r="K863" s="6" t="str" cm="1">
        <f t="array" ref="K863">IFERROR(_xlfn.IFS(AND(I863="",J863=""),"",COUNTA(I863:J863)&gt;1,"석차등급을 다시 한번 확인해 주십시오.",AND(NOT(I863=""),J863=""),I863,AND(A863="2008년 이후 졸업자",J863="A"),"1등급",AND(A863="2008년 이후 졸업자",J863="B"),"3등급",AND(A863="2008년 이후 졸업자",J863="C"),"5등급",AND(A863="2008년 이후 졸업자",J863="D"),"7등급",AND(A863="2008년 이후 졸업자",J863="E"),"9등급"),"다시 확인해 주십시오")</f>
        <v/>
      </c>
      <c r="L863" s="5" t="str" cm="1">
        <f t="array" ref="L863">IFERROR(_xlfn.IFS(AND(I863="",J863=""),"",COUNTA(I863:J863)&gt;1,"다시 확인해 주십시오.",AND(J863="",A863="2007년 이전 졸업자"),"2007년 이전 졸업자",AND(OR(NOT(J863=""),NOT(I863="")),A863="2008년 이후 졸업자"),"2008년 이후 졸업자"),"다시 확인해 주십시오.")</f>
        <v/>
      </c>
      <c r="M863" s="6" t="str" cm="1">
        <f t="array" ref="M863">IFERROR(_xlfn.IFS(AND(NOT(I863=""),L863=A863),LEFT(K863,1)*H863,AND(NOT(J863=""),L863=A863),LEFT(K863,1)*H863),"")</f>
        <v/>
      </c>
    </row>
    <row r="864" spans="11:13" x14ac:dyDescent="0.3">
      <c r="K864" s="6" t="str" cm="1">
        <f t="array" ref="K864">IFERROR(_xlfn.IFS(AND(I864="",J864=""),"",COUNTA(I864:J864)&gt;1,"석차등급을 다시 한번 확인해 주십시오.",AND(NOT(I864=""),J864=""),I864,AND(A864="2008년 이후 졸업자",J864="A"),"1등급",AND(A864="2008년 이후 졸업자",J864="B"),"3등급",AND(A864="2008년 이후 졸업자",J864="C"),"5등급",AND(A864="2008년 이후 졸업자",J864="D"),"7등급",AND(A864="2008년 이후 졸업자",J864="E"),"9등급"),"다시 확인해 주십시오")</f>
        <v/>
      </c>
      <c r="L864" s="5" t="str" cm="1">
        <f t="array" ref="L864">IFERROR(_xlfn.IFS(AND(I864="",J864=""),"",COUNTA(I864:J864)&gt;1,"다시 확인해 주십시오.",AND(J864="",A864="2007년 이전 졸업자"),"2007년 이전 졸업자",AND(OR(NOT(J864=""),NOT(I864="")),A864="2008년 이후 졸업자"),"2008년 이후 졸업자"),"다시 확인해 주십시오.")</f>
        <v/>
      </c>
      <c r="M864" s="6" t="str" cm="1">
        <f t="array" ref="M864">IFERROR(_xlfn.IFS(AND(NOT(I864=""),L864=A864),LEFT(K864,1)*H864,AND(NOT(J864=""),L864=A864),LEFT(K864,1)*H864),"")</f>
        <v/>
      </c>
    </row>
    <row r="865" spans="11:13" x14ac:dyDescent="0.3">
      <c r="K865" s="6" t="str" cm="1">
        <f t="array" ref="K865">IFERROR(_xlfn.IFS(AND(I865="",J865=""),"",COUNTA(I865:J865)&gt;1,"석차등급을 다시 한번 확인해 주십시오.",AND(NOT(I865=""),J865=""),I865,AND(A865="2008년 이후 졸업자",J865="A"),"1등급",AND(A865="2008년 이후 졸업자",J865="B"),"3등급",AND(A865="2008년 이후 졸업자",J865="C"),"5등급",AND(A865="2008년 이후 졸업자",J865="D"),"7등급",AND(A865="2008년 이후 졸업자",J865="E"),"9등급"),"다시 확인해 주십시오")</f>
        <v/>
      </c>
      <c r="L865" s="5" t="str" cm="1">
        <f t="array" ref="L865">IFERROR(_xlfn.IFS(AND(I865="",J865=""),"",COUNTA(I865:J865)&gt;1,"다시 확인해 주십시오.",AND(J865="",A865="2007년 이전 졸업자"),"2007년 이전 졸업자",AND(OR(NOT(J865=""),NOT(I865="")),A865="2008년 이후 졸업자"),"2008년 이후 졸업자"),"다시 확인해 주십시오.")</f>
        <v/>
      </c>
      <c r="M865" s="6" t="str" cm="1">
        <f t="array" ref="M865">IFERROR(_xlfn.IFS(AND(NOT(I865=""),L865=A865),LEFT(K865,1)*H865,AND(NOT(J865=""),L865=A865),LEFT(K865,1)*H865),"")</f>
        <v/>
      </c>
    </row>
    <row r="866" spans="11:13" x14ac:dyDescent="0.3">
      <c r="K866" s="6" t="str" cm="1">
        <f t="array" ref="K866">IFERROR(_xlfn.IFS(AND(I866="",J866=""),"",COUNTA(I866:J866)&gt;1,"석차등급을 다시 한번 확인해 주십시오.",AND(NOT(I866=""),J866=""),I866,AND(A866="2008년 이후 졸업자",J866="A"),"1등급",AND(A866="2008년 이후 졸업자",J866="B"),"3등급",AND(A866="2008년 이후 졸업자",J866="C"),"5등급",AND(A866="2008년 이후 졸업자",J866="D"),"7등급",AND(A866="2008년 이후 졸업자",J866="E"),"9등급"),"다시 확인해 주십시오")</f>
        <v/>
      </c>
      <c r="L866" s="5" t="str" cm="1">
        <f t="array" ref="L866">IFERROR(_xlfn.IFS(AND(I866="",J866=""),"",COUNTA(I866:J866)&gt;1,"다시 확인해 주십시오.",AND(J866="",A866="2007년 이전 졸업자"),"2007년 이전 졸업자",AND(OR(NOT(J866=""),NOT(I866="")),A866="2008년 이후 졸업자"),"2008년 이후 졸업자"),"다시 확인해 주십시오.")</f>
        <v/>
      </c>
      <c r="M866" s="6" t="str" cm="1">
        <f t="array" ref="M866">IFERROR(_xlfn.IFS(AND(NOT(I866=""),L866=A866),LEFT(K866,1)*H866,AND(NOT(J866=""),L866=A866),LEFT(K866,1)*H866),"")</f>
        <v/>
      </c>
    </row>
    <row r="867" spans="11:13" x14ac:dyDescent="0.3">
      <c r="K867" s="6" t="str" cm="1">
        <f t="array" ref="K867">IFERROR(_xlfn.IFS(AND(I867="",J867=""),"",COUNTA(I867:J867)&gt;1,"석차등급을 다시 한번 확인해 주십시오.",AND(NOT(I867=""),J867=""),I867,AND(A867="2008년 이후 졸업자",J867="A"),"1등급",AND(A867="2008년 이후 졸업자",J867="B"),"3등급",AND(A867="2008년 이후 졸업자",J867="C"),"5등급",AND(A867="2008년 이후 졸업자",J867="D"),"7등급",AND(A867="2008년 이후 졸업자",J867="E"),"9등급"),"다시 확인해 주십시오")</f>
        <v/>
      </c>
      <c r="L867" s="5" t="str" cm="1">
        <f t="array" ref="L867">IFERROR(_xlfn.IFS(AND(I867="",J867=""),"",COUNTA(I867:J867)&gt;1,"다시 확인해 주십시오.",AND(J867="",A867="2007년 이전 졸업자"),"2007년 이전 졸업자",AND(OR(NOT(J867=""),NOT(I867="")),A867="2008년 이후 졸업자"),"2008년 이후 졸업자"),"다시 확인해 주십시오.")</f>
        <v/>
      </c>
      <c r="M867" s="6" t="str" cm="1">
        <f t="array" ref="M867">IFERROR(_xlfn.IFS(AND(NOT(I867=""),L867=A867),LEFT(K867,1)*H867,AND(NOT(J867=""),L867=A867),LEFT(K867,1)*H867),"")</f>
        <v/>
      </c>
    </row>
    <row r="868" spans="11:13" x14ac:dyDescent="0.3">
      <c r="K868" s="6" t="str" cm="1">
        <f t="array" ref="K868">IFERROR(_xlfn.IFS(AND(I868="",J868=""),"",COUNTA(I868:J868)&gt;1,"석차등급을 다시 한번 확인해 주십시오.",AND(NOT(I868=""),J868=""),I868,AND(A868="2008년 이후 졸업자",J868="A"),"1등급",AND(A868="2008년 이후 졸업자",J868="B"),"3등급",AND(A868="2008년 이후 졸업자",J868="C"),"5등급",AND(A868="2008년 이후 졸업자",J868="D"),"7등급",AND(A868="2008년 이후 졸업자",J868="E"),"9등급"),"다시 확인해 주십시오")</f>
        <v/>
      </c>
      <c r="L868" s="5" t="str" cm="1">
        <f t="array" ref="L868">IFERROR(_xlfn.IFS(AND(I868="",J868=""),"",COUNTA(I868:J868)&gt;1,"다시 확인해 주십시오.",AND(J868="",A868="2007년 이전 졸업자"),"2007년 이전 졸업자",AND(OR(NOT(J868=""),NOT(I868="")),A868="2008년 이후 졸업자"),"2008년 이후 졸업자"),"다시 확인해 주십시오.")</f>
        <v/>
      </c>
      <c r="M868" s="6" t="str" cm="1">
        <f t="array" ref="M868">IFERROR(_xlfn.IFS(AND(NOT(I868=""),L868=A868),LEFT(K868,1)*H868,AND(NOT(J868=""),L868=A868),LEFT(K868,1)*H868),"")</f>
        <v/>
      </c>
    </row>
    <row r="869" spans="11:13" x14ac:dyDescent="0.3">
      <c r="K869" s="6" t="str" cm="1">
        <f t="array" ref="K869">IFERROR(_xlfn.IFS(AND(I869="",J869=""),"",COUNTA(I869:J869)&gt;1,"석차등급을 다시 한번 확인해 주십시오.",AND(NOT(I869=""),J869=""),I869,AND(A869="2008년 이후 졸업자",J869="A"),"1등급",AND(A869="2008년 이후 졸업자",J869="B"),"3등급",AND(A869="2008년 이후 졸업자",J869="C"),"5등급",AND(A869="2008년 이후 졸업자",J869="D"),"7등급",AND(A869="2008년 이후 졸업자",J869="E"),"9등급"),"다시 확인해 주십시오")</f>
        <v/>
      </c>
      <c r="L869" s="5" t="str" cm="1">
        <f t="array" ref="L869">IFERROR(_xlfn.IFS(AND(I869="",J869=""),"",COUNTA(I869:J869)&gt;1,"다시 확인해 주십시오.",AND(J869="",A869="2007년 이전 졸업자"),"2007년 이전 졸업자",AND(OR(NOT(J869=""),NOT(I869="")),A869="2008년 이후 졸업자"),"2008년 이후 졸업자"),"다시 확인해 주십시오.")</f>
        <v/>
      </c>
      <c r="M869" s="6" t="str" cm="1">
        <f t="array" ref="M869">IFERROR(_xlfn.IFS(AND(NOT(I869=""),L869=A869),LEFT(K869,1)*H869,AND(NOT(J869=""),L869=A869),LEFT(K869,1)*H869),"")</f>
        <v/>
      </c>
    </row>
    <row r="870" spans="11:13" x14ac:dyDescent="0.3">
      <c r="K870" s="6" t="str" cm="1">
        <f t="array" ref="K870">IFERROR(_xlfn.IFS(AND(I870="",J870=""),"",COUNTA(I870:J870)&gt;1,"석차등급을 다시 한번 확인해 주십시오.",AND(NOT(I870=""),J870=""),I870,AND(A870="2008년 이후 졸업자",J870="A"),"1등급",AND(A870="2008년 이후 졸업자",J870="B"),"3등급",AND(A870="2008년 이후 졸업자",J870="C"),"5등급",AND(A870="2008년 이후 졸업자",J870="D"),"7등급",AND(A870="2008년 이후 졸업자",J870="E"),"9등급"),"다시 확인해 주십시오")</f>
        <v/>
      </c>
      <c r="L870" s="5" t="str" cm="1">
        <f t="array" ref="L870">IFERROR(_xlfn.IFS(AND(I870="",J870=""),"",COUNTA(I870:J870)&gt;1,"다시 확인해 주십시오.",AND(J870="",A870="2007년 이전 졸업자"),"2007년 이전 졸업자",AND(OR(NOT(J870=""),NOT(I870="")),A870="2008년 이후 졸업자"),"2008년 이후 졸업자"),"다시 확인해 주십시오.")</f>
        <v/>
      </c>
      <c r="M870" s="6" t="str" cm="1">
        <f t="array" ref="M870">IFERROR(_xlfn.IFS(AND(NOT(I870=""),L870=A870),LEFT(K870,1)*H870,AND(NOT(J870=""),L870=A870),LEFT(K870,1)*H870),"")</f>
        <v/>
      </c>
    </row>
    <row r="871" spans="11:13" x14ac:dyDescent="0.3">
      <c r="K871" s="6" t="str" cm="1">
        <f t="array" ref="K871">IFERROR(_xlfn.IFS(AND(I871="",J871=""),"",COUNTA(I871:J871)&gt;1,"석차등급을 다시 한번 확인해 주십시오.",AND(NOT(I871=""),J871=""),I871,AND(A871="2008년 이후 졸업자",J871="A"),"1등급",AND(A871="2008년 이후 졸업자",J871="B"),"3등급",AND(A871="2008년 이후 졸업자",J871="C"),"5등급",AND(A871="2008년 이후 졸업자",J871="D"),"7등급",AND(A871="2008년 이후 졸업자",J871="E"),"9등급"),"다시 확인해 주십시오")</f>
        <v/>
      </c>
      <c r="L871" s="5" t="str" cm="1">
        <f t="array" ref="L871">IFERROR(_xlfn.IFS(AND(I871="",J871=""),"",COUNTA(I871:J871)&gt;1,"다시 확인해 주십시오.",AND(J871="",A871="2007년 이전 졸업자"),"2007년 이전 졸업자",AND(OR(NOT(J871=""),NOT(I871="")),A871="2008년 이후 졸업자"),"2008년 이후 졸업자"),"다시 확인해 주십시오.")</f>
        <v/>
      </c>
      <c r="M871" s="6" t="str" cm="1">
        <f t="array" ref="M871">IFERROR(_xlfn.IFS(AND(NOT(I871=""),L871=A871),LEFT(K871,1)*H871,AND(NOT(J871=""),L871=A871),LEFT(K871,1)*H871),"")</f>
        <v/>
      </c>
    </row>
    <row r="872" spans="11:13" x14ac:dyDescent="0.3">
      <c r="K872" s="6" t="str" cm="1">
        <f t="array" ref="K872">IFERROR(_xlfn.IFS(AND(I872="",J872=""),"",COUNTA(I872:J872)&gt;1,"석차등급을 다시 한번 확인해 주십시오.",AND(NOT(I872=""),J872=""),I872,AND(A872="2008년 이후 졸업자",J872="A"),"1등급",AND(A872="2008년 이후 졸업자",J872="B"),"3등급",AND(A872="2008년 이후 졸업자",J872="C"),"5등급",AND(A872="2008년 이후 졸업자",J872="D"),"7등급",AND(A872="2008년 이후 졸업자",J872="E"),"9등급"),"다시 확인해 주십시오")</f>
        <v/>
      </c>
      <c r="L872" s="5" t="str" cm="1">
        <f t="array" ref="L872">IFERROR(_xlfn.IFS(AND(I872="",J872=""),"",COUNTA(I872:J872)&gt;1,"다시 확인해 주십시오.",AND(J872="",A872="2007년 이전 졸업자"),"2007년 이전 졸업자",AND(OR(NOT(J872=""),NOT(I872="")),A872="2008년 이후 졸업자"),"2008년 이후 졸업자"),"다시 확인해 주십시오.")</f>
        <v/>
      </c>
      <c r="M872" s="6" t="str" cm="1">
        <f t="array" ref="M872">IFERROR(_xlfn.IFS(AND(NOT(I872=""),L872=A872),LEFT(K872,1)*H872,AND(NOT(J872=""),L872=A872),LEFT(K872,1)*H872),"")</f>
        <v/>
      </c>
    </row>
    <row r="873" spans="11:13" x14ac:dyDescent="0.3">
      <c r="K873" s="6" t="str" cm="1">
        <f t="array" ref="K873">IFERROR(_xlfn.IFS(AND(I873="",J873=""),"",COUNTA(I873:J873)&gt;1,"석차등급을 다시 한번 확인해 주십시오.",AND(NOT(I873=""),J873=""),I873,AND(A873="2008년 이후 졸업자",J873="A"),"1등급",AND(A873="2008년 이후 졸업자",J873="B"),"3등급",AND(A873="2008년 이후 졸업자",J873="C"),"5등급",AND(A873="2008년 이후 졸업자",J873="D"),"7등급",AND(A873="2008년 이후 졸업자",J873="E"),"9등급"),"다시 확인해 주십시오")</f>
        <v/>
      </c>
      <c r="L873" s="5" t="str" cm="1">
        <f t="array" ref="L873">IFERROR(_xlfn.IFS(AND(I873="",J873=""),"",COUNTA(I873:J873)&gt;1,"다시 확인해 주십시오.",AND(J873="",A873="2007년 이전 졸업자"),"2007년 이전 졸업자",AND(OR(NOT(J873=""),NOT(I873="")),A873="2008년 이후 졸업자"),"2008년 이후 졸업자"),"다시 확인해 주십시오.")</f>
        <v/>
      </c>
      <c r="M873" s="6" t="str" cm="1">
        <f t="array" ref="M873">IFERROR(_xlfn.IFS(AND(NOT(I873=""),L873=A873),LEFT(K873,1)*H873,AND(NOT(J873=""),L873=A873),LEFT(K873,1)*H873),"")</f>
        <v/>
      </c>
    </row>
    <row r="874" spans="11:13" x14ac:dyDescent="0.3">
      <c r="K874" s="6" t="str" cm="1">
        <f t="array" ref="K874">IFERROR(_xlfn.IFS(AND(I874="",J874=""),"",COUNTA(I874:J874)&gt;1,"석차등급을 다시 한번 확인해 주십시오.",AND(NOT(I874=""),J874=""),I874,AND(A874="2008년 이후 졸업자",J874="A"),"1등급",AND(A874="2008년 이후 졸업자",J874="B"),"3등급",AND(A874="2008년 이후 졸업자",J874="C"),"5등급",AND(A874="2008년 이후 졸업자",J874="D"),"7등급",AND(A874="2008년 이후 졸업자",J874="E"),"9등급"),"다시 확인해 주십시오")</f>
        <v/>
      </c>
      <c r="L874" s="5" t="str" cm="1">
        <f t="array" ref="L874">IFERROR(_xlfn.IFS(AND(I874="",J874=""),"",COUNTA(I874:J874)&gt;1,"다시 확인해 주십시오.",AND(J874="",A874="2007년 이전 졸업자"),"2007년 이전 졸업자",AND(OR(NOT(J874=""),NOT(I874="")),A874="2008년 이후 졸업자"),"2008년 이후 졸업자"),"다시 확인해 주십시오.")</f>
        <v/>
      </c>
      <c r="M874" s="6" t="str" cm="1">
        <f t="array" ref="M874">IFERROR(_xlfn.IFS(AND(NOT(I874=""),L874=A874),LEFT(K874,1)*H874,AND(NOT(J874=""),L874=A874),LEFT(K874,1)*H874),"")</f>
        <v/>
      </c>
    </row>
    <row r="875" spans="11:13" x14ac:dyDescent="0.3">
      <c r="K875" s="6" t="str" cm="1">
        <f t="array" ref="K875">IFERROR(_xlfn.IFS(AND(I875="",J875=""),"",COUNTA(I875:J875)&gt;1,"석차등급을 다시 한번 확인해 주십시오.",AND(NOT(I875=""),J875=""),I875,AND(A875="2008년 이후 졸업자",J875="A"),"1등급",AND(A875="2008년 이후 졸업자",J875="B"),"3등급",AND(A875="2008년 이후 졸업자",J875="C"),"5등급",AND(A875="2008년 이후 졸업자",J875="D"),"7등급",AND(A875="2008년 이후 졸업자",J875="E"),"9등급"),"다시 확인해 주십시오")</f>
        <v/>
      </c>
      <c r="L875" s="5" t="str" cm="1">
        <f t="array" ref="L875">IFERROR(_xlfn.IFS(AND(I875="",J875=""),"",COUNTA(I875:J875)&gt;1,"다시 확인해 주십시오.",AND(J875="",A875="2007년 이전 졸업자"),"2007년 이전 졸업자",AND(OR(NOT(J875=""),NOT(I875="")),A875="2008년 이후 졸업자"),"2008년 이후 졸업자"),"다시 확인해 주십시오.")</f>
        <v/>
      </c>
      <c r="M875" s="6" t="str" cm="1">
        <f t="array" ref="M875">IFERROR(_xlfn.IFS(AND(NOT(I875=""),L875=A875),LEFT(K875,1)*H875,AND(NOT(J875=""),L875=A875),LEFT(K875,1)*H875),"")</f>
        <v/>
      </c>
    </row>
    <row r="876" spans="11:13" x14ac:dyDescent="0.3">
      <c r="K876" s="6" t="str" cm="1">
        <f t="array" ref="K876">IFERROR(_xlfn.IFS(AND(I876="",J876=""),"",COUNTA(I876:J876)&gt;1,"석차등급을 다시 한번 확인해 주십시오.",AND(NOT(I876=""),J876=""),I876,AND(A876="2008년 이후 졸업자",J876="A"),"1등급",AND(A876="2008년 이후 졸업자",J876="B"),"3등급",AND(A876="2008년 이후 졸업자",J876="C"),"5등급",AND(A876="2008년 이후 졸업자",J876="D"),"7등급",AND(A876="2008년 이후 졸업자",J876="E"),"9등급"),"다시 확인해 주십시오")</f>
        <v/>
      </c>
      <c r="L876" s="5" t="str" cm="1">
        <f t="array" ref="L876">IFERROR(_xlfn.IFS(AND(I876="",J876=""),"",COUNTA(I876:J876)&gt;1,"다시 확인해 주십시오.",AND(J876="",A876="2007년 이전 졸업자"),"2007년 이전 졸업자",AND(OR(NOT(J876=""),NOT(I876="")),A876="2008년 이후 졸업자"),"2008년 이후 졸업자"),"다시 확인해 주십시오.")</f>
        <v/>
      </c>
      <c r="M876" s="6" t="str" cm="1">
        <f t="array" ref="M876">IFERROR(_xlfn.IFS(AND(NOT(I876=""),L876=A876),LEFT(K876,1)*H876,AND(NOT(J876=""),L876=A876),LEFT(K876,1)*H876),"")</f>
        <v/>
      </c>
    </row>
    <row r="877" spans="11:13" x14ac:dyDescent="0.3">
      <c r="K877" s="6" t="str" cm="1">
        <f t="array" ref="K877">IFERROR(_xlfn.IFS(AND(I877="",J877=""),"",COUNTA(I877:J877)&gt;1,"석차등급을 다시 한번 확인해 주십시오.",AND(NOT(I877=""),J877=""),I877,AND(A877="2008년 이후 졸업자",J877="A"),"1등급",AND(A877="2008년 이후 졸업자",J877="B"),"3등급",AND(A877="2008년 이후 졸업자",J877="C"),"5등급",AND(A877="2008년 이후 졸업자",J877="D"),"7등급",AND(A877="2008년 이후 졸업자",J877="E"),"9등급"),"다시 확인해 주십시오")</f>
        <v/>
      </c>
      <c r="L877" s="5" t="str" cm="1">
        <f t="array" ref="L877">IFERROR(_xlfn.IFS(AND(I877="",J877=""),"",COUNTA(I877:J877)&gt;1,"다시 확인해 주십시오.",AND(J877="",A877="2007년 이전 졸업자"),"2007년 이전 졸업자",AND(OR(NOT(J877=""),NOT(I877="")),A877="2008년 이후 졸업자"),"2008년 이후 졸업자"),"다시 확인해 주십시오.")</f>
        <v/>
      </c>
      <c r="M877" s="6" t="str" cm="1">
        <f t="array" ref="M877">IFERROR(_xlfn.IFS(AND(NOT(I877=""),L877=A877),LEFT(K877,1)*H877,AND(NOT(J877=""),L877=A877),LEFT(K877,1)*H877),"")</f>
        <v/>
      </c>
    </row>
    <row r="878" spans="11:13" x14ac:dyDescent="0.3">
      <c r="K878" s="6" t="str" cm="1">
        <f t="array" ref="K878">IFERROR(_xlfn.IFS(AND(I878="",J878=""),"",COUNTA(I878:J878)&gt;1,"석차등급을 다시 한번 확인해 주십시오.",AND(NOT(I878=""),J878=""),I878,AND(A878="2008년 이후 졸업자",J878="A"),"1등급",AND(A878="2008년 이후 졸업자",J878="B"),"3등급",AND(A878="2008년 이후 졸업자",J878="C"),"5등급",AND(A878="2008년 이후 졸업자",J878="D"),"7등급",AND(A878="2008년 이후 졸업자",J878="E"),"9등급"),"다시 확인해 주십시오")</f>
        <v/>
      </c>
      <c r="L878" s="5" t="str" cm="1">
        <f t="array" ref="L878">IFERROR(_xlfn.IFS(AND(I878="",J878=""),"",COUNTA(I878:J878)&gt;1,"다시 확인해 주십시오.",AND(J878="",A878="2007년 이전 졸업자"),"2007년 이전 졸업자",AND(OR(NOT(J878=""),NOT(I878="")),A878="2008년 이후 졸업자"),"2008년 이후 졸업자"),"다시 확인해 주십시오.")</f>
        <v/>
      </c>
      <c r="M878" s="6" t="str" cm="1">
        <f t="array" ref="M878">IFERROR(_xlfn.IFS(AND(NOT(I878=""),L878=A878),LEFT(K878,1)*H878,AND(NOT(J878=""),L878=A878),LEFT(K878,1)*H878),"")</f>
        <v/>
      </c>
    </row>
    <row r="879" spans="11:13" x14ac:dyDescent="0.3">
      <c r="K879" s="6" t="str" cm="1">
        <f t="array" ref="K879">IFERROR(_xlfn.IFS(AND(I879="",J879=""),"",COUNTA(I879:J879)&gt;1,"석차등급을 다시 한번 확인해 주십시오.",AND(NOT(I879=""),J879=""),I879,AND(A879="2008년 이후 졸업자",J879="A"),"1등급",AND(A879="2008년 이후 졸업자",J879="B"),"3등급",AND(A879="2008년 이후 졸업자",J879="C"),"5등급",AND(A879="2008년 이후 졸업자",J879="D"),"7등급",AND(A879="2008년 이후 졸업자",J879="E"),"9등급"),"다시 확인해 주십시오")</f>
        <v/>
      </c>
      <c r="L879" s="5" t="str" cm="1">
        <f t="array" ref="L879">IFERROR(_xlfn.IFS(AND(I879="",J879=""),"",COUNTA(I879:J879)&gt;1,"다시 확인해 주십시오.",AND(J879="",A879="2007년 이전 졸업자"),"2007년 이전 졸업자",AND(OR(NOT(J879=""),NOT(I879="")),A879="2008년 이후 졸업자"),"2008년 이후 졸업자"),"다시 확인해 주십시오.")</f>
        <v/>
      </c>
      <c r="M879" s="6" t="str" cm="1">
        <f t="array" ref="M879">IFERROR(_xlfn.IFS(AND(NOT(I879=""),L879=A879),LEFT(K879,1)*H879,AND(NOT(J879=""),L879=A879),LEFT(K879,1)*H879),"")</f>
        <v/>
      </c>
    </row>
    <row r="880" spans="11:13" x14ac:dyDescent="0.3">
      <c r="K880" s="6" t="str" cm="1">
        <f t="array" ref="K880">IFERROR(_xlfn.IFS(AND(I880="",J880=""),"",COUNTA(I880:J880)&gt;1,"석차등급을 다시 한번 확인해 주십시오.",AND(NOT(I880=""),J880=""),I880,AND(A880="2008년 이후 졸업자",J880="A"),"1등급",AND(A880="2008년 이후 졸업자",J880="B"),"3등급",AND(A880="2008년 이후 졸업자",J880="C"),"5등급",AND(A880="2008년 이후 졸업자",J880="D"),"7등급",AND(A880="2008년 이후 졸업자",J880="E"),"9등급"),"다시 확인해 주십시오")</f>
        <v/>
      </c>
      <c r="L880" s="5" t="str" cm="1">
        <f t="array" ref="L880">IFERROR(_xlfn.IFS(AND(I880="",J880=""),"",COUNTA(I880:J880)&gt;1,"다시 확인해 주십시오.",AND(J880="",A880="2007년 이전 졸업자"),"2007년 이전 졸업자",AND(OR(NOT(J880=""),NOT(I880="")),A880="2008년 이후 졸업자"),"2008년 이후 졸업자"),"다시 확인해 주십시오.")</f>
        <v/>
      </c>
      <c r="M880" s="6" t="str" cm="1">
        <f t="array" ref="M880">IFERROR(_xlfn.IFS(AND(NOT(I880=""),L880=A880),LEFT(K880,1)*H880,AND(NOT(J880=""),L880=A880),LEFT(K880,1)*H880),"")</f>
        <v/>
      </c>
    </row>
    <row r="881" spans="11:13" x14ac:dyDescent="0.3">
      <c r="K881" s="6" t="str" cm="1">
        <f t="array" ref="K881">IFERROR(_xlfn.IFS(AND(I881="",J881=""),"",COUNTA(I881:J881)&gt;1,"석차등급을 다시 한번 확인해 주십시오.",AND(NOT(I881=""),J881=""),I881,AND(A881="2008년 이후 졸업자",J881="A"),"1등급",AND(A881="2008년 이후 졸업자",J881="B"),"3등급",AND(A881="2008년 이후 졸업자",J881="C"),"5등급",AND(A881="2008년 이후 졸업자",J881="D"),"7등급",AND(A881="2008년 이후 졸업자",J881="E"),"9등급"),"다시 확인해 주십시오")</f>
        <v/>
      </c>
      <c r="L881" s="5" t="str" cm="1">
        <f t="array" ref="L881">IFERROR(_xlfn.IFS(AND(I881="",J881=""),"",COUNTA(I881:J881)&gt;1,"다시 확인해 주십시오.",AND(J881="",A881="2007년 이전 졸업자"),"2007년 이전 졸업자",AND(OR(NOT(J881=""),NOT(I881="")),A881="2008년 이후 졸업자"),"2008년 이후 졸업자"),"다시 확인해 주십시오.")</f>
        <v/>
      </c>
      <c r="M881" s="6" t="str" cm="1">
        <f t="array" ref="M881">IFERROR(_xlfn.IFS(AND(NOT(I881=""),L881=A881),LEFT(K881,1)*H881,AND(NOT(J881=""),L881=A881),LEFT(K881,1)*H881),"")</f>
        <v/>
      </c>
    </row>
    <row r="882" spans="11:13" x14ac:dyDescent="0.3">
      <c r="K882" s="6" t="str" cm="1">
        <f t="array" ref="K882">IFERROR(_xlfn.IFS(AND(I882="",J882=""),"",COUNTA(I882:J882)&gt;1,"석차등급을 다시 한번 확인해 주십시오.",AND(NOT(I882=""),J882=""),I882,AND(A882="2008년 이후 졸업자",J882="A"),"1등급",AND(A882="2008년 이후 졸업자",J882="B"),"3등급",AND(A882="2008년 이후 졸업자",J882="C"),"5등급",AND(A882="2008년 이후 졸업자",J882="D"),"7등급",AND(A882="2008년 이후 졸업자",J882="E"),"9등급"),"다시 확인해 주십시오")</f>
        <v/>
      </c>
      <c r="L882" s="5" t="str" cm="1">
        <f t="array" ref="L882">IFERROR(_xlfn.IFS(AND(I882="",J882=""),"",COUNTA(I882:J882)&gt;1,"다시 확인해 주십시오.",AND(J882="",A882="2007년 이전 졸업자"),"2007년 이전 졸업자",AND(OR(NOT(J882=""),NOT(I882="")),A882="2008년 이후 졸업자"),"2008년 이후 졸업자"),"다시 확인해 주십시오.")</f>
        <v/>
      </c>
      <c r="M882" s="6" t="str" cm="1">
        <f t="array" ref="M882">IFERROR(_xlfn.IFS(AND(NOT(I882=""),L882=A882),LEFT(K882,1)*H882,AND(NOT(J882=""),L882=A882),LEFT(K882,1)*H882),"")</f>
        <v/>
      </c>
    </row>
    <row r="883" spans="11:13" x14ac:dyDescent="0.3">
      <c r="K883" s="6" t="str" cm="1">
        <f t="array" ref="K883">IFERROR(_xlfn.IFS(AND(I883="",J883=""),"",COUNTA(I883:J883)&gt;1,"석차등급을 다시 한번 확인해 주십시오.",AND(NOT(I883=""),J883=""),I883,AND(A883="2008년 이후 졸업자",J883="A"),"1등급",AND(A883="2008년 이후 졸업자",J883="B"),"3등급",AND(A883="2008년 이후 졸업자",J883="C"),"5등급",AND(A883="2008년 이후 졸업자",J883="D"),"7등급",AND(A883="2008년 이후 졸업자",J883="E"),"9등급"),"다시 확인해 주십시오")</f>
        <v/>
      </c>
      <c r="L883" s="5" t="str" cm="1">
        <f t="array" ref="L883">IFERROR(_xlfn.IFS(AND(I883="",J883=""),"",COUNTA(I883:J883)&gt;1,"다시 확인해 주십시오.",AND(J883="",A883="2007년 이전 졸업자"),"2007년 이전 졸업자",AND(OR(NOT(J883=""),NOT(I883="")),A883="2008년 이후 졸업자"),"2008년 이후 졸업자"),"다시 확인해 주십시오.")</f>
        <v/>
      </c>
      <c r="M883" s="6" t="str" cm="1">
        <f t="array" ref="M883">IFERROR(_xlfn.IFS(AND(NOT(I883=""),L883=A883),LEFT(K883,1)*H883,AND(NOT(J883=""),L883=A883),LEFT(K883,1)*H883),"")</f>
        <v/>
      </c>
    </row>
    <row r="884" spans="11:13" x14ac:dyDescent="0.3">
      <c r="K884" s="6" t="str" cm="1">
        <f t="array" ref="K884">IFERROR(_xlfn.IFS(AND(I884="",J884=""),"",COUNTA(I884:J884)&gt;1,"석차등급을 다시 한번 확인해 주십시오.",AND(NOT(I884=""),J884=""),I884,AND(A884="2008년 이후 졸업자",J884="A"),"1등급",AND(A884="2008년 이후 졸업자",J884="B"),"3등급",AND(A884="2008년 이후 졸업자",J884="C"),"5등급",AND(A884="2008년 이후 졸업자",J884="D"),"7등급",AND(A884="2008년 이후 졸업자",J884="E"),"9등급"),"다시 확인해 주십시오")</f>
        <v/>
      </c>
      <c r="L884" s="5" t="str" cm="1">
        <f t="array" ref="L884">IFERROR(_xlfn.IFS(AND(I884="",J884=""),"",COUNTA(I884:J884)&gt;1,"다시 확인해 주십시오.",AND(J884="",A884="2007년 이전 졸업자"),"2007년 이전 졸업자",AND(OR(NOT(J884=""),NOT(I884="")),A884="2008년 이후 졸업자"),"2008년 이후 졸업자"),"다시 확인해 주십시오.")</f>
        <v/>
      </c>
      <c r="M884" s="6" t="str" cm="1">
        <f t="array" ref="M884">IFERROR(_xlfn.IFS(AND(NOT(I884=""),L884=A884),LEFT(K884,1)*H884,AND(NOT(J884=""),L884=A884),LEFT(K884,1)*H884),"")</f>
        <v/>
      </c>
    </row>
    <row r="885" spans="11:13" x14ac:dyDescent="0.3">
      <c r="K885" s="6" t="str" cm="1">
        <f t="array" ref="K885">IFERROR(_xlfn.IFS(AND(I885="",J885=""),"",COUNTA(I885:J885)&gt;1,"석차등급을 다시 한번 확인해 주십시오.",AND(NOT(I885=""),J885=""),I885,AND(A885="2008년 이후 졸업자",J885="A"),"1등급",AND(A885="2008년 이후 졸업자",J885="B"),"3등급",AND(A885="2008년 이후 졸업자",J885="C"),"5등급",AND(A885="2008년 이후 졸업자",J885="D"),"7등급",AND(A885="2008년 이후 졸업자",J885="E"),"9등급"),"다시 확인해 주십시오")</f>
        <v/>
      </c>
      <c r="L885" s="5" t="str" cm="1">
        <f t="array" ref="L885">IFERROR(_xlfn.IFS(AND(I885="",J885=""),"",COUNTA(I885:J885)&gt;1,"다시 확인해 주십시오.",AND(J885="",A885="2007년 이전 졸업자"),"2007년 이전 졸업자",AND(OR(NOT(J885=""),NOT(I885="")),A885="2008년 이후 졸업자"),"2008년 이후 졸업자"),"다시 확인해 주십시오.")</f>
        <v/>
      </c>
      <c r="M885" s="6" t="str" cm="1">
        <f t="array" ref="M885">IFERROR(_xlfn.IFS(AND(NOT(I885=""),L885=A885),LEFT(K885,1)*H885,AND(NOT(J885=""),L885=A885),LEFT(K885,1)*H885),"")</f>
        <v/>
      </c>
    </row>
    <row r="886" spans="11:13" x14ac:dyDescent="0.3">
      <c r="K886" s="6" t="str" cm="1">
        <f t="array" ref="K886">IFERROR(_xlfn.IFS(AND(I886="",J886=""),"",COUNTA(I886:J886)&gt;1,"석차등급을 다시 한번 확인해 주십시오.",AND(NOT(I886=""),J886=""),I886,AND(A886="2008년 이후 졸업자",J886="A"),"1등급",AND(A886="2008년 이후 졸업자",J886="B"),"3등급",AND(A886="2008년 이후 졸업자",J886="C"),"5등급",AND(A886="2008년 이후 졸업자",J886="D"),"7등급",AND(A886="2008년 이후 졸업자",J886="E"),"9등급"),"다시 확인해 주십시오")</f>
        <v/>
      </c>
      <c r="L886" s="5" t="str" cm="1">
        <f t="array" ref="L886">IFERROR(_xlfn.IFS(AND(I886="",J886=""),"",COUNTA(I886:J886)&gt;1,"다시 확인해 주십시오.",AND(J886="",A886="2007년 이전 졸업자"),"2007년 이전 졸업자",AND(OR(NOT(J886=""),NOT(I886="")),A886="2008년 이후 졸업자"),"2008년 이후 졸업자"),"다시 확인해 주십시오.")</f>
        <v/>
      </c>
      <c r="M886" s="6" t="str" cm="1">
        <f t="array" ref="M886">IFERROR(_xlfn.IFS(AND(NOT(I886=""),L886=A886),LEFT(K886,1)*H886,AND(NOT(J886=""),L886=A886),LEFT(K886,1)*H886),"")</f>
        <v/>
      </c>
    </row>
    <row r="887" spans="11:13" x14ac:dyDescent="0.3">
      <c r="K887" s="6" t="str" cm="1">
        <f t="array" ref="K887">IFERROR(_xlfn.IFS(AND(I887="",J887=""),"",COUNTA(I887:J887)&gt;1,"석차등급을 다시 한번 확인해 주십시오.",AND(NOT(I887=""),J887=""),I887,AND(A887="2008년 이후 졸업자",J887="A"),"1등급",AND(A887="2008년 이후 졸업자",J887="B"),"3등급",AND(A887="2008년 이후 졸업자",J887="C"),"5등급",AND(A887="2008년 이후 졸업자",J887="D"),"7등급",AND(A887="2008년 이후 졸업자",J887="E"),"9등급"),"다시 확인해 주십시오")</f>
        <v/>
      </c>
      <c r="L887" s="5" t="str" cm="1">
        <f t="array" ref="L887">IFERROR(_xlfn.IFS(AND(I887="",J887=""),"",COUNTA(I887:J887)&gt;1,"다시 확인해 주십시오.",AND(J887="",A887="2007년 이전 졸업자"),"2007년 이전 졸업자",AND(OR(NOT(J887=""),NOT(I887="")),A887="2008년 이후 졸업자"),"2008년 이후 졸업자"),"다시 확인해 주십시오.")</f>
        <v/>
      </c>
      <c r="M887" s="6" t="str" cm="1">
        <f t="array" ref="M887">IFERROR(_xlfn.IFS(AND(NOT(I887=""),L887=A887),LEFT(K887,1)*H887,AND(NOT(J887=""),L887=A887),LEFT(K887,1)*H887),"")</f>
        <v/>
      </c>
    </row>
    <row r="888" spans="11:13" x14ac:dyDescent="0.3">
      <c r="K888" s="6" t="str" cm="1">
        <f t="array" ref="K888">IFERROR(_xlfn.IFS(AND(I888="",J888=""),"",COUNTA(I888:J888)&gt;1,"석차등급을 다시 한번 확인해 주십시오.",AND(NOT(I888=""),J888=""),I888,AND(A888="2008년 이후 졸업자",J888="A"),"1등급",AND(A888="2008년 이후 졸업자",J888="B"),"3등급",AND(A888="2008년 이후 졸업자",J888="C"),"5등급",AND(A888="2008년 이후 졸업자",J888="D"),"7등급",AND(A888="2008년 이후 졸업자",J888="E"),"9등급"),"다시 확인해 주십시오")</f>
        <v/>
      </c>
      <c r="L888" s="5" t="str" cm="1">
        <f t="array" ref="L888">IFERROR(_xlfn.IFS(AND(I888="",J888=""),"",COUNTA(I888:J888)&gt;1,"다시 확인해 주십시오.",AND(J888="",A888="2007년 이전 졸업자"),"2007년 이전 졸업자",AND(OR(NOT(J888=""),NOT(I888="")),A888="2008년 이후 졸업자"),"2008년 이후 졸업자"),"다시 확인해 주십시오.")</f>
        <v/>
      </c>
      <c r="M888" s="6" t="str" cm="1">
        <f t="array" ref="M888">IFERROR(_xlfn.IFS(AND(NOT(I888=""),L888=A888),LEFT(K888,1)*H888,AND(NOT(J888=""),L888=A888),LEFT(K888,1)*H888),"")</f>
        <v/>
      </c>
    </row>
    <row r="889" spans="11:13" x14ac:dyDescent="0.3">
      <c r="K889" s="6" t="str" cm="1">
        <f t="array" ref="K889">IFERROR(_xlfn.IFS(AND(I889="",J889=""),"",COUNTA(I889:J889)&gt;1,"석차등급을 다시 한번 확인해 주십시오.",AND(NOT(I889=""),J889=""),I889,AND(A889="2008년 이후 졸업자",J889="A"),"1등급",AND(A889="2008년 이후 졸업자",J889="B"),"3등급",AND(A889="2008년 이후 졸업자",J889="C"),"5등급",AND(A889="2008년 이후 졸업자",J889="D"),"7등급",AND(A889="2008년 이후 졸업자",J889="E"),"9등급"),"다시 확인해 주십시오")</f>
        <v/>
      </c>
      <c r="L889" s="5" t="str" cm="1">
        <f t="array" ref="L889">IFERROR(_xlfn.IFS(AND(I889="",J889=""),"",COUNTA(I889:J889)&gt;1,"다시 확인해 주십시오.",AND(J889="",A889="2007년 이전 졸업자"),"2007년 이전 졸업자",AND(OR(NOT(J889=""),NOT(I889="")),A889="2008년 이후 졸업자"),"2008년 이후 졸업자"),"다시 확인해 주십시오.")</f>
        <v/>
      </c>
      <c r="M889" s="6" t="str" cm="1">
        <f t="array" ref="M889">IFERROR(_xlfn.IFS(AND(NOT(I889=""),L889=A889),LEFT(K889,1)*H889,AND(NOT(J889=""),L889=A889),LEFT(K889,1)*H889),"")</f>
        <v/>
      </c>
    </row>
    <row r="890" spans="11:13" x14ac:dyDescent="0.3">
      <c r="K890" s="6" t="str" cm="1">
        <f t="array" ref="K890">IFERROR(_xlfn.IFS(AND(I890="",J890=""),"",COUNTA(I890:J890)&gt;1,"석차등급을 다시 한번 확인해 주십시오.",AND(NOT(I890=""),J890=""),I890,AND(A890="2008년 이후 졸업자",J890="A"),"1등급",AND(A890="2008년 이후 졸업자",J890="B"),"3등급",AND(A890="2008년 이후 졸업자",J890="C"),"5등급",AND(A890="2008년 이후 졸업자",J890="D"),"7등급",AND(A890="2008년 이후 졸업자",J890="E"),"9등급"),"다시 확인해 주십시오")</f>
        <v/>
      </c>
      <c r="L890" s="5" t="str" cm="1">
        <f t="array" ref="L890">IFERROR(_xlfn.IFS(AND(I890="",J890=""),"",COUNTA(I890:J890)&gt;1,"다시 확인해 주십시오.",AND(J890="",A890="2007년 이전 졸업자"),"2007년 이전 졸업자",AND(OR(NOT(J890=""),NOT(I890="")),A890="2008년 이후 졸업자"),"2008년 이후 졸업자"),"다시 확인해 주십시오.")</f>
        <v/>
      </c>
      <c r="M890" s="6" t="str" cm="1">
        <f t="array" ref="M890">IFERROR(_xlfn.IFS(AND(NOT(I890=""),L890=A890),LEFT(K890,1)*H890,AND(NOT(J890=""),L890=A890),LEFT(K890,1)*H890),"")</f>
        <v/>
      </c>
    </row>
    <row r="891" spans="11:13" x14ac:dyDescent="0.3">
      <c r="K891" s="6" t="str" cm="1">
        <f t="array" ref="K891">IFERROR(_xlfn.IFS(AND(I891="",J891=""),"",COUNTA(I891:J891)&gt;1,"석차등급을 다시 한번 확인해 주십시오.",AND(NOT(I891=""),J891=""),I891,AND(A891="2008년 이후 졸업자",J891="A"),"1등급",AND(A891="2008년 이후 졸업자",J891="B"),"3등급",AND(A891="2008년 이후 졸업자",J891="C"),"5등급",AND(A891="2008년 이후 졸업자",J891="D"),"7등급",AND(A891="2008년 이후 졸업자",J891="E"),"9등급"),"다시 확인해 주십시오")</f>
        <v/>
      </c>
      <c r="L891" s="5" t="str" cm="1">
        <f t="array" ref="L891">IFERROR(_xlfn.IFS(AND(I891="",J891=""),"",COUNTA(I891:J891)&gt;1,"다시 확인해 주십시오.",AND(J891="",A891="2007년 이전 졸업자"),"2007년 이전 졸업자",AND(OR(NOT(J891=""),NOT(I891="")),A891="2008년 이후 졸업자"),"2008년 이후 졸업자"),"다시 확인해 주십시오.")</f>
        <v/>
      </c>
      <c r="M891" s="6" t="str" cm="1">
        <f t="array" ref="M891">IFERROR(_xlfn.IFS(AND(NOT(I891=""),L891=A891),LEFT(K891,1)*H891,AND(NOT(J891=""),L891=A891),LEFT(K891,1)*H891),"")</f>
        <v/>
      </c>
    </row>
    <row r="892" spans="11:13" x14ac:dyDescent="0.3">
      <c r="K892" s="6" t="str" cm="1">
        <f t="array" ref="K892">IFERROR(_xlfn.IFS(AND(I892="",J892=""),"",COUNTA(I892:J892)&gt;1,"석차등급을 다시 한번 확인해 주십시오.",AND(NOT(I892=""),J892=""),I892,AND(A892="2008년 이후 졸업자",J892="A"),"1등급",AND(A892="2008년 이후 졸업자",J892="B"),"3등급",AND(A892="2008년 이후 졸업자",J892="C"),"5등급",AND(A892="2008년 이후 졸업자",J892="D"),"7등급",AND(A892="2008년 이후 졸업자",J892="E"),"9등급"),"다시 확인해 주십시오")</f>
        <v/>
      </c>
      <c r="L892" s="5" t="str" cm="1">
        <f t="array" ref="L892">IFERROR(_xlfn.IFS(AND(I892="",J892=""),"",COUNTA(I892:J892)&gt;1,"다시 확인해 주십시오.",AND(J892="",A892="2007년 이전 졸업자"),"2007년 이전 졸업자",AND(OR(NOT(J892=""),NOT(I892="")),A892="2008년 이후 졸업자"),"2008년 이후 졸업자"),"다시 확인해 주십시오.")</f>
        <v/>
      </c>
      <c r="M892" s="6" t="str" cm="1">
        <f t="array" ref="M892">IFERROR(_xlfn.IFS(AND(NOT(I892=""),L892=A892),LEFT(K892,1)*H892,AND(NOT(J892=""),L892=A892),LEFT(K892,1)*H892),"")</f>
        <v/>
      </c>
    </row>
    <row r="893" spans="11:13" x14ac:dyDescent="0.3">
      <c r="K893" s="6" t="str" cm="1">
        <f t="array" ref="K893">IFERROR(_xlfn.IFS(AND(I893="",J893=""),"",COUNTA(I893:J893)&gt;1,"석차등급을 다시 한번 확인해 주십시오.",AND(NOT(I893=""),J893=""),I893,AND(A893="2008년 이후 졸업자",J893="A"),"1등급",AND(A893="2008년 이후 졸업자",J893="B"),"3등급",AND(A893="2008년 이후 졸업자",J893="C"),"5등급",AND(A893="2008년 이후 졸업자",J893="D"),"7등급",AND(A893="2008년 이후 졸업자",J893="E"),"9등급"),"다시 확인해 주십시오")</f>
        <v/>
      </c>
      <c r="L893" s="5" t="str" cm="1">
        <f t="array" ref="L893">IFERROR(_xlfn.IFS(AND(I893="",J893=""),"",COUNTA(I893:J893)&gt;1,"다시 확인해 주십시오.",AND(J893="",A893="2007년 이전 졸업자"),"2007년 이전 졸업자",AND(OR(NOT(J893=""),NOT(I893="")),A893="2008년 이후 졸업자"),"2008년 이후 졸업자"),"다시 확인해 주십시오.")</f>
        <v/>
      </c>
      <c r="M893" s="6" t="str" cm="1">
        <f t="array" ref="M893">IFERROR(_xlfn.IFS(AND(NOT(I893=""),L893=A893),LEFT(K893,1)*H893,AND(NOT(J893=""),L893=A893),LEFT(K893,1)*H893),"")</f>
        <v/>
      </c>
    </row>
    <row r="894" spans="11:13" x14ac:dyDescent="0.3">
      <c r="K894" s="6" t="str" cm="1">
        <f t="array" ref="K894">IFERROR(_xlfn.IFS(AND(I894="",J894=""),"",COUNTA(I894:J894)&gt;1,"석차등급을 다시 한번 확인해 주십시오.",AND(NOT(I894=""),J894=""),I894,AND(A894="2008년 이후 졸업자",J894="A"),"1등급",AND(A894="2008년 이후 졸업자",J894="B"),"3등급",AND(A894="2008년 이후 졸업자",J894="C"),"5등급",AND(A894="2008년 이후 졸업자",J894="D"),"7등급",AND(A894="2008년 이후 졸업자",J894="E"),"9등급"),"다시 확인해 주십시오")</f>
        <v/>
      </c>
      <c r="L894" s="5" t="str" cm="1">
        <f t="array" ref="L894">IFERROR(_xlfn.IFS(AND(I894="",J894=""),"",COUNTA(I894:J894)&gt;1,"다시 확인해 주십시오.",AND(J894="",A894="2007년 이전 졸업자"),"2007년 이전 졸업자",AND(OR(NOT(J894=""),NOT(I894="")),A894="2008년 이후 졸업자"),"2008년 이후 졸업자"),"다시 확인해 주십시오.")</f>
        <v/>
      </c>
      <c r="M894" s="6" t="str" cm="1">
        <f t="array" ref="M894">IFERROR(_xlfn.IFS(AND(NOT(I894=""),L894=A894),LEFT(K894,1)*H894,AND(NOT(J894=""),L894=A894),LEFT(K894,1)*H894),"")</f>
        <v/>
      </c>
    </row>
    <row r="895" spans="11:13" x14ac:dyDescent="0.3">
      <c r="K895" s="6" t="str" cm="1">
        <f t="array" ref="K895">IFERROR(_xlfn.IFS(AND(I895="",J895=""),"",COUNTA(I895:J895)&gt;1,"석차등급을 다시 한번 확인해 주십시오.",AND(NOT(I895=""),J895=""),I895,AND(A895="2008년 이후 졸업자",J895="A"),"1등급",AND(A895="2008년 이후 졸업자",J895="B"),"3등급",AND(A895="2008년 이후 졸업자",J895="C"),"5등급",AND(A895="2008년 이후 졸업자",J895="D"),"7등급",AND(A895="2008년 이후 졸업자",J895="E"),"9등급"),"다시 확인해 주십시오")</f>
        <v/>
      </c>
      <c r="L895" s="5" t="str" cm="1">
        <f t="array" ref="L895">IFERROR(_xlfn.IFS(AND(I895="",J895=""),"",COUNTA(I895:J895)&gt;1,"다시 확인해 주십시오.",AND(J895="",A895="2007년 이전 졸업자"),"2007년 이전 졸업자",AND(OR(NOT(J895=""),NOT(I895="")),A895="2008년 이후 졸업자"),"2008년 이후 졸업자"),"다시 확인해 주십시오.")</f>
        <v/>
      </c>
      <c r="M895" s="6" t="str" cm="1">
        <f t="array" ref="M895">IFERROR(_xlfn.IFS(AND(NOT(I895=""),L895=A895),LEFT(K895,1)*H895,AND(NOT(J895=""),L895=A895),LEFT(K895,1)*H895),"")</f>
        <v/>
      </c>
    </row>
    <row r="896" spans="11:13" x14ac:dyDescent="0.3">
      <c r="K896" s="6" t="str" cm="1">
        <f t="array" ref="K896">IFERROR(_xlfn.IFS(AND(I896="",J896=""),"",COUNTA(I896:J896)&gt;1,"석차등급을 다시 한번 확인해 주십시오.",AND(NOT(I896=""),J896=""),I896,AND(A896="2008년 이후 졸업자",J896="A"),"1등급",AND(A896="2008년 이후 졸업자",J896="B"),"3등급",AND(A896="2008년 이후 졸업자",J896="C"),"5등급",AND(A896="2008년 이후 졸업자",J896="D"),"7등급",AND(A896="2008년 이후 졸업자",J896="E"),"9등급"),"다시 확인해 주십시오")</f>
        <v/>
      </c>
      <c r="L896" s="5" t="str" cm="1">
        <f t="array" ref="L896">IFERROR(_xlfn.IFS(AND(I896="",J896=""),"",COUNTA(I896:J896)&gt;1,"다시 확인해 주십시오.",AND(J896="",A896="2007년 이전 졸업자"),"2007년 이전 졸업자",AND(OR(NOT(J896=""),NOT(I896="")),A896="2008년 이후 졸업자"),"2008년 이후 졸업자"),"다시 확인해 주십시오.")</f>
        <v/>
      </c>
      <c r="M896" s="6" t="str" cm="1">
        <f t="array" ref="M896">IFERROR(_xlfn.IFS(AND(NOT(I896=""),L896=A896),LEFT(K896,1)*H896,AND(NOT(J896=""),L896=A896),LEFT(K896,1)*H896),"")</f>
        <v/>
      </c>
    </row>
    <row r="897" spans="11:13" x14ac:dyDescent="0.3">
      <c r="K897" s="6" t="str" cm="1">
        <f t="array" ref="K897">IFERROR(_xlfn.IFS(AND(I897="",J897=""),"",COUNTA(I897:J897)&gt;1,"석차등급을 다시 한번 확인해 주십시오.",AND(NOT(I897=""),J897=""),I897,AND(A897="2008년 이후 졸업자",J897="A"),"1등급",AND(A897="2008년 이후 졸업자",J897="B"),"3등급",AND(A897="2008년 이후 졸업자",J897="C"),"5등급",AND(A897="2008년 이후 졸업자",J897="D"),"7등급",AND(A897="2008년 이후 졸업자",J897="E"),"9등급"),"다시 확인해 주십시오")</f>
        <v/>
      </c>
      <c r="L897" s="5" t="str" cm="1">
        <f t="array" ref="L897">IFERROR(_xlfn.IFS(AND(I897="",J897=""),"",COUNTA(I897:J897)&gt;1,"다시 확인해 주십시오.",AND(J897="",A897="2007년 이전 졸업자"),"2007년 이전 졸업자",AND(OR(NOT(J897=""),NOT(I897="")),A897="2008년 이후 졸업자"),"2008년 이후 졸업자"),"다시 확인해 주십시오.")</f>
        <v/>
      </c>
      <c r="M897" s="6" t="str" cm="1">
        <f t="array" ref="M897">IFERROR(_xlfn.IFS(AND(NOT(I897=""),L897=A897),LEFT(K897,1)*H897,AND(NOT(J897=""),L897=A897),LEFT(K897,1)*H897),"")</f>
        <v/>
      </c>
    </row>
    <row r="898" spans="11:13" x14ac:dyDescent="0.3">
      <c r="K898" s="6" t="str" cm="1">
        <f t="array" ref="K898">IFERROR(_xlfn.IFS(AND(I898="",J898=""),"",COUNTA(I898:J898)&gt;1,"석차등급을 다시 한번 확인해 주십시오.",AND(NOT(I898=""),J898=""),I898,AND(A898="2008년 이후 졸업자",J898="A"),"1등급",AND(A898="2008년 이후 졸업자",J898="B"),"3등급",AND(A898="2008년 이후 졸업자",J898="C"),"5등급",AND(A898="2008년 이후 졸업자",J898="D"),"7등급",AND(A898="2008년 이후 졸업자",J898="E"),"9등급"),"다시 확인해 주십시오")</f>
        <v/>
      </c>
      <c r="L898" s="5" t="str" cm="1">
        <f t="array" ref="L898">IFERROR(_xlfn.IFS(AND(I898="",J898=""),"",COUNTA(I898:J898)&gt;1,"다시 확인해 주십시오.",AND(J898="",A898="2007년 이전 졸업자"),"2007년 이전 졸업자",AND(OR(NOT(J898=""),NOT(I898="")),A898="2008년 이후 졸업자"),"2008년 이후 졸업자"),"다시 확인해 주십시오.")</f>
        <v/>
      </c>
      <c r="M898" s="6" t="str" cm="1">
        <f t="array" ref="M898">IFERROR(_xlfn.IFS(AND(NOT(I898=""),L898=A898),LEFT(K898,1)*H898,AND(NOT(J898=""),L898=A898),LEFT(K898,1)*H898),"")</f>
        <v/>
      </c>
    </row>
    <row r="899" spans="11:13" x14ac:dyDescent="0.3">
      <c r="K899" s="6" t="str" cm="1">
        <f t="array" ref="K899">IFERROR(_xlfn.IFS(AND(I899="",J899=""),"",COUNTA(I899:J899)&gt;1,"석차등급을 다시 한번 확인해 주십시오.",AND(NOT(I899=""),J899=""),I899,AND(A899="2008년 이후 졸업자",J899="A"),"1등급",AND(A899="2008년 이후 졸업자",J899="B"),"3등급",AND(A899="2008년 이후 졸업자",J899="C"),"5등급",AND(A899="2008년 이후 졸업자",J899="D"),"7등급",AND(A899="2008년 이후 졸업자",J899="E"),"9등급"),"다시 확인해 주십시오")</f>
        <v/>
      </c>
      <c r="L899" s="5" t="str" cm="1">
        <f t="array" ref="L899">IFERROR(_xlfn.IFS(AND(I899="",J899=""),"",COUNTA(I899:J899)&gt;1,"다시 확인해 주십시오.",AND(J899="",A899="2007년 이전 졸업자"),"2007년 이전 졸업자",AND(OR(NOT(J899=""),NOT(I899="")),A899="2008년 이후 졸업자"),"2008년 이후 졸업자"),"다시 확인해 주십시오.")</f>
        <v/>
      </c>
      <c r="M899" s="6" t="str" cm="1">
        <f t="array" ref="M899">IFERROR(_xlfn.IFS(AND(NOT(I899=""),L899=A899),LEFT(K899,1)*H899,AND(NOT(J899=""),L899=A899),LEFT(K899,1)*H899),"")</f>
        <v/>
      </c>
    </row>
    <row r="900" spans="11:13" x14ac:dyDescent="0.3">
      <c r="K900" s="6" t="str" cm="1">
        <f t="array" ref="K900">IFERROR(_xlfn.IFS(AND(I900="",J900=""),"",COUNTA(I900:J900)&gt;1,"석차등급을 다시 한번 확인해 주십시오.",AND(NOT(I900=""),J900=""),I900,AND(A900="2008년 이후 졸업자",J900="A"),"1등급",AND(A900="2008년 이후 졸업자",J900="B"),"3등급",AND(A900="2008년 이후 졸업자",J900="C"),"5등급",AND(A900="2008년 이후 졸업자",J900="D"),"7등급",AND(A900="2008년 이후 졸업자",J900="E"),"9등급"),"다시 확인해 주십시오")</f>
        <v/>
      </c>
      <c r="L900" s="5" t="str" cm="1">
        <f t="array" ref="L900">IFERROR(_xlfn.IFS(AND(I900="",J900=""),"",COUNTA(I900:J900)&gt;1,"다시 확인해 주십시오.",AND(J900="",A900="2007년 이전 졸업자"),"2007년 이전 졸업자",AND(OR(NOT(J900=""),NOT(I900="")),A900="2008년 이후 졸업자"),"2008년 이후 졸업자"),"다시 확인해 주십시오.")</f>
        <v/>
      </c>
      <c r="M900" s="6" t="str" cm="1">
        <f t="array" ref="M900">IFERROR(_xlfn.IFS(AND(NOT(I900=""),L900=A900),LEFT(K900,1)*H900,AND(NOT(J900=""),L900=A900),LEFT(K900,1)*H900),"")</f>
        <v/>
      </c>
    </row>
    <row r="901" spans="11:13" x14ac:dyDescent="0.3">
      <c r="K901" s="6" t="str" cm="1">
        <f t="array" ref="K901">IFERROR(_xlfn.IFS(AND(I901="",J901=""),"",COUNTA(I901:J901)&gt;1,"석차등급을 다시 한번 확인해 주십시오.",AND(NOT(I901=""),J901=""),I901,AND(A901="2008년 이후 졸업자",J901="A"),"1등급",AND(A901="2008년 이후 졸업자",J901="B"),"3등급",AND(A901="2008년 이후 졸업자",J901="C"),"5등급",AND(A901="2008년 이후 졸업자",J901="D"),"7등급",AND(A901="2008년 이후 졸업자",J901="E"),"9등급"),"다시 확인해 주십시오")</f>
        <v/>
      </c>
      <c r="L901" s="5" t="str" cm="1">
        <f t="array" ref="L901">IFERROR(_xlfn.IFS(AND(I901="",J901=""),"",COUNTA(I901:J901)&gt;1,"다시 확인해 주십시오.",AND(J901="",A901="2007년 이전 졸업자"),"2007년 이전 졸업자",AND(OR(NOT(J901=""),NOT(I901="")),A901="2008년 이후 졸업자"),"2008년 이후 졸업자"),"다시 확인해 주십시오.")</f>
        <v/>
      </c>
      <c r="M901" s="6" t="str" cm="1">
        <f t="array" ref="M901">IFERROR(_xlfn.IFS(AND(NOT(I901=""),L901=A901),LEFT(K901,1)*H901,AND(NOT(J901=""),L901=A901),LEFT(K901,1)*H901),"")</f>
        <v/>
      </c>
    </row>
    <row r="902" spans="11:13" x14ac:dyDescent="0.3">
      <c r="K902" s="6" t="str" cm="1">
        <f t="array" ref="K902">IFERROR(_xlfn.IFS(AND(I902="",J902=""),"",COUNTA(I902:J902)&gt;1,"석차등급을 다시 한번 확인해 주십시오.",AND(NOT(I902=""),J902=""),I902,AND(A902="2008년 이후 졸업자",J902="A"),"1등급",AND(A902="2008년 이후 졸업자",J902="B"),"3등급",AND(A902="2008년 이후 졸업자",J902="C"),"5등급",AND(A902="2008년 이후 졸업자",J902="D"),"7등급",AND(A902="2008년 이후 졸업자",J902="E"),"9등급"),"다시 확인해 주십시오")</f>
        <v/>
      </c>
      <c r="L902" s="5" t="str" cm="1">
        <f t="array" ref="L902">IFERROR(_xlfn.IFS(AND(I902="",J902=""),"",COUNTA(I902:J902)&gt;1,"다시 확인해 주십시오.",AND(J902="",A902="2007년 이전 졸업자"),"2007년 이전 졸업자",AND(OR(NOT(J902=""),NOT(I902="")),A902="2008년 이후 졸업자"),"2008년 이후 졸업자"),"다시 확인해 주십시오.")</f>
        <v/>
      </c>
      <c r="M902" s="6" t="str" cm="1">
        <f t="array" ref="M902">IFERROR(_xlfn.IFS(AND(NOT(I902=""),L902=A902),LEFT(K902,1)*H902,AND(NOT(J902=""),L902=A902),LEFT(K902,1)*H902),"")</f>
        <v/>
      </c>
    </row>
    <row r="903" spans="11:13" x14ac:dyDescent="0.3">
      <c r="K903" s="6" t="str" cm="1">
        <f t="array" ref="K903">IFERROR(_xlfn.IFS(AND(I903="",J903=""),"",COUNTA(I903:J903)&gt;1,"석차등급을 다시 한번 확인해 주십시오.",AND(NOT(I903=""),J903=""),I903,AND(A903="2008년 이후 졸업자",J903="A"),"1등급",AND(A903="2008년 이후 졸업자",J903="B"),"3등급",AND(A903="2008년 이후 졸업자",J903="C"),"5등급",AND(A903="2008년 이후 졸업자",J903="D"),"7등급",AND(A903="2008년 이후 졸업자",J903="E"),"9등급"),"다시 확인해 주십시오")</f>
        <v/>
      </c>
      <c r="L903" s="5" t="str" cm="1">
        <f t="array" ref="L903">IFERROR(_xlfn.IFS(AND(I903="",J903=""),"",COUNTA(I903:J903)&gt;1,"다시 확인해 주십시오.",AND(J903="",A903="2007년 이전 졸업자"),"2007년 이전 졸업자",AND(OR(NOT(J903=""),NOT(I903="")),A903="2008년 이후 졸업자"),"2008년 이후 졸업자"),"다시 확인해 주십시오.")</f>
        <v/>
      </c>
      <c r="M903" s="6" t="str" cm="1">
        <f t="array" ref="M903">IFERROR(_xlfn.IFS(AND(NOT(I903=""),L903=A903),LEFT(K903,1)*H903,AND(NOT(J903=""),L903=A903),LEFT(K903,1)*H903),"")</f>
        <v/>
      </c>
    </row>
    <row r="904" spans="11:13" x14ac:dyDescent="0.3">
      <c r="K904" s="6" t="str" cm="1">
        <f t="array" ref="K904">IFERROR(_xlfn.IFS(AND(I904="",J904=""),"",COUNTA(I904:J904)&gt;1,"석차등급을 다시 한번 확인해 주십시오.",AND(NOT(I904=""),J904=""),I904,AND(A904="2008년 이후 졸업자",J904="A"),"1등급",AND(A904="2008년 이후 졸업자",J904="B"),"3등급",AND(A904="2008년 이후 졸업자",J904="C"),"5등급",AND(A904="2008년 이후 졸업자",J904="D"),"7등급",AND(A904="2008년 이후 졸업자",J904="E"),"9등급"),"다시 확인해 주십시오")</f>
        <v/>
      </c>
      <c r="L904" s="5" t="str" cm="1">
        <f t="array" ref="L904">IFERROR(_xlfn.IFS(AND(I904="",J904=""),"",COUNTA(I904:J904)&gt;1,"다시 확인해 주십시오.",AND(J904="",A904="2007년 이전 졸업자"),"2007년 이전 졸업자",AND(OR(NOT(J904=""),NOT(I904="")),A904="2008년 이후 졸업자"),"2008년 이후 졸업자"),"다시 확인해 주십시오.")</f>
        <v/>
      </c>
      <c r="M904" s="6" t="str" cm="1">
        <f t="array" ref="M904">IFERROR(_xlfn.IFS(AND(NOT(I904=""),L904=A904),LEFT(K904,1)*H904,AND(NOT(J904=""),L904=A904),LEFT(K904,1)*H904),"")</f>
        <v/>
      </c>
    </row>
    <row r="905" spans="11:13" x14ac:dyDescent="0.3">
      <c r="K905" s="6" t="str" cm="1">
        <f t="array" ref="K905">IFERROR(_xlfn.IFS(AND(I905="",J905=""),"",COUNTA(I905:J905)&gt;1,"석차등급을 다시 한번 확인해 주십시오.",AND(NOT(I905=""),J905=""),I905,AND(A905="2008년 이후 졸업자",J905="A"),"1등급",AND(A905="2008년 이후 졸업자",J905="B"),"3등급",AND(A905="2008년 이후 졸업자",J905="C"),"5등급",AND(A905="2008년 이후 졸업자",J905="D"),"7등급",AND(A905="2008년 이후 졸업자",J905="E"),"9등급"),"다시 확인해 주십시오")</f>
        <v/>
      </c>
      <c r="L905" s="5" t="str" cm="1">
        <f t="array" ref="L905">IFERROR(_xlfn.IFS(AND(I905="",J905=""),"",COUNTA(I905:J905)&gt;1,"다시 확인해 주십시오.",AND(J905="",A905="2007년 이전 졸업자"),"2007년 이전 졸업자",AND(OR(NOT(J905=""),NOT(I905="")),A905="2008년 이후 졸업자"),"2008년 이후 졸업자"),"다시 확인해 주십시오.")</f>
        <v/>
      </c>
      <c r="M905" s="6" t="str" cm="1">
        <f t="array" ref="M905">IFERROR(_xlfn.IFS(AND(NOT(I905=""),L905=A905),LEFT(K905,1)*H905,AND(NOT(J905=""),L905=A905),LEFT(K905,1)*H905),"")</f>
        <v/>
      </c>
    </row>
    <row r="906" spans="11:13" x14ac:dyDescent="0.3">
      <c r="K906" s="6" t="str" cm="1">
        <f t="array" ref="K906">IFERROR(_xlfn.IFS(AND(I906="",J906=""),"",COUNTA(I906:J906)&gt;1,"석차등급을 다시 한번 확인해 주십시오.",AND(NOT(I906=""),J906=""),I906,AND(A906="2008년 이후 졸업자",J906="A"),"1등급",AND(A906="2008년 이후 졸업자",J906="B"),"3등급",AND(A906="2008년 이후 졸업자",J906="C"),"5등급",AND(A906="2008년 이후 졸업자",J906="D"),"7등급",AND(A906="2008년 이후 졸업자",J906="E"),"9등급"),"다시 확인해 주십시오")</f>
        <v/>
      </c>
      <c r="L906" s="5" t="str" cm="1">
        <f t="array" ref="L906">IFERROR(_xlfn.IFS(AND(I906="",J906=""),"",COUNTA(I906:J906)&gt;1,"다시 확인해 주십시오.",AND(J906="",A906="2007년 이전 졸업자"),"2007년 이전 졸업자",AND(OR(NOT(J906=""),NOT(I906="")),A906="2008년 이후 졸업자"),"2008년 이후 졸업자"),"다시 확인해 주십시오.")</f>
        <v/>
      </c>
      <c r="M906" s="6" t="str" cm="1">
        <f t="array" ref="M906">IFERROR(_xlfn.IFS(AND(NOT(I906=""),L906=A906),LEFT(K906,1)*H906,AND(NOT(J906=""),L906=A906),LEFT(K906,1)*H906),"")</f>
        <v/>
      </c>
    </row>
    <row r="907" spans="11:13" x14ac:dyDescent="0.3">
      <c r="K907" s="6" t="str" cm="1">
        <f t="array" ref="K907">IFERROR(_xlfn.IFS(AND(I907="",J907=""),"",COUNTA(I907:J907)&gt;1,"석차등급을 다시 한번 확인해 주십시오.",AND(NOT(I907=""),J907=""),I907,AND(A907="2008년 이후 졸업자",J907="A"),"1등급",AND(A907="2008년 이후 졸업자",J907="B"),"3등급",AND(A907="2008년 이후 졸업자",J907="C"),"5등급",AND(A907="2008년 이후 졸업자",J907="D"),"7등급",AND(A907="2008년 이후 졸업자",J907="E"),"9등급"),"다시 확인해 주십시오")</f>
        <v/>
      </c>
      <c r="L907" s="5" t="str" cm="1">
        <f t="array" ref="L907">IFERROR(_xlfn.IFS(AND(I907="",J907=""),"",COUNTA(I907:J907)&gt;1,"다시 확인해 주십시오.",AND(J907="",A907="2007년 이전 졸업자"),"2007년 이전 졸업자",AND(OR(NOT(J907=""),NOT(I907="")),A907="2008년 이후 졸업자"),"2008년 이후 졸업자"),"다시 확인해 주십시오.")</f>
        <v/>
      </c>
      <c r="M907" s="6" t="str" cm="1">
        <f t="array" ref="M907">IFERROR(_xlfn.IFS(AND(NOT(I907=""),L907=A907),LEFT(K907,1)*H907,AND(NOT(J907=""),L907=A907),LEFT(K907,1)*H907),"")</f>
        <v/>
      </c>
    </row>
    <row r="908" spans="11:13" x14ac:dyDescent="0.3">
      <c r="K908" s="6" t="str" cm="1">
        <f t="array" ref="K908">IFERROR(_xlfn.IFS(AND(I908="",J908=""),"",COUNTA(I908:J908)&gt;1,"석차등급을 다시 한번 확인해 주십시오.",AND(NOT(I908=""),J908=""),I908,AND(A908="2008년 이후 졸업자",J908="A"),"1등급",AND(A908="2008년 이후 졸업자",J908="B"),"3등급",AND(A908="2008년 이후 졸업자",J908="C"),"5등급",AND(A908="2008년 이후 졸업자",J908="D"),"7등급",AND(A908="2008년 이후 졸업자",J908="E"),"9등급"),"다시 확인해 주십시오")</f>
        <v/>
      </c>
      <c r="L908" s="5" t="str" cm="1">
        <f t="array" ref="L908">IFERROR(_xlfn.IFS(AND(I908="",J908=""),"",COUNTA(I908:J908)&gt;1,"다시 확인해 주십시오.",AND(J908="",A908="2007년 이전 졸업자"),"2007년 이전 졸업자",AND(OR(NOT(J908=""),NOT(I908="")),A908="2008년 이후 졸업자"),"2008년 이후 졸업자"),"다시 확인해 주십시오.")</f>
        <v/>
      </c>
      <c r="M908" s="6" t="str" cm="1">
        <f t="array" ref="M908">IFERROR(_xlfn.IFS(AND(NOT(I908=""),L908=A908),LEFT(K908,1)*H908,AND(NOT(J908=""),L908=A908),LEFT(K908,1)*H908),"")</f>
        <v/>
      </c>
    </row>
    <row r="909" spans="11:13" x14ac:dyDescent="0.3">
      <c r="K909" s="6" t="str" cm="1">
        <f t="array" ref="K909">IFERROR(_xlfn.IFS(AND(I909="",J909=""),"",COUNTA(I909:J909)&gt;1,"석차등급을 다시 한번 확인해 주십시오.",AND(NOT(I909=""),J909=""),I909,AND(A909="2008년 이후 졸업자",J909="A"),"1등급",AND(A909="2008년 이후 졸업자",J909="B"),"3등급",AND(A909="2008년 이후 졸업자",J909="C"),"5등급",AND(A909="2008년 이후 졸업자",J909="D"),"7등급",AND(A909="2008년 이후 졸업자",J909="E"),"9등급"),"다시 확인해 주십시오")</f>
        <v/>
      </c>
      <c r="L909" s="5" t="str" cm="1">
        <f t="array" ref="L909">IFERROR(_xlfn.IFS(AND(I909="",J909=""),"",COUNTA(I909:J909)&gt;1,"다시 확인해 주십시오.",AND(J909="",A909="2007년 이전 졸업자"),"2007년 이전 졸업자",AND(OR(NOT(J909=""),NOT(I909="")),A909="2008년 이후 졸업자"),"2008년 이후 졸업자"),"다시 확인해 주십시오.")</f>
        <v/>
      </c>
      <c r="M909" s="6" t="str" cm="1">
        <f t="array" ref="M909">IFERROR(_xlfn.IFS(AND(NOT(I909=""),L909=A909),LEFT(K909,1)*H909,AND(NOT(J909=""),L909=A909),LEFT(K909,1)*H909),"")</f>
        <v/>
      </c>
    </row>
    <row r="910" spans="11:13" x14ac:dyDescent="0.3">
      <c r="K910" s="6" t="str" cm="1">
        <f t="array" ref="K910">IFERROR(_xlfn.IFS(AND(I910="",J910=""),"",COUNTA(I910:J910)&gt;1,"석차등급을 다시 한번 확인해 주십시오.",AND(NOT(I910=""),J910=""),I910,AND(A910="2008년 이후 졸업자",J910="A"),"1등급",AND(A910="2008년 이후 졸업자",J910="B"),"3등급",AND(A910="2008년 이후 졸업자",J910="C"),"5등급",AND(A910="2008년 이후 졸업자",J910="D"),"7등급",AND(A910="2008년 이후 졸업자",J910="E"),"9등급"),"다시 확인해 주십시오")</f>
        <v/>
      </c>
      <c r="L910" s="5" t="str" cm="1">
        <f t="array" ref="L910">IFERROR(_xlfn.IFS(AND(I910="",J910=""),"",COUNTA(I910:J910)&gt;1,"다시 확인해 주십시오.",AND(J910="",A910="2007년 이전 졸업자"),"2007년 이전 졸업자",AND(OR(NOT(J910=""),NOT(I910="")),A910="2008년 이후 졸업자"),"2008년 이후 졸업자"),"다시 확인해 주십시오.")</f>
        <v/>
      </c>
      <c r="M910" s="6" t="str" cm="1">
        <f t="array" ref="M910">IFERROR(_xlfn.IFS(AND(NOT(I910=""),L910=A910),LEFT(K910,1)*H910,AND(NOT(J910=""),L910=A910),LEFT(K910,1)*H910),"")</f>
        <v/>
      </c>
    </row>
    <row r="911" spans="11:13" x14ac:dyDescent="0.3">
      <c r="K911" s="6" t="str" cm="1">
        <f t="array" ref="K911">IFERROR(_xlfn.IFS(AND(I911="",J911=""),"",COUNTA(I911:J911)&gt;1,"석차등급을 다시 한번 확인해 주십시오.",AND(NOT(I911=""),J911=""),I911,AND(A911="2008년 이후 졸업자",J911="A"),"1등급",AND(A911="2008년 이후 졸업자",J911="B"),"3등급",AND(A911="2008년 이후 졸업자",J911="C"),"5등급",AND(A911="2008년 이후 졸업자",J911="D"),"7등급",AND(A911="2008년 이후 졸업자",J911="E"),"9등급"),"다시 확인해 주십시오")</f>
        <v/>
      </c>
      <c r="L911" s="5" t="str" cm="1">
        <f t="array" ref="L911">IFERROR(_xlfn.IFS(AND(I911="",J911=""),"",COUNTA(I911:J911)&gt;1,"다시 확인해 주십시오.",AND(J911="",A911="2007년 이전 졸업자"),"2007년 이전 졸업자",AND(OR(NOT(J911=""),NOT(I911="")),A911="2008년 이후 졸업자"),"2008년 이후 졸업자"),"다시 확인해 주십시오.")</f>
        <v/>
      </c>
      <c r="M911" s="6" t="str" cm="1">
        <f t="array" ref="M911">IFERROR(_xlfn.IFS(AND(NOT(I911=""),L911=A911),LEFT(K911,1)*H911,AND(NOT(J911=""),L911=A911),LEFT(K911,1)*H911),"")</f>
        <v/>
      </c>
    </row>
    <row r="912" spans="11:13" x14ac:dyDescent="0.3">
      <c r="K912" s="6" t="str" cm="1">
        <f t="array" ref="K912">IFERROR(_xlfn.IFS(AND(I912="",J912=""),"",COUNTA(I912:J912)&gt;1,"석차등급을 다시 한번 확인해 주십시오.",AND(NOT(I912=""),J912=""),I912,AND(A912="2008년 이후 졸업자",J912="A"),"1등급",AND(A912="2008년 이후 졸업자",J912="B"),"3등급",AND(A912="2008년 이후 졸업자",J912="C"),"5등급",AND(A912="2008년 이후 졸업자",J912="D"),"7등급",AND(A912="2008년 이후 졸업자",J912="E"),"9등급"),"다시 확인해 주십시오")</f>
        <v/>
      </c>
      <c r="L912" s="5" t="str" cm="1">
        <f t="array" ref="L912">IFERROR(_xlfn.IFS(AND(I912="",J912=""),"",COUNTA(I912:J912)&gt;1,"다시 확인해 주십시오.",AND(J912="",A912="2007년 이전 졸업자"),"2007년 이전 졸업자",AND(OR(NOT(J912=""),NOT(I912="")),A912="2008년 이후 졸업자"),"2008년 이후 졸업자"),"다시 확인해 주십시오.")</f>
        <v/>
      </c>
      <c r="M912" s="6" t="str" cm="1">
        <f t="array" ref="M912">IFERROR(_xlfn.IFS(AND(NOT(I912=""),L912=A912),LEFT(K912,1)*H912,AND(NOT(J912=""),L912=A912),LEFT(K912,1)*H912),"")</f>
        <v/>
      </c>
    </row>
    <row r="913" spans="11:13" x14ac:dyDescent="0.3">
      <c r="K913" s="6" t="str" cm="1">
        <f t="array" ref="K913">IFERROR(_xlfn.IFS(AND(I913="",J913=""),"",COUNTA(I913:J913)&gt;1,"석차등급을 다시 한번 확인해 주십시오.",AND(NOT(I913=""),J913=""),I913,AND(A913="2008년 이후 졸업자",J913="A"),"1등급",AND(A913="2008년 이후 졸업자",J913="B"),"3등급",AND(A913="2008년 이후 졸업자",J913="C"),"5등급",AND(A913="2008년 이후 졸업자",J913="D"),"7등급",AND(A913="2008년 이후 졸업자",J913="E"),"9등급"),"다시 확인해 주십시오")</f>
        <v/>
      </c>
      <c r="L913" s="5" t="str" cm="1">
        <f t="array" ref="L913">IFERROR(_xlfn.IFS(AND(I913="",J913=""),"",COUNTA(I913:J913)&gt;1,"다시 확인해 주십시오.",AND(J913="",A913="2007년 이전 졸업자"),"2007년 이전 졸업자",AND(OR(NOT(J913=""),NOT(I913="")),A913="2008년 이후 졸업자"),"2008년 이후 졸업자"),"다시 확인해 주십시오.")</f>
        <v/>
      </c>
      <c r="M913" s="6" t="str" cm="1">
        <f t="array" ref="M913">IFERROR(_xlfn.IFS(AND(NOT(I913=""),L913=A913),LEFT(K913,1)*H913,AND(NOT(J913=""),L913=A913),LEFT(K913,1)*H913),"")</f>
        <v/>
      </c>
    </row>
    <row r="914" spans="11:13" x14ac:dyDescent="0.3">
      <c r="K914" s="6" t="str" cm="1">
        <f t="array" ref="K914">IFERROR(_xlfn.IFS(AND(I914="",J914=""),"",COUNTA(I914:J914)&gt;1,"석차등급을 다시 한번 확인해 주십시오.",AND(NOT(I914=""),J914=""),I914,AND(A914="2008년 이후 졸업자",J914="A"),"1등급",AND(A914="2008년 이후 졸업자",J914="B"),"3등급",AND(A914="2008년 이후 졸업자",J914="C"),"5등급",AND(A914="2008년 이후 졸업자",J914="D"),"7등급",AND(A914="2008년 이후 졸업자",J914="E"),"9등급"),"다시 확인해 주십시오")</f>
        <v/>
      </c>
      <c r="L914" s="5" t="str" cm="1">
        <f t="array" ref="L914">IFERROR(_xlfn.IFS(AND(I914="",J914=""),"",COUNTA(I914:J914)&gt;1,"다시 확인해 주십시오.",AND(J914="",A914="2007년 이전 졸업자"),"2007년 이전 졸업자",AND(OR(NOT(J914=""),NOT(I914="")),A914="2008년 이후 졸업자"),"2008년 이후 졸업자"),"다시 확인해 주십시오.")</f>
        <v/>
      </c>
      <c r="M914" s="6" t="str" cm="1">
        <f t="array" ref="M914">IFERROR(_xlfn.IFS(AND(NOT(I914=""),L914=A914),LEFT(K914,1)*H914,AND(NOT(J914=""),L914=A914),LEFT(K914,1)*H914),"")</f>
        <v/>
      </c>
    </row>
    <row r="915" spans="11:13" x14ac:dyDescent="0.3">
      <c r="K915" s="6" t="str" cm="1">
        <f t="array" ref="K915">IFERROR(_xlfn.IFS(AND(I915="",J915=""),"",COUNTA(I915:J915)&gt;1,"석차등급을 다시 한번 확인해 주십시오.",AND(NOT(I915=""),J915=""),I915,AND(A915="2008년 이후 졸업자",J915="A"),"1등급",AND(A915="2008년 이후 졸업자",J915="B"),"3등급",AND(A915="2008년 이후 졸업자",J915="C"),"5등급",AND(A915="2008년 이후 졸업자",J915="D"),"7등급",AND(A915="2008년 이후 졸업자",J915="E"),"9등급"),"다시 확인해 주십시오")</f>
        <v/>
      </c>
      <c r="L915" s="5" t="str" cm="1">
        <f t="array" ref="L915">IFERROR(_xlfn.IFS(AND(I915="",J915=""),"",COUNTA(I915:J915)&gt;1,"다시 확인해 주십시오.",AND(J915="",A915="2007년 이전 졸업자"),"2007년 이전 졸업자",AND(OR(NOT(J915=""),NOT(I915="")),A915="2008년 이후 졸업자"),"2008년 이후 졸업자"),"다시 확인해 주십시오.")</f>
        <v/>
      </c>
      <c r="M915" s="6" t="str" cm="1">
        <f t="array" ref="M915">IFERROR(_xlfn.IFS(AND(NOT(I915=""),L915=A915),LEFT(K915,1)*H915,AND(NOT(J915=""),L915=A915),LEFT(K915,1)*H915),"")</f>
        <v/>
      </c>
    </row>
    <row r="916" spans="11:13" x14ac:dyDescent="0.3">
      <c r="K916" s="6" t="str" cm="1">
        <f t="array" ref="K916">IFERROR(_xlfn.IFS(AND(I916="",J916=""),"",COUNTA(I916:J916)&gt;1,"석차등급을 다시 한번 확인해 주십시오.",AND(NOT(I916=""),J916=""),I916,AND(A916="2008년 이후 졸업자",J916="A"),"1등급",AND(A916="2008년 이후 졸업자",J916="B"),"3등급",AND(A916="2008년 이후 졸업자",J916="C"),"5등급",AND(A916="2008년 이후 졸업자",J916="D"),"7등급",AND(A916="2008년 이후 졸업자",J916="E"),"9등급"),"다시 확인해 주십시오")</f>
        <v/>
      </c>
      <c r="L916" s="5" t="str" cm="1">
        <f t="array" ref="L916">IFERROR(_xlfn.IFS(AND(I916="",J916=""),"",COUNTA(I916:J916)&gt;1,"다시 확인해 주십시오.",AND(J916="",A916="2007년 이전 졸업자"),"2007년 이전 졸업자",AND(OR(NOT(J916=""),NOT(I916="")),A916="2008년 이후 졸업자"),"2008년 이후 졸업자"),"다시 확인해 주십시오.")</f>
        <v/>
      </c>
      <c r="M916" s="6" t="str" cm="1">
        <f t="array" ref="M916">IFERROR(_xlfn.IFS(AND(NOT(I916=""),L916=A916),LEFT(K916,1)*H916,AND(NOT(J916=""),L916=A916),LEFT(K916,1)*H916),"")</f>
        <v/>
      </c>
    </row>
    <row r="917" spans="11:13" x14ac:dyDescent="0.3">
      <c r="K917" s="6" t="str" cm="1">
        <f t="array" ref="K917">IFERROR(_xlfn.IFS(AND(I917="",J917=""),"",COUNTA(I917:J917)&gt;1,"석차등급을 다시 한번 확인해 주십시오.",AND(NOT(I917=""),J917=""),I917,AND(A917="2008년 이후 졸업자",J917="A"),"1등급",AND(A917="2008년 이후 졸업자",J917="B"),"3등급",AND(A917="2008년 이후 졸업자",J917="C"),"5등급",AND(A917="2008년 이후 졸업자",J917="D"),"7등급",AND(A917="2008년 이후 졸업자",J917="E"),"9등급"),"다시 확인해 주십시오")</f>
        <v/>
      </c>
      <c r="L917" s="5" t="str" cm="1">
        <f t="array" ref="L917">IFERROR(_xlfn.IFS(AND(I917="",J917=""),"",COUNTA(I917:J917)&gt;1,"다시 확인해 주십시오.",AND(J917="",A917="2007년 이전 졸업자"),"2007년 이전 졸업자",AND(OR(NOT(J917=""),NOT(I917="")),A917="2008년 이후 졸업자"),"2008년 이후 졸업자"),"다시 확인해 주십시오.")</f>
        <v/>
      </c>
      <c r="M917" s="6" t="str" cm="1">
        <f t="array" ref="M917">IFERROR(_xlfn.IFS(AND(NOT(I917=""),L917=A917),LEFT(K917,1)*H917,AND(NOT(J917=""),L917=A917),LEFT(K917,1)*H917),"")</f>
        <v/>
      </c>
    </row>
    <row r="918" spans="11:13" x14ac:dyDescent="0.3">
      <c r="K918" s="6" t="str" cm="1">
        <f t="array" ref="K918">IFERROR(_xlfn.IFS(AND(I918="",J918=""),"",COUNTA(I918:J918)&gt;1,"석차등급을 다시 한번 확인해 주십시오.",AND(NOT(I918=""),J918=""),I918,AND(A918="2008년 이후 졸업자",J918="A"),"1등급",AND(A918="2008년 이후 졸업자",J918="B"),"3등급",AND(A918="2008년 이후 졸업자",J918="C"),"5등급",AND(A918="2008년 이후 졸업자",J918="D"),"7등급",AND(A918="2008년 이후 졸업자",J918="E"),"9등급"),"다시 확인해 주십시오")</f>
        <v/>
      </c>
      <c r="L918" s="5" t="str" cm="1">
        <f t="array" ref="L918">IFERROR(_xlfn.IFS(AND(I918="",J918=""),"",COUNTA(I918:J918)&gt;1,"다시 확인해 주십시오.",AND(J918="",A918="2007년 이전 졸업자"),"2007년 이전 졸업자",AND(OR(NOT(J918=""),NOT(I918="")),A918="2008년 이후 졸업자"),"2008년 이후 졸업자"),"다시 확인해 주십시오.")</f>
        <v/>
      </c>
      <c r="M918" s="6" t="str" cm="1">
        <f t="array" ref="M918">IFERROR(_xlfn.IFS(AND(NOT(I918=""),L918=A918),LEFT(K918,1)*H918,AND(NOT(J918=""),L918=A918),LEFT(K918,1)*H918),"")</f>
        <v/>
      </c>
    </row>
    <row r="919" spans="11:13" x14ac:dyDescent="0.3">
      <c r="K919" s="6" t="str" cm="1">
        <f t="array" ref="K919">IFERROR(_xlfn.IFS(AND(I919="",J919=""),"",COUNTA(I919:J919)&gt;1,"석차등급을 다시 한번 확인해 주십시오.",AND(NOT(I919=""),J919=""),I919,AND(A919="2008년 이후 졸업자",J919="A"),"1등급",AND(A919="2008년 이후 졸업자",J919="B"),"3등급",AND(A919="2008년 이후 졸업자",J919="C"),"5등급",AND(A919="2008년 이후 졸업자",J919="D"),"7등급",AND(A919="2008년 이후 졸업자",J919="E"),"9등급"),"다시 확인해 주십시오")</f>
        <v/>
      </c>
      <c r="L919" s="5" t="str" cm="1">
        <f t="array" ref="L919">IFERROR(_xlfn.IFS(AND(I919="",J919=""),"",COUNTA(I919:J919)&gt;1,"다시 확인해 주십시오.",AND(J919="",A919="2007년 이전 졸업자"),"2007년 이전 졸업자",AND(OR(NOT(J919=""),NOT(I919="")),A919="2008년 이후 졸업자"),"2008년 이후 졸업자"),"다시 확인해 주십시오.")</f>
        <v/>
      </c>
      <c r="M919" s="6" t="str" cm="1">
        <f t="array" ref="M919">IFERROR(_xlfn.IFS(AND(NOT(I919=""),L919=A919),LEFT(K919,1)*H919,AND(NOT(J919=""),L919=A919),LEFT(K919,1)*H919),"")</f>
        <v/>
      </c>
    </row>
    <row r="920" spans="11:13" x14ac:dyDescent="0.3">
      <c r="K920" s="6" t="str" cm="1">
        <f t="array" ref="K920">IFERROR(_xlfn.IFS(AND(I920="",J920=""),"",COUNTA(I920:J920)&gt;1,"석차등급을 다시 한번 확인해 주십시오.",AND(NOT(I920=""),J920=""),I920,AND(A920="2008년 이후 졸업자",J920="A"),"1등급",AND(A920="2008년 이후 졸업자",J920="B"),"3등급",AND(A920="2008년 이후 졸업자",J920="C"),"5등급",AND(A920="2008년 이후 졸업자",J920="D"),"7등급",AND(A920="2008년 이후 졸업자",J920="E"),"9등급"),"다시 확인해 주십시오")</f>
        <v/>
      </c>
      <c r="L920" s="5" t="str" cm="1">
        <f t="array" ref="L920">IFERROR(_xlfn.IFS(AND(I920="",J920=""),"",COUNTA(I920:J920)&gt;1,"다시 확인해 주십시오.",AND(J920="",A920="2007년 이전 졸업자"),"2007년 이전 졸업자",AND(OR(NOT(J920=""),NOT(I920="")),A920="2008년 이후 졸업자"),"2008년 이후 졸업자"),"다시 확인해 주십시오.")</f>
        <v/>
      </c>
      <c r="M920" s="6" t="str" cm="1">
        <f t="array" ref="M920">IFERROR(_xlfn.IFS(AND(NOT(I920=""),L920=A920),LEFT(K920,1)*H920,AND(NOT(J920=""),L920=A920),LEFT(K920,1)*H920),"")</f>
        <v/>
      </c>
    </row>
    <row r="921" spans="11:13" x14ac:dyDescent="0.3">
      <c r="K921" s="6" t="str" cm="1">
        <f t="array" ref="K921">IFERROR(_xlfn.IFS(AND(I921="",J921=""),"",COUNTA(I921:J921)&gt;1,"석차등급을 다시 한번 확인해 주십시오.",AND(NOT(I921=""),J921=""),I921,AND(A921="2008년 이후 졸업자",J921="A"),"1등급",AND(A921="2008년 이후 졸업자",J921="B"),"3등급",AND(A921="2008년 이후 졸업자",J921="C"),"5등급",AND(A921="2008년 이후 졸업자",J921="D"),"7등급",AND(A921="2008년 이후 졸업자",J921="E"),"9등급"),"다시 확인해 주십시오")</f>
        <v/>
      </c>
      <c r="L921" s="5" t="str" cm="1">
        <f t="array" ref="L921">IFERROR(_xlfn.IFS(AND(I921="",J921=""),"",COUNTA(I921:J921)&gt;1,"다시 확인해 주십시오.",AND(J921="",A921="2007년 이전 졸업자"),"2007년 이전 졸업자",AND(OR(NOT(J921=""),NOT(I921="")),A921="2008년 이후 졸업자"),"2008년 이후 졸업자"),"다시 확인해 주십시오.")</f>
        <v/>
      </c>
      <c r="M921" s="6" t="str" cm="1">
        <f t="array" ref="M921">IFERROR(_xlfn.IFS(AND(NOT(I921=""),L921=A921),LEFT(K921,1)*H921,AND(NOT(J921=""),L921=A921),LEFT(K921,1)*H921),"")</f>
        <v/>
      </c>
    </row>
    <row r="922" spans="11:13" x14ac:dyDescent="0.3">
      <c r="K922" s="6" t="str" cm="1">
        <f t="array" ref="K922">IFERROR(_xlfn.IFS(AND(I922="",J922=""),"",COUNTA(I922:J922)&gt;1,"석차등급을 다시 한번 확인해 주십시오.",AND(NOT(I922=""),J922=""),I922,AND(A922="2008년 이후 졸업자",J922="A"),"1등급",AND(A922="2008년 이후 졸업자",J922="B"),"3등급",AND(A922="2008년 이후 졸업자",J922="C"),"5등급",AND(A922="2008년 이후 졸업자",J922="D"),"7등급",AND(A922="2008년 이후 졸업자",J922="E"),"9등급"),"다시 확인해 주십시오")</f>
        <v/>
      </c>
      <c r="L922" s="5" t="str" cm="1">
        <f t="array" ref="L922">IFERROR(_xlfn.IFS(AND(I922="",J922=""),"",COUNTA(I922:J922)&gt;1,"다시 확인해 주십시오.",AND(J922="",A922="2007년 이전 졸업자"),"2007년 이전 졸업자",AND(OR(NOT(J922=""),NOT(I922="")),A922="2008년 이후 졸업자"),"2008년 이후 졸업자"),"다시 확인해 주십시오.")</f>
        <v/>
      </c>
      <c r="M922" s="6" t="str" cm="1">
        <f t="array" ref="M922">IFERROR(_xlfn.IFS(AND(NOT(I922=""),L922=A922),LEFT(K922,1)*H922,AND(NOT(J922=""),L922=A922),LEFT(K922,1)*H922),"")</f>
        <v/>
      </c>
    </row>
    <row r="923" spans="11:13" x14ac:dyDescent="0.3">
      <c r="K923" s="6" t="str" cm="1">
        <f t="array" ref="K923">IFERROR(_xlfn.IFS(AND(I923="",J923=""),"",COUNTA(I923:J923)&gt;1,"석차등급을 다시 한번 확인해 주십시오.",AND(NOT(I923=""),J923=""),I923,AND(A923="2008년 이후 졸업자",J923="A"),"1등급",AND(A923="2008년 이후 졸업자",J923="B"),"3등급",AND(A923="2008년 이후 졸업자",J923="C"),"5등급",AND(A923="2008년 이후 졸업자",J923="D"),"7등급",AND(A923="2008년 이후 졸업자",J923="E"),"9등급"),"다시 확인해 주십시오")</f>
        <v/>
      </c>
      <c r="L923" s="5" t="str" cm="1">
        <f t="array" ref="L923">IFERROR(_xlfn.IFS(AND(I923="",J923=""),"",COUNTA(I923:J923)&gt;1,"다시 확인해 주십시오.",AND(J923="",A923="2007년 이전 졸업자"),"2007년 이전 졸업자",AND(OR(NOT(J923=""),NOT(I923="")),A923="2008년 이후 졸업자"),"2008년 이후 졸업자"),"다시 확인해 주십시오.")</f>
        <v/>
      </c>
      <c r="M923" s="6" t="str" cm="1">
        <f t="array" ref="M923">IFERROR(_xlfn.IFS(AND(NOT(I923=""),L923=A923),LEFT(K923,1)*H923,AND(NOT(J923=""),L923=A923),LEFT(K923,1)*H923),"")</f>
        <v/>
      </c>
    </row>
    <row r="924" spans="11:13" x14ac:dyDescent="0.3">
      <c r="K924" s="6" t="str" cm="1">
        <f t="array" ref="K924">IFERROR(_xlfn.IFS(AND(I924="",J924=""),"",COUNTA(I924:J924)&gt;1,"석차등급을 다시 한번 확인해 주십시오.",AND(NOT(I924=""),J924=""),I924,AND(A924="2008년 이후 졸업자",J924="A"),"1등급",AND(A924="2008년 이후 졸업자",J924="B"),"3등급",AND(A924="2008년 이후 졸업자",J924="C"),"5등급",AND(A924="2008년 이후 졸업자",J924="D"),"7등급",AND(A924="2008년 이후 졸업자",J924="E"),"9등급"),"다시 확인해 주십시오")</f>
        <v/>
      </c>
      <c r="L924" s="5" t="str" cm="1">
        <f t="array" ref="L924">IFERROR(_xlfn.IFS(AND(I924="",J924=""),"",COUNTA(I924:J924)&gt;1,"다시 확인해 주십시오.",AND(J924="",A924="2007년 이전 졸업자"),"2007년 이전 졸업자",AND(OR(NOT(J924=""),NOT(I924="")),A924="2008년 이후 졸업자"),"2008년 이후 졸업자"),"다시 확인해 주십시오.")</f>
        <v/>
      </c>
      <c r="M924" s="6" t="str" cm="1">
        <f t="array" ref="M924">IFERROR(_xlfn.IFS(AND(NOT(I924=""),L924=A924),LEFT(K924,1)*H924,AND(NOT(J924=""),L924=A924),LEFT(K924,1)*H924),"")</f>
        <v/>
      </c>
    </row>
    <row r="925" spans="11:13" x14ac:dyDescent="0.3">
      <c r="K925" s="6" t="str" cm="1">
        <f t="array" ref="K925">IFERROR(_xlfn.IFS(AND(I925="",J925=""),"",COUNTA(I925:J925)&gt;1,"석차등급을 다시 한번 확인해 주십시오.",AND(NOT(I925=""),J925=""),I925,AND(A925="2008년 이후 졸업자",J925="A"),"1등급",AND(A925="2008년 이후 졸업자",J925="B"),"3등급",AND(A925="2008년 이후 졸업자",J925="C"),"5등급",AND(A925="2008년 이후 졸업자",J925="D"),"7등급",AND(A925="2008년 이후 졸업자",J925="E"),"9등급"),"다시 확인해 주십시오")</f>
        <v/>
      </c>
      <c r="L925" s="5" t="str" cm="1">
        <f t="array" ref="L925">IFERROR(_xlfn.IFS(AND(I925="",J925=""),"",COUNTA(I925:J925)&gt;1,"다시 확인해 주십시오.",AND(J925="",A925="2007년 이전 졸업자"),"2007년 이전 졸업자",AND(OR(NOT(J925=""),NOT(I925="")),A925="2008년 이후 졸업자"),"2008년 이후 졸업자"),"다시 확인해 주십시오.")</f>
        <v/>
      </c>
      <c r="M925" s="6" t="str" cm="1">
        <f t="array" ref="M925">IFERROR(_xlfn.IFS(AND(NOT(I925=""),L925=A925),LEFT(K925,1)*H925,AND(NOT(J925=""),L925=A925),LEFT(K925,1)*H925),"")</f>
        <v/>
      </c>
    </row>
    <row r="926" spans="11:13" x14ac:dyDescent="0.3">
      <c r="K926" s="6" t="str" cm="1">
        <f t="array" ref="K926">IFERROR(_xlfn.IFS(AND(I926="",J926=""),"",COUNTA(I926:J926)&gt;1,"석차등급을 다시 한번 확인해 주십시오.",AND(NOT(I926=""),J926=""),I926,AND(A926="2008년 이후 졸업자",J926="A"),"1등급",AND(A926="2008년 이후 졸업자",J926="B"),"3등급",AND(A926="2008년 이후 졸업자",J926="C"),"5등급",AND(A926="2008년 이후 졸업자",J926="D"),"7등급",AND(A926="2008년 이후 졸업자",J926="E"),"9등급"),"다시 확인해 주십시오")</f>
        <v/>
      </c>
      <c r="L926" s="5" t="str" cm="1">
        <f t="array" ref="L926">IFERROR(_xlfn.IFS(AND(I926="",J926=""),"",COUNTA(I926:J926)&gt;1,"다시 확인해 주십시오.",AND(J926="",A926="2007년 이전 졸업자"),"2007년 이전 졸업자",AND(OR(NOT(J926=""),NOT(I926="")),A926="2008년 이후 졸업자"),"2008년 이후 졸업자"),"다시 확인해 주십시오.")</f>
        <v/>
      </c>
      <c r="M926" s="6" t="str" cm="1">
        <f t="array" ref="M926">IFERROR(_xlfn.IFS(AND(NOT(I926=""),L926=A926),LEFT(K926,1)*H926,AND(NOT(J926=""),L926=A926),LEFT(K926,1)*H926),"")</f>
        <v/>
      </c>
    </row>
    <row r="927" spans="11:13" x14ac:dyDescent="0.3">
      <c r="K927" s="6" t="str" cm="1">
        <f t="array" ref="K927">IFERROR(_xlfn.IFS(AND(I927="",J927=""),"",COUNTA(I927:J927)&gt;1,"석차등급을 다시 한번 확인해 주십시오.",AND(NOT(I927=""),J927=""),I927,AND(A927="2008년 이후 졸업자",J927="A"),"1등급",AND(A927="2008년 이후 졸업자",J927="B"),"3등급",AND(A927="2008년 이후 졸업자",J927="C"),"5등급",AND(A927="2008년 이후 졸업자",J927="D"),"7등급",AND(A927="2008년 이후 졸업자",J927="E"),"9등급"),"다시 확인해 주십시오")</f>
        <v/>
      </c>
      <c r="L927" s="5" t="str" cm="1">
        <f t="array" ref="L927">IFERROR(_xlfn.IFS(AND(I927="",J927=""),"",COUNTA(I927:J927)&gt;1,"다시 확인해 주십시오.",AND(J927="",A927="2007년 이전 졸업자"),"2007년 이전 졸업자",AND(OR(NOT(J927=""),NOT(I927="")),A927="2008년 이후 졸업자"),"2008년 이후 졸업자"),"다시 확인해 주십시오.")</f>
        <v/>
      </c>
      <c r="M927" s="6" t="str" cm="1">
        <f t="array" ref="M927">IFERROR(_xlfn.IFS(AND(NOT(I927=""),L927=A927),LEFT(K927,1)*H927,AND(NOT(J927=""),L927=A927),LEFT(K927,1)*H927),"")</f>
        <v/>
      </c>
    </row>
    <row r="928" spans="11:13" x14ac:dyDescent="0.3">
      <c r="K928" s="6" t="str" cm="1">
        <f t="array" ref="K928">IFERROR(_xlfn.IFS(AND(I928="",J928=""),"",COUNTA(I928:J928)&gt;1,"석차등급을 다시 한번 확인해 주십시오.",AND(NOT(I928=""),J928=""),I928,AND(A928="2008년 이후 졸업자",J928="A"),"1등급",AND(A928="2008년 이후 졸업자",J928="B"),"3등급",AND(A928="2008년 이후 졸업자",J928="C"),"5등급",AND(A928="2008년 이후 졸업자",J928="D"),"7등급",AND(A928="2008년 이후 졸업자",J928="E"),"9등급"),"다시 확인해 주십시오")</f>
        <v/>
      </c>
      <c r="L928" s="5" t="str" cm="1">
        <f t="array" ref="L928">IFERROR(_xlfn.IFS(AND(I928="",J928=""),"",COUNTA(I928:J928)&gt;1,"다시 확인해 주십시오.",AND(J928="",A928="2007년 이전 졸업자"),"2007년 이전 졸업자",AND(OR(NOT(J928=""),NOT(I928="")),A928="2008년 이후 졸업자"),"2008년 이후 졸업자"),"다시 확인해 주십시오.")</f>
        <v/>
      </c>
      <c r="M928" s="6" t="str" cm="1">
        <f t="array" ref="M928">IFERROR(_xlfn.IFS(AND(NOT(I928=""),L928=A928),LEFT(K928,1)*H928,AND(NOT(J928=""),L928=A928),LEFT(K928,1)*H928),"")</f>
        <v/>
      </c>
    </row>
    <row r="929" spans="11:13" x14ac:dyDescent="0.3">
      <c r="K929" s="6" t="str" cm="1">
        <f t="array" ref="K929">IFERROR(_xlfn.IFS(AND(I929="",J929=""),"",COUNTA(I929:J929)&gt;1,"석차등급을 다시 한번 확인해 주십시오.",AND(NOT(I929=""),J929=""),I929,AND(A929="2008년 이후 졸업자",J929="A"),"1등급",AND(A929="2008년 이후 졸업자",J929="B"),"3등급",AND(A929="2008년 이후 졸업자",J929="C"),"5등급",AND(A929="2008년 이후 졸업자",J929="D"),"7등급",AND(A929="2008년 이후 졸업자",J929="E"),"9등급"),"다시 확인해 주십시오")</f>
        <v/>
      </c>
      <c r="L929" s="5" t="str" cm="1">
        <f t="array" ref="L929">IFERROR(_xlfn.IFS(AND(I929="",J929=""),"",COUNTA(I929:J929)&gt;1,"다시 확인해 주십시오.",AND(J929="",A929="2007년 이전 졸업자"),"2007년 이전 졸업자",AND(OR(NOT(J929=""),NOT(I929="")),A929="2008년 이후 졸업자"),"2008년 이후 졸업자"),"다시 확인해 주십시오.")</f>
        <v/>
      </c>
      <c r="M929" s="6" t="str" cm="1">
        <f t="array" ref="M929">IFERROR(_xlfn.IFS(AND(NOT(I929=""),L929=A929),LEFT(K929,1)*H929,AND(NOT(J929=""),L929=A929),LEFT(K929,1)*H929),"")</f>
        <v/>
      </c>
    </row>
    <row r="930" spans="11:13" x14ac:dyDescent="0.3">
      <c r="K930" s="6" t="str" cm="1">
        <f t="array" ref="K930">IFERROR(_xlfn.IFS(AND(I930="",J930=""),"",COUNTA(I930:J930)&gt;1,"석차등급을 다시 한번 확인해 주십시오.",AND(NOT(I930=""),J930=""),I930,AND(A930="2008년 이후 졸업자",J930="A"),"1등급",AND(A930="2008년 이후 졸업자",J930="B"),"3등급",AND(A930="2008년 이후 졸업자",J930="C"),"5등급",AND(A930="2008년 이후 졸업자",J930="D"),"7등급",AND(A930="2008년 이후 졸업자",J930="E"),"9등급"),"다시 확인해 주십시오")</f>
        <v/>
      </c>
      <c r="L930" s="5" t="str" cm="1">
        <f t="array" ref="L930">IFERROR(_xlfn.IFS(AND(I930="",J930=""),"",COUNTA(I930:J930)&gt;1,"다시 확인해 주십시오.",AND(J930="",A930="2007년 이전 졸업자"),"2007년 이전 졸업자",AND(OR(NOT(J930=""),NOT(I930="")),A930="2008년 이후 졸업자"),"2008년 이후 졸업자"),"다시 확인해 주십시오.")</f>
        <v/>
      </c>
      <c r="M930" s="6" t="str" cm="1">
        <f t="array" ref="M930">IFERROR(_xlfn.IFS(AND(NOT(I930=""),L930=A930),LEFT(K930,1)*H930,AND(NOT(J930=""),L930=A930),LEFT(K930,1)*H930),"")</f>
        <v/>
      </c>
    </row>
    <row r="931" spans="11:13" x14ac:dyDescent="0.3">
      <c r="K931" s="6" t="str" cm="1">
        <f t="array" ref="K931">IFERROR(_xlfn.IFS(AND(I931="",J931=""),"",COUNTA(I931:J931)&gt;1,"석차등급을 다시 한번 확인해 주십시오.",AND(NOT(I931=""),J931=""),I931,AND(A931="2008년 이후 졸업자",J931="A"),"1등급",AND(A931="2008년 이후 졸업자",J931="B"),"3등급",AND(A931="2008년 이후 졸업자",J931="C"),"5등급",AND(A931="2008년 이후 졸업자",J931="D"),"7등급",AND(A931="2008년 이후 졸업자",J931="E"),"9등급"),"다시 확인해 주십시오")</f>
        <v/>
      </c>
      <c r="L931" s="5" t="str" cm="1">
        <f t="array" ref="L931">IFERROR(_xlfn.IFS(AND(I931="",J931=""),"",COUNTA(I931:J931)&gt;1,"다시 확인해 주십시오.",AND(J931="",A931="2007년 이전 졸업자"),"2007년 이전 졸업자",AND(OR(NOT(J931=""),NOT(I931="")),A931="2008년 이후 졸업자"),"2008년 이후 졸업자"),"다시 확인해 주십시오.")</f>
        <v/>
      </c>
      <c r="M931" s="6" t="str" cm="1">
        <f t="array" ref="M931">IFERROR(_xlfn.IFS(AND(NOT(I931=""),L931=A931),LEFT(K931,1)*H931,AND(NOT(J931=""),L931=A931),LEFT(K931,1)*H931),"")</f>
        <v/>
      </c>
    </row>
    <row r="932" spans="11:13" x14ac:dyDescent="0.3">
      <c r="K932" s="6" t="str" cm="1">
        <f t="array" ref="K932">IFERROR(_xlfn.IFS(AND(I932="",J932=""),"",COUNTA(I932:J932)&gt;1,"석차등급을 다시 한번 확인해 주십시오.",AND(NOT(I932=""),J932=""),I932,AND(A932="2008년 이후 졸업자",J932="A"),"1등급",AND(A932="2008년 이후 졸업자",J932="B"),"3등급",AND(A932="2008년 이후 졸업자",J932="C"),"5등급",AND(A932="2008년 이후 졸업자",J932="D"),"7등급",AND(A932="2008년 이후 졸업자",J932="E"),"9등급"),"다시 확인해 주십시오")</f>
        <v/>
      </c>
      <c r="L932" s="5" t="str" cm="1">
        <f t="array" ref="L932">IFERROR(_xlfn.IFS(AND(I932="",J932=""),"",COUNTA(I932:J932)&gt;1,"다시 확인해 주십시오.",AND(J932="",A932="2007년 이전 졸업자"),"2007년 이전 졸업자",AND(OR(NOT(J932=""),NOT(I932="")),A932="2008년 이후 졸업자"),"2008년 이후 졸업자"),"다시 확인해 주십시오.")</f>
        <v/>
      </c>
      <c r="M932" s="6" t="str" cm="1">
        <f t="array" ref="M932">IFERROR(_xlfn.IFS(AND(NOT(I932=""),L932=A932),LEFT(K932,1)*H932,AND(NOT(J932=""),L932=A932),LEFT(K932,1)*H932),"")</f>
        <v/>
      </c>
    </row>
    <row r="933" spans="11:13" x14ac:dyDescent="0.3">
      <c r="K933" s="6" t="str" cm="1">
        <f t="array" ref="K933">IFERROR(_xlfn.IFS(AND(I933="",J933=""),"",COUNTA(I933:J933)&gt;1,"석차등급을 다시 한번 확인해 주십시오.",AND(NOT(I933=""),J933=""),I933,AND(A933="2008년 이후 졸업자",J933="A"),"1등급",AND(A933="2008년 이후 졸업자",J933="B"),"3등급",AND(A933="2008년 이후 졸업자",J933="C"),"5등급",AND(A933="2008년 이후 졸업자",J933="D"),"7등급",AND(A933="2008년 이후 졸업자",J933="E"),"9등급"),"다시 확인해 주십시오")</f>
        <v/>
      </c>
      <c r="L933" s="5" t="str" cm="1">
        <f t="array" ref="L933">IFERROR(_xlfn.IFS(AND(I933="",J933=""),"",COUNTA(I933:J933)&gt;1,"다시 확인해 주십시오.",AND(J933="",A933="2007년 이전 졸업자"),"2007년 이전 졸업자",AND(OR(NOT(J933=""),NOT(I933="")),A933="2008년 이후 졸업자"),"2008년 이후 졸업자"),"다시 확인해 주십시오.")</f>
        <v/>
      </c>
      <c r="M933" s="6" t="str" cm="1">
        <f t="array" ref="M933">IFERROR(_xlfn.IFS(AND(NOT(I933=""),L933=A933),LEFT(K933,1)*H933,AND(NOT(J933=""),L933=A933),LEFT(K933,1)*H933),"")</f>
        <v/>
      </c>
    </row>
    <row r="934" spans="11:13" x14ac:dyDescent="0.3">
      <c r="K934" s="6" t="str" cm="1">
        <f t="array" ref="K934">IFERROR(_xlfn.IFS(AND(I934="",J934=""),"",COUNTA(I934:J934)&gt;1,"석차등급을 다시 한번 확인해 주십시오.",AND(NOT(I934=""),J934=""),I934,AND(A934="2008년 이후 졸업자",J934="A"),"1등급",AND(A934="2008년 이후 졸업자",J934="B"),"3등급",AND(A934="2008년 이후 졸업자",J934="C"),"5등급",AND(A934="2008년 이후 졸업자",J934="D"),"7등급",AND(A934="2008년 이후 졸업자",J934="E"),"9등급"),"다시 확인해 주십시오")</f>
        <v/>
      </c>
      <c r="L934" s="5" t="str" cm="1">
        <f t="array" ref="L934">IFERROR(_xlfn.IFS(AND(I934="",J934=""),"",COUNTA(I934:J934)&gt;1,"다시 확인해 주십시오.",AND(J934="",A934="2007년 이전 졸업자"),"2007년 이전 졸업자",AND(OR(NOT(J934=""),NOT(I934="")),A934="2008년 이후 졸업자"),"2008년 이후 졸업자"),"다시 확인해 주십시오.")</f>
        <v/>
      </c>
      <c r="M934" s="6" t="str" cm="1">
        <f t="array" ref="M934">IFERROR(_xlfn.IFS(AND(NOT(I934=""),L934=A934),LEFT(K934,1)*H934,AND(NOT(J934=""),L934=A934),LEFT(K934,1)*H934),"")</f>
        <v/>
      </c>
    </row>
    <row r="935" spans="11:13" x14ac:dyDescent="0.3">
      <c r="K935" s="6" t="str" cm="1">
        <f t="array" ref="K935">IFERROR(_xlfn.IFS(AND(I935="",J935=""),"",COUNTA(I935:J935)&gt;1,"석차등급을 다시 한번 확인해 주십시오.",AND(NOT(I935=""),J935=""),I935,AND(A935="2008년 이후 졸업자",J935="A"),"1등급",AND(A935="2008년 이후 졸업자",J935="B"),"3등급",AND(A935="2008년 이후 졸업자",J935="C"),"5등급",AND(A935="2008년 이후 졸업자",J935="D"),"7등급",AND(A935="2008년 이후 졸업자",J935="E"),"9등급"),"다시 확인해 주십시오")</f>
        <v/>
      </c>
      <c r="L935" s="5" t="str" cm="1">
        <f t="array" ref="L935">IFERROR(_xlfn.IFS(AND(I935="",J935=""),"",COUNTA(I935:J935)&gt;1,"다시 확인해 주십시오.",AND(J935="",A935="2007년 이전 졸업자"),"2007년 이전 졸업자",AND(OR(NOT(J935=""),NOT(I935="")),A935="2008년 이후 졸업자"),"2008년 이후 졸업자"),"다시 확인해 주십시오.")</f>
        <v/>
      </c>
      <c r="M935" s="6" t="str" cm="1">
        <f t="array" ref="M935">IFERROR(_xlfn.IFS(AND(NOT(I935=""),L935=A935),LEFT(K935,1)*H935,AND(NOT(J935=""),L935=A935),LEFT(K935,1)*H935),"")</f>
        <v/>
      </c>
    </row>
    <row r="936" spans="11:13" x14ac:dyDescent="0.3">
      <c r="K936" s="6" t="str" cm="1">
        <f t="array" ref="K936">IFERROR(_xlfn.IFS(AND(I936="",J936=""),"",COUNTA(I936:J936)&gt;1,"석차등급을 다시 한번 확인해 주십시오.",AND(NOT(I936=""),J936=""),I936,AND(A936="2008년 이후 졸업자",J936="A"),"1등급",AND(A936="2008년 이후 졸업자",J936="B"),"3등급",AND(A936="2008년 이후 졸업자",J936="C"),"5등급",AND(A936="2008년 이후 졸업자",J936="D"),"7등급",AND(A936="2008년 이후 졸업자",J936="E"),"9등급"),"다시 확인해 주십시오")</f>
        <v/>
      </c>
      <c r="L936" s="5" t="str" cm="1">
        <f t="array" ref="L936">IFERROR(_xlfn.IFS(AND(I936="",J936=""),"",COUNTA(I936:J936)&gt;1,"다시 확인해 주십시오.",AND(J936="",A936="2007년 이전 졸업자"),"2007년 이전 졸업자",AND(OR(NOT(J936=""),NOT(I936="")),A936="2008년 이후 졸업자"),"2008년 이후 졸업자"),"다시 확인해 주십시오.")</f>
        <v/>
      </c>
      <c r="M936" s="6" t="str" cm="1">
        <f t="array" ref="M936">IFERROR(_xlfn.IFS(AND(NOT(I936=""),L936=A936),LEFT(K936,1)*H936,AND(NOT(J936=""),L936=A936),LEFT(K936,1)*H936),"")</f>
        <v/>
      </c>
    </row>
    <row r="937" spans="11:13" x14ac:dyDescent="0.3">
      <c r="K937" s="6" t="str" cm="1">
        <f t="array" ref="K937">IFERROR(_xlfn.IFS(AND(I937="",J937=""),"",COUNTA(I937:J937)&gt;1,"석차등급을 다시 한번 확인해 주십시오.",AND(NOT(I937=""),J937=""),I937,AND(A937="2008년 이후 졸업자",J937="A"),"1등급",AND(A937="2008년 이후 졸업자",J937="B"),"3등급",AND(A937="2008년 이후 졸업자",J937="C"),"5등급",AND(A937="2008년 이후 졸업자",J937="D"),"7등급",AND(A937="2008년 이후 졸업자",J937="E"),"9등급"),"다시 확인해 주십시오")</f>
        <v/>
      </c>
      <c r="L937" s="5" t="str" cm="1">
        <f t="array" ref="L937">IFERROR(_xlfn.IFS(AND(I937="",J937=""),"",COUNTA(I937:J937)&gt;1,"다시 확인해 주십시오.",AND(J937="",A937="2007년 이전 졸업자"),"2007년 이전 졸업자",AND(OR(NOT(J937=""),NOT(I937="")),A937="2008년 이후 졸업자"),"2008년 이후 졸업자"),"다시 확인해 주십시오.")</f>
        <v/>
      </c>
      <c r="M937" s="6" t="str" cm="1">
        <f t="array" ref="M937">IFERROR(_xlfn.IFS(AND(NOT(I937=""),L937=A937),LEFT(K937,1)*H937,AND(NOT(J937=""),L937=A937),LEFT(K937,1)*H937),"")</f>
        <v/>
      </c>
    </row>
    <row r="938" spans="11:13" x14ac:dyDescent="0.3">
      <c r="K938" s="6" t="str" cm="1">
        <f t="array" ref="K938">IFERROR(_xlfn.IFS(AND(I938="",J938=""),"",COUNTA(I938:J938)&gt;1,"석차등급을 다시 한번 확인해 주십시오.",AND(NOT(I938=""),J938=""),I938,AND(A938="2008년 이후 졸업자",J938="A"),"1등급",AND(A938="2008년 이후 졸업자",J938="B"),"3등급",AND(A938="2008년 이후 졸업자",J938="C"),"5등급",AND(A938="2008년 이후 졸업자",J938="D"),"7등급",AND(A938="2008년 이후 졸업자",J938="E"),"9등급"),"다시 확인해 주십시오")</f>
        <v/>
      </c>
      <c r="L938" s="5" t="str" cm="1">
        <f t="array" ref="L938">IFERROR(_xlfn.IFS(AND(I938="",J938=""),"",COUNTA(I938:J938)&gt;1,"다시 확인해 주십시오.",AND(J938="",A938="2007년 이전 졸업자"),"2007년 이전 졸업자",AND(OR(NOT(J938=""),NOT(I938="")),A938="2008년 이후 졸업자"),"2008년 이후 졸업자"),"다시 확인해 주십시오.")</f>
        <v/>
      </c>
      <c r="M938" s="6" t="str" cm="1">
        <f t="array" ref="M938">IFERROR(_xlfn.IFS(AND(NOT(I938=""),L938=A938),LEFT(K938,1)*H938,AND(NOT(J938=""),L938=A938),LEFT(K938,1)*H938),"")</f>
        <v/>
      </c>
    </row>
    <row r="939" spans="11:13" x14ac:dyDescent="0.3">
      <c r="K939" s="6" t="str" cm="1">
        <f t="array" ref="K939">IFERROR(_xlfn.IFS(AND(I939="",J939=""),"",COUNTA(I939:J939)&gt;1,"석차등급을 다시 한번 확인해 주십시오.",AND(NOT(I939=""),J939=""),I939,AND(A939="2008년 이후 졸업자",J939="A"),"1등급",AND(A939="2008년 이후 졸업자",J939="B"),"3등급",AND(A939="2008년 이후 졸업자",J939="C"),"5등급",AND(A939="2008년 이후 졸업자",J939="D"),"7등급",AND(A939="2008년 이후 졸업자",J939="E"),"9등급"),"다시 확인해 주십시오")</f>
        <v/>
      </c>
      <c r="L939" s="5" t="str" cm="1">
        <f t="array" ref="L939">IFERROR(_xlfn.IFS(AND(I939="",J939=""),"",COUNTA(I939:J939)&gt;1,"다시 확인해 주십시오.",AND(J939="",A939="2007년 이전 졸업자"),"2007년 이전 졸업자",AND(OR(NOT(J939=""),NOT(I939="")),A939="2008년 이후 졸업자"),"2008년 이후 졸업자"),"다시 확인해 주십시오.")</f>
        <v/>
      </c>
      <c r="M939" s="6" t="str" cm="1">
        <f t="array" ref="M939">IFERROR(_xlfn.IFS(AND(NOT(I939=""),L939=A939),LEFT(K939,1)*H939,AND(NOT(J939=""),L939=A939),LEFT(K939,1)*H939),"")</f>
        <v/>
      </c>
    </row>
    <row r="940" spans="11:13" x14ac:dyDescent="0.3">
      <c r="K940" s="6" t="str" cm="1">
        <f t="array" ref="K940">IFERROR(_xlfn.IFS(AND(I940="",J940=""),"",COUNTA(I940:J940)&gt;1,"석차등급을 다시 한번 확인해 주십시오.",AND(NOT(I940=""),J940=""),I940,AND(A940="2008년 이후 졸업자",J940="A"),"1등급",AND(A940="2008년 이후 졸업자",J940="B"),"3등급",AND(A940="2008년 이후 졸업자",J940="C"),"5등급",AND(A940="2008년 이후 졸업자",J940="D"),"7등급",AND(A940="2008년 이후 졸업자",J940="E"),"9등급"),"다시 확인해 주십시오")</f>
        <v/>
      </c>
      <c r="L940" s="5" t="str" cm="1">
        <f t="array" ref="L940">IFERROR(_xlfn.IFS(AND(I940="",J940=""),"",COUNTA(I940:J940)&gt;1,"다시 확인해 주십시오.",AND(J940="",A940="2007년 이전 졸업자"),"2007년 이전 졸업자",AND(OR(NOT(J940=""),NOT(I940="")),A940="2008년 이후 졸업자"),"2008년 이후 졸업자"),"다시 확인해 주십시오.")</f>
        <v/>
      </c>
      <c r="M940" s="6" t="str" cm="1">
        <f t="array" ref="M940">IFERROR(_xlfn.IFS(AND(NOT(I940=""),L940=A940),LEFT(K940,1)*H940,AND(NOT(J940=""),L940=A940),LEFT(K940,1)*H940),"")</f>
        <v/>
      </c>
    </row>
    <row r="941" spans="11:13" x14ac:dyDescent="0.3">
      <c r="K941" s="6" t="str" cm="1">
        <f t="array" ref="K941">IFERROR(_xlfn.IFS(AND(I941="",J941=""),"",COUNTA(I941:J941)&gt;1,"석차등급을 다시 한번 확인해 주십시오.",AND(NOT(I941=""),J941=""),I941,AND(A941="2008년 이후 졸업자",J941="A"),"1등급",AND(A941="2008년 이후 졸업자",J941="B"),"3등급",AND(A941="2008년 이후 졸업자",J941="C"),"5등급",AND(A941="2008년 이후 졸업자",J941="D"),"7등급",AND(A941="2008년 이후 졸업자",J941="E"),"9등급"),"다시 확인해 주십시오")</f>
        <v/>
      </c>
      <c r="L941" s="5" t="str" cm="1">
        <f t="array" ref="L941">IFERROR(_xlfn.IFS(AND(I941="",J941=""),"",COUNTA(I941:J941)&gt;1,"다시 확인해 주십시오.",AND(J941="",A941="2007년 이전 졸업자"),"2007년 이전 졸업자",AND(OR(NOT(J941=""),NOT(I941="")),A941="2008년 이후 졸업자"),"2008년 이후 졸업자"),"다시 확인해 주십시오.")</f>
        <v/>
      </c>
      <c r="M941" s="6" t="str" cm="1">
        <f t="array" ref="M941">IFERROR(_xlfn.IFS(AND(NOT(I941=""),L941=A941),LEFT(K941,1)*H941,AND(NOT(J941=""),L941=A941),LEFT(K941,1)*H941),"")</f>
        <v/>
      </c>
    </row>
    <row r="942" spans="11:13" x14ac:dyDescent="0.3">
      <c r="K942" s="6" t="str" cm="1">
        <f t="array" ref="K942">IFERROR(_xlfn.IFS(AND(I942="",J942=""),"",COUNTA(I942:J942)&gt;1,"석차등급을 다시 한번 확인해 주십시오.",AND(NOT(I942=""),J942=""),I942,AND(A942="2008년 이후 졸업자",J942="A"),"1등급",AND(A942="2008년 이후 졸업자",J942="B"),"3등급",AND(A942="2008년 이후 졸업자",J942="C"),"5등급",AND(A942="2008년 이후 졸업자",J942="D"),"7등급",AND(A942="2008년 이후 졸업자",J942="E"),"9등급"),"다시 확인해 주십시오")</f>
        <v/>
      </c>
      <c r="L942" s="5" t="str" cm="1">
        <f t="array" ref="L942">IFERROR(_xlfn.IFS(AND(I942="",J942=""),"",COUNTA(I942:J942)&gt;1,"다시 확인해 주십시오.",AND(J942="",A942="2007년 이전 졸업자"),"2007년 이전 졸업자",AND(OR(NOT(J942=""),NOT(I942="")),A942="2008년 이후 졸업자"),"2008년 이후 졸업자"),"다시 확인해 주십시오.")</f>
        <v/>
      </c>
      <c r="M942" s="6" t="str" cm="1">
        <f t="array" ref="M942">IFERROR(_xlfn.IFS(AND(NOT(I942=""),L942=A942),LEFT(K942,1)*H942,AND(NOT(J942=""),L942=A942),LEFT(K942,1)*H942),"")</f>
        <v/>
      </c>
    </row>
    <row r="943" spans="11:13" x14ac:dyDescent="0.3">
      <c r="K943" s="6" t="str" cm="1">
        <f t="array" ref="K943">IFERROR(_xlfn.IFS(AND(I943="",J943=""),"",COUNTA(I943:J943)&gt;1,"석차등급을 다시 한번 확인해 주십시오.",AND(NOT(I943=""),J943=""),I943,AND(A943="2008년 이후 졸업자",J943="A"),"1등급",AND(A943="2008년 이후 졸업자",J943="B"),"3등급",AND(A943="2008년 이후 졸업자",J943="C"),"5등급",AND(A943="2008년 이후 졸업자",J943="D"),"7등급",AND(A943="2008년 이후 졸업자",J943="E"),"9등급"),"다시 확인해 주십시오")</f>
        <v/>
      </c>
      <c r="L943" s="5" t="str" cm="1">
        <f t="array" ref="L943">IFERROR(_xlfn.IFS(AND(I943="",J943=""),"",COUNTA(I943:J943)&gt;1,"다시 확인해 주십시오.",AND(J943="",A943="2007년 이전 졸업자"),"2007년 이전 졸업자",AND(OR(NOT(J943=""),NOT(I943="")),A943="2008년 이후 졸업자"),"2008년 이후 졸업자"),"다시 확인해 주십시오.")</f>
        <v/>
      </c>
      <c r="M943" s="6" t="str" cm="1">
        <f t="array" ref="M943">IFERROR(_xlfn.IFS(AND(NOT(I943=""),L943=A943),LEFT(K943,1)*H943,AND(NOT(J943=""),L943=A943),LEFT(K943,1)*H943),"")</f>
        <v/>
      </c>
    </row>
    <row r="944" spans="11:13" x14ac:dyDescent="0.3">
      <c r="K944" s="6" t="str" cm="1">
        <f t="array" ref="K944">IFERROR(_xlfn.IFS(AND(I944="",J944=""),"",COUNTA(I944:J944)&gt;1,"석차등급을 다시 한번 확인해 주십시오.",AND(NOT(I944=""),J944=""),I944,AND(A944="2008년 이후 졸업자",J944="A"),"1등급",AND(A944="2008년 이후 졸업자",J944="B"),"3등급",AND(A944="2008년 이후 졸업자",J944="C"),"5등급",AND(A944="2008년 이후 졸업자",J944="D"),"7등급",AND(A944="2008년 이후 졸업자",J944="E"),"9등급"),"다시 확인해 주십시오")</f>
        <v/>
      </c>
      <c r="L944" s="5" t="str" cm="1">
        <f t="array" ref="L944">IFERROR(_xlfn.IFS(AND(I944="",J944=""),"",COUNTA(I944:J944)&gt;1,"다시 확인해 주십시오.",AND(J944="",A944="2007년 이전 졸업자"),"2007년 이전 졸업자",AND(OR(NOT(J944=""),NOT(I944="")),A944="2008년 이후 졸업자"),"2008년 이후 졸업자"),"다시 확인해 주십시오.")</f>
        <v/>
      </c>
      <c r="M944" s="6" t="str" cm="1">
        <f t="array" ref="M944">IFERROR(_xlfn.IFS(AND(NOT(I944=""),L944=A944),LEFT(K944,1)*H944,AND(NOT(J944=""),L944=A944),LEFT(K944,1)*H944),"")</f>
        <v/>
      </c>
    </row>
    <row r="945" spans="11:13" x14ac:dyDescent="0.3">
      <c r="K945" s="6" t="str" cm="1">
        <f t="array" ref="K945">IFERROR(_xlfn.IFS(AND(I945="",J945=""),"",COUNTA(I945:J945)&gt;1,"석차등급을 다시 한번 확인해 주십시오.",AND(NOT(I945=""),J945=""),I945,AND(A945="2008년 이후 졸업자",J945="A"),"1등급",AND(A945="2008년 이후 졸업자",J945="B"),"3등급",AND(A945="2008년 이후 졸업자",J945="C"),"5등급",AND(A945="2008년 이후 졸업자",J945="D"),"7등급",AND(A945="2008년 이후 졸업자",J945="E"),"9등급"),"다시 확인해 주십시오")</f>
        <v/>
      </c>
      <c r="L945" s="5" t="str" cm="1">
        <f t="array" ref="L945">IFERROR(_xlfn.IFS(AND(I945="",J945=""),"",COUNTA(I945:J945)&gt;1,"다시 확인해 주십시오.",AND(J945="",A945="2007년 이전 졸업자"),"2007년 이전 졸업자",AND(OR(NOT(J945=""),NOT(I945="")),A945="2008년 이후 졸업자"),"2008년 이후 졸업자"),"다시 확인해 주십시오.")</f>
        <v/>
      </c>
      <c r="M945" s="6" t="str" cm="1">
        <f t="array" ref="M945">IFERROR(_xlfn.IFS(AND(NOT(I945=""),L945=A945),LEFT(K945,1)*H945,AND(NOT(J945=""),L945=A945),LEFT(K945,1)*H945),"")</f>
        <v/>
      </c>
    </row>
    <row r="946" spans="11:13" x14ac:dyDescent="0.3">
      <c r="K946" s="6" t="str" cm="1">
        <f t="array" ref="K946">IFERROR(_xlfn.IFS(AND(I946="",J946=""),"",COUNTA(I946:J946)&gt;1,"석차등급을 다시 한번 확인해 주십시오.",AND(NOT(I946=""),J946=""),I946,AND(A946="2008년 이후 졸업자",J946="A"),"1등급",AND(A946="2008년 이후 졸업자",J946="B"),"3등급",AND(A946="2008년 이후 졸업자",J946="C"),"5등급",AND(A946="2008년 이후 졸업자",J946="D"),"7등급",AND(A946="2008년 이후 졸업자",J946="E"),"9등급"),"다시 확인해 주십시오")</f>
        <v/>
      </c>
      <c r="L946" s="5" t="str" cm="1">
        <f t="array" ref="L946">IFERROR(_xlfn.IFS(AND(I946="",J946=""),"",COUNTA(I946:J946)&gt;1,"다시 확인해 주십시오.",AND(J946="",A946="2007년 이전 졸업자"),"2007년 이전 졸업자",AND(OR(NOT(J946=""),NOT(I946="")),A946="2008년 이후 졸업자"),"2008년 이후 졸업자"),"다시 확인해 주십시오.")</f>
        <v/>
      </c>
      <c r="M946" s="6" t="str" cm="1">
        <f t="array" ref="M946">IFERROR(_xlfn.IFS(AND(NOT(I946=""),L946=A946),LEFT(K946,1)*H946,AND(NOT(J946=""),L946=A946),LEFT(K946,1)*H946),"")</f>
        <v/>
      </c>
    </row>
    <row r="947" spans="11:13" x14ac:dyDescent="0.3">
      <c r="K947" s="6" t="str" cm="1">
        <f t="array" ref="K947">IFERROR(_xlfn.IFS(AND(I947="",J947=""),"",COUNTA(I947:J947)&gt;1,"석차등급을 다시 한번 확인해 주십시오.",AND(NOT(I947=""),J947=""),I947,AND(A947="2008년 이후 졸업자",J947="A"),"1등급",AND(A947="2008년 이후 졸업자",J947="B"),"3등급",AND(A947="2008년 이후 졸업자",J947="C"),"5등급",AND(A947="2008년 이후 졸업자",J947="D"),"7등급",AND(A947="2008년 이후 졸업자",J947="E"),"9등급"),"다시 확인해 주십시오")</f>
        <v/>
      </c>
      <c r="L947" s="5" t="str" cm="1">
        <f t="array" ref="L947">IFERROR(_xlfn.IFS(AND(I947="",J947=""),"",COUNTA(I947:J947)&gt;1,"다시 확인해 주십시오.",AND(J947="",A947="2007년 이전 졸업자"),"2007년 이전 졸업자",AND(OR(NOT(J947=""),NOT(I947="")),A947="2008년 이후 졸업자"),"2008년 이후 졸업자"),"다시 확인해 주십시오.")</f>
        <v/>
      </c>
      <c r="M947" s="6" t="str" cm="1">
        <f t="array" ref="M947">IFERROR(_xlfn.IFS(AND(NOT(I947=""),L947=A947),LEFT(K947,1)*H947,AND(NOT(J947=""),L947=A947),LEFT(K947,1)*H947),"")</f>
        <v/>
      </c>
    </row>
    <row r="948" spans="11:13" x14ac:dyDescent="0.3">
      <c r="K948" s="6" t="str" cm="1">
        <f t="array" ref="K948">IFERROR(_xlfn.IFS(AND(I948="",J948=""),"",COUNTA(I948:J948)&gt;1,"석차등급을 다시 한번 확인해 주십시오.",AND(NOT(I948=""),J948=""),I948,AND(A948="2008년 이후 졸업자",J948="A"),"1등급",AND(A948="2008년 이후 졸업자",J948="B"),"3등급",AND(A948="2008년 이후 졸업자",J948="C"),"5등급",AND(A948="2008년 이후 졸업자",J948="D"),"7등급",AND(A948="2008년 이후 졸업자",J948="E"),"9등급"),"다시 확인해 주십시오")</f>
        <v/>
      </c>
      <c r="L948" s="5" t="str" cm="1">
        <f t="array" ref="L948">IFERROR(_xlfn.IFS(AND(I948="",J948=""),"",COUNTA(I948:J948)&gt;1,"다시 확인해 주십시오.",AND(J948="",A948="2007년 이전 졸업자"),"2007년 이전 졸업자",AND(OR(NOT(J948=""),NOT(I948="")),A948="2008년 이후 졸업자"),"2008년 이후 졸업자"),"다시 확인해 주십시오.")</f>
        <v/>
      </c>
      <c r="M948" s="6" t="str" cm="1">
        <f t="array" ref="M948">IFERROR(_xlfn.IFS(AND(NOT(I948=""),L948=A948),LEFT(K948,1)*H948,AND(NOT(J948=""),L948=A948),LEFT(K948,1)*H948),"")</f>
        <v/>
      </c>
    </row>
    <row r="949" spans="11:13" x14ac:dyDescent="0.3">
      <c r="K949" s="6" t="str" cm="1">
        <f t="array" ref="K949">IFERROR(_xlfn.IFS(AND(I949="",J949=""),"",COUNTA(I949:J949)&gt;1,"석차등급을 다시 한번 확인해 주십시오.",AND(NOT(I949=""),J949=""),I949,AND(A949="2008년 이후 졸업자",J949="A"),"1등급",AND(A949="2008년 이후 졸업자",J949="B"),"3등급",AND(A949="2008년 이후 졸업자",J949="C"),"5등급",AND(A949="2008년 이후 졸업자",J949="D"),"7등급",AND(A949="2008년 이후 졸업자",J949="E"),"9등급"),"다시 확인해 주십시오")</f>
        <v/>
      </c>
      <c r="L949" s="5" t="str" cm="1">
        <f t="array" ref="L949">IFERROR(_xlfn.IFS(AND(I949="",J949=""),"",COUNTA(I949:J949)&gt;1,"다시 확인해 주십시오.",AND(J949="",A949="2007년 이전 졸업자"),"2007년 이전 졸업자",AND(OR(NOT(J949=""),NOT(I949="")),A949="2008년 이후 졸업자"),"2008년 이후 졸업자"),"다시 확인해 주십시오.")</f>
        <v/>
      </c>
      <c r="M949" s="6" t="str" cm="1">
        <f t="array" ref="M949">IFERROR(_xlfn.IFS(AND(NOT(I949=""),L949=A949),LEFT(K949,1)*H949,AND(NOT(J949=""),L949=A949),LEFT(K949,1)*H949),"")</f>
        <v/>
      </c>
    </row>
    <row r="950" spans="11:13" x14ac:dyDescent="0.3">
      <c r="K950" s="6" t="str" cm="1">
        <f t="array" ref="K950">IFERROR(_xlfn.IFS(AND(I950="",J950=""),"",COUNTA(I950:J950)&gt;1,"석차등급을 다시 한번 확인해 주십시오.",AND(NOT(I950=""),J950=""),I950,AND(A950="2008년 이후 졸업자",J950="A"),"1등급",AND(A950="2008년 이후 졸업자",J950="B"),"3등급",AND(A950="2008년 이후 졸업자",J950="C"),"5등급",AND(A950="2008년 이후 졸업자",J950="D"),"7등급",AND(A950="2008년 이후 졸업자",J950="E"),"9등급"),"다시 확인해 주십시오")</f>
        <v/>
      </c>
      <c r="L950" s="5" t="str" cm="1">
        <f t="array" ref="L950">IFERROR(_xlfn.IFS(AND(I950="",J950=""),"",COUNTA(I950:J950)&gt;1,"다시 확인해 주십시오.",AND(J950="",A950="2007년 이전 졸업자"),"2007년 이전 졸업자",AND(OR(NOT(J950=""),NOT(I950="")),A950="2008년 이후 졸업자"),"2008년 이후 졸업자"),"다시 확인해 주십시오.")</f>
        <v/>
      </c>
      <c r="M950" s="6" t="str" cm="1">
        <f t="array" ref="M950">IFERROR(_xlfn.IFS(AND(NOT(I950=""),L950=A950),LEFT(K950,1)*H950,AND(NOT(J950=""),L950=A950),LEFT(K950,1)*H950),"")</f>
        <v/>
      </c>
    </row>
    <row r="951" spans="11:13" x14ac:dyDescent="0.3">
      <c r="K951" s="6" t="str" cm="1">
        <f t="array" ref="K951">IFERROR(_xlfn.IFS(AND(I951="",J951=""),"",COUNTA(I951:J951)&gt;1,"석차등급을 다시 한번 확인해 주십시오.",AND(NOT(I951=""),J951=""),I951,AND(A951="2008년 이후 졸업자",J951="A"),"1등급",AND(A951="2008년 이후 졸업자",J951="B"),"3등급",AND(A951="2008년 이후 졸업자",J951="C"),"5등급",AND(A951="2008년 이후 졸업자",J951="D"),"7등급",AND(A951="2008년 이후 졸업자",J951="E"),"9등급"),"다시 확인해 주십시오")</f>
        <v/>
      </c>
      <c r="L951" s="5" t="str" cm="1">
        <f t="array" ref="L951">IFERROR(_xlfn.IFS(AND(I951="",J951=""),"",COUNTA(I951:J951)&gt;1,"다시 확인해 주십시오.",AND(J951="",A951="2007년 이전 졸업자"),"2007년 이전 졸업자",AND(OR(NOT(J951=""),NOT(I951="")),A951="2008년 이후 졸업자"),"2008년 이후 졸업자"),"다시 확인해 주십시오.")</f>
        <v/>
      </c>
      <c r="M951" s="6" t="str" cm="1">
        <f t="array" ref="M951">IFERROR(_xlfn.IFS(AND(NOT(I951=""),L951=A951),LEFT(K951,1)*H951,AND(NOT(J951=""),L951=A951),LEFT(K951,1)*H951),"")</f>
        <v/>
      </c>
    </row>
    <row r="952" spans="11:13" x14ac:dyDescent="0.3">
      <c r="K952" s="6" t="str" cm="1">
        <f t="array" ref="K952">IFERROR(_xlfn.IFS(AND(I952="",J952=""),"",COUNTA(I952:J952)&gt;1,"석차등급을 다시 한번 확인해 주십시오.",AND(NOT(I952=""),J952=""),I952,AND(A952="2008년 이후 졸업자",J952="A"),"1등급",AND(A952="2008년 이후 졸업자",J952="B"),"3등급",AND(A952="2008년 이후 졸업자",J952="C"),"5등급",AND(A952="2008년 이후 졸업자",J952="D"),"7등급",AND(A952="2008년 이후 졸업자",J952="E"),"9등급"),"다시 확인해 주십시오")</f>
        <v/>
      </c>
      <c r="L952" s="5" t="str" cm="1">
        <f t="array" ref="L952">IFERROR(_xlfn.IFS(AND(I952="",J952=""),"",COUNTA(I952:J952)&gt;1,"다시 확인해 주십시오.",AND(J952="",A952="2007년 이전 졸업자"),"2007년 이전 졸업자",AND(OR(NOT(J952=""),NOT(I952="")),A952="2008년 이후 졸업자"),"2008년 이후 졸업자"),"다시 확인해 주십시오.")</f>
        <v/>
      </c>
      <c r="M952" s="6" t="str" cm="1">
        <f t="array" ref="M952">IFERROR(_xlfn.IFS(AND(NOT(I952=""),L952=A952),LEFT(K952,1)*H952,AND(NOT(J952=""),L952=A952),LEFT(K952,1)*H952),"")</f>
        <v/>
      </c>
    </row>
    <row r="953" spans="11:13" x14ac:dyDescent="0.3">
      <c r="K953" s="6" t="str" cm="1">
        <f t="array" ref="K953">IFERROR(_xlfn.IFS(AND(I953="",J953=""),"",COUNTA(I953:J953)&gt;1,"석차등급을 다시 한번 확인해 주십시오.",AND(NOT(I953=""),J953=""),I953,AND(A953="2008년 이후 졸업자",J953="A"),"1등급",AND(A953="2008년 이후 졸업자",J953="B"),"3등급",AND(A953="2008년 이후 졸업자",J953="C"),"5등급",AND(A953="2008년 이후 졸업자",J953="D"),"7등급",AND(A953="2008년 이후 졸업자",J953="E"),"9등급"),"다시 확인해 주십시오")</f>
        <v/>
      </c>
      <c r="L953" s="5" t="str" cm="1">
        <f t="array" ref="L953">IFERROR(_xlfn.IFS(AND(I953="",J953=""),"",COUNTA(I953:J953)&gt;1,"다시 확인해 주십시오.",AND(J953="",A953="2007년 이전 졸업자"),"2007년 이전 졸업자",AND(OR(NOT(J953=""),NOT(I953="")),A953="2008년 이후 졸업자"),"2008년 이후 졸업자"),"다시 확인해 주십시오.")</f>
        <v/>
      </c>
      <c r="M953" s="6" t="str" cm="1">
        <f t="array" ref="M953">IFERROR(_xlfn.IFS(AND(NOT(I953=""),L953=A953),LEFT(K953,1)*H953,AND(NOT(J953=""),L953=A953),LEFT(K953,1)*H953),"")</f>
        <v/>
      </c>
    </row>
    <row r="954" spans="11:13" x14ac:dyDescent="0.3">
      <c r="K954" s="6" t="str" cm="1">
        <f t="array" ref="K954">IFERROR(_xlfn.IFS(AND(I954="",J954=""),"",COUNTA(I954:J954)&gt;1,"석차등급을 다시 한번 확인해 주십시오.",AND(NOT(I954=""),J954=""),I954,AND(A954="2008년 이후 졸업자",J954="A"),"1등급",AND(A954="2008년 이후 졸업자",J954="B"),"3등급",AND(A954="2008년 이후 졸업자",J954="C"),"5등급",AND(A954="2008년 이후 졸업자",J954="D"),"7등급",AND(A954="2008년 이후 졸업자",J954="E"),"9등급"),"다시 확인해 주십시오")</f>
        <v/>
      </c>
      <c r="L954" s="5" t="str" cm="1">
        <f t="array" ref="L954">IFERROR(_xlfn.IFS(AND(I954="",J954=""),"",COUNTA(I954:J954)&gt;1,"다시 확인해 주십시오.",AND(J954="",A954="2007년 이전 졸업자"),"2007년 이전 졸업자",AND(OR(NOT(J954=""),NOT(I954="")),A954="2008년 이후 졸업자"),"2008년 이후 졸업자"),"다시 확인해 주십시오.")</f>
        <v/>
      </c>
      <c r="M954" s="6" t="str" cm="1">
        <f t="array" ref="M954">IFERROR(_xlfn.IFS(AND(NOT(I954=""),L954=A954),LEFT(K954,1)*H954,AND(NOT(J954=""),L954=A954),LEFT(K954,1)*H954),"")</f>
        <v/>
      </c>
    </row>
    <row r="955" spans="11:13" x14ac:dyDescent="0.3">
      <c r="K955" s="6" t="str" cm="1">
        <f t="array" ref="K955">IFERROR(_xlfn.IFS(AND(I955="",J955=""),"",COUNTA(I955:J955)&gt;1,"석차등급을 다시 한번 확인해 주십시오.",AND(NOT(I955=""),J955=""),I955,AND(A955="2008년 이후 졸업자",J955="A"),"1등급",AND(A955="2008년 이후 졸업자",J955="B"),"3등급",AND(A955="2008년 이후 졸업자",J955="C"),"5등급",AND(A955="2008년 이후 졸업자",J955="D"),"7등급",AND(A955="2008년 이후 졸업자",J955="E"),"9등급"),"다시 확인해 주십시오")</f>
        <v/>
      </c>
      <c r="L955" s="5" t="str" cm="1">
        <f t="array" ref="L955">IFERROR(_xlfn.IFS(AND(I955="",J955=""),"",COUNTA(I955:J955)&gt;1,"다시 확인해 주십시오.",AND(J955="",A955="2007년 이전 졸업자"),"2007년 이전 졸업자",AND(OR(NOT(J955=""),NOT(I955="")),A955="2008년 이후 졸업자"),"2008년 이후 졸업자"),"다시 확인해 주십시오.")</f>
        <v/>
      </c>
      <c r="M955" s="6" t="str" cm="1">
        <f t="array" ref="M955">IFERROR(_xlfn.IFS(AND(NOT(I955=""),L955=A955),LEFT(K955,1)*H955,AND(NOT(J955=""),L955=A955),LEFT(K955,1)*H955),"")</f>
        <v/>
      </c>
    </row>
    <row r="956" spans="11:13" x14ac:dyDescent="0.3">
      <c r="K956" s="6" t="str" cm="1">
        <f t="array" ref="K956">IFERROR(_xlfn.IFS(AND(I956="",J956=""),"",COUNTA(I956:J956)&gt;1,"석차등급을 다시 한번 확인해 주십시오.",AND(NOT(I956=""),J956=""),I956,AND(A956="2008년 이후 졸업자",J956="A"),"1등급",AND(A956="2008년 이후 졸업자",J956="B"),"3등급",AND(A956="2008년 이후 졸업자",J956="C"),"5등급",AND(A956="2008년 이후 졸업자",J956="D"),"7등급",AND(A956="2008년 이후 졸업자",J956="E"),"9등급"),"다시 확인해 주십시오")</f>
        <v/>
      </c>
      <c r="L956" s="5" t="str" cm="1">
        <f t="array" ref="L956">IFERROR(_xlfn.IFS(AND(I956="",J956=""),"",COUNTA(I956:J956)&gt;1,"다시 확인해 주십시오.",AND(J956="",A956="2007년 이전 졸업자"),"2007년 이전 졸업자",AND(OR(NOT(J956=""),NOT(I956="")),A956="2008년 이후 졸업자"),"2008년 이후 졸업자"),"다시 확인해 주십시오.")</f>
        <v/>
      </c>
      <c r="M956" s="6" t="str" cm="1">
        <f t="array" ref="M956">IFERROR(_xlfn.IFS(AND(NOT(I956=""),L956=A956),LEFT(K956,1)*H956,AND(NOT(J956=""),L956=A956),LEFT(K956,1)*H956),"")</f>
        <v/>
      </c>
    </row>
    <row r="957" spans="11:13" x14ac:dyDescent="0.3">
      <c r="K957" s="6" t="str" cm="1">
        <f t="array" ref="K957">IFERROR(_xlfn.IFS(AND(I957="",J957=""),"",COUNTA(I957:J957)&gt;1,"석차등급을 다시 한번 확인해 주십시오.",AND(NOT(I957=""),J957=""),I957,AND(A957="2008년 이후 졸업자",J957="A"),"1등급",AND(A957="2008년 이후 졸업자",J957="B"),"3등급",AND(A957="2008년 이후 졸업자",J957="C"),"5등급",AND(A957="2008년 이후 졸업자",J957="D"),"7등급",AND(A957="2008년 이후 졸업자",J957="E"),"9등급"),"다시 확인해 주십시오")</f>
        <v/>
      </c>
      <c r="L957" s="5" t="str" cm="1">
        <f t="array" ref="L957">IFERROR(_xlfn.IFS(AND(I957="",J957=""),"",COUNTA(I957:J957)&gt;1,"다시 확인해 주십시오.",AND(J957="",A957="2007년 이전 졸업자"),"2007년 이전 졸업자",AND(OR(NOT(J957=""),NOT(I957="")),A957="2008년 이후 졸업자"),"2008년 이후 졸업자"),"다시 확인해 주십시오.")</f>
        <v/>
      </c>
      <c r="M957" s="6" t="str" cm="1">
        <f t="array" ref="M957">IFERROR(_xlfn.IFS(AND(NOT(I957=""),L957=A957),LEFT(K957,1)*H957,AND(NOT(J957=""),L957=A957),LEFT(K957,1)*H957),"")</f>
        <v/>
      </c>
    </row>
    <row r="958" spans="11:13" x14ac:dyDescent="0.3">
      <c r="K958" s="6" t="str" cm="1">
        <f t="array" ref="K958">IFERROR(_xlfn.IFS(AND(I958="",J958=""),"",COUNTA(I958:J958)&gt;1,"석차등급을 다시 한번 확인해 주십시오.",AND(NOT(I958=""),J958=""),I958,AND(A958="2008년 이후 졸업자",J958="A"),"1등급",AND(A958="2008년 이후 졸업자",J958="B"),"3등급",AND(A958="2008년 이후 졸업자",J958="C"),"5등급",AND(A958="2008년 이후 졸업자",J958="D"),"7등급",AND(A958="2008년 이후 졸업자",J958="E"),"9등급"),"다시 확인해 주십시오")</f>
        <v/>
      </c>
      <c r="L958" s="5" t="str" cm="1">
        <f t="array" ref="L958">IFERROR(_xlfn.IFS(AND(I958="",J958=""),"",COUNTA(I958:J958)&gt;1,"다시 확인해 주십시오.",AND(J958="",A958="2007년 이전 졸업자"),"2007년 이전 졸업자",AND(OR(NOT(J958=""),NOT(I958="")),A958="2008년 이후 졸업자"),"2008년 이후 졸업자"),"다시 확인해 주십시오.")</f>
        <v/>
      </c>
      <c r="M958" s="6" t="str" cm="1">
        <f t="array" ref="M958">IFERROR(_xlfn.IFS(AND(NOT(I958=""),L958=A958),LEFT(K958,1)*H958,AND(NOT(J958=""),L958=A958),LEFT(K958,1)*H958),"")</f>
        <v/>
      </c>
    </row>
    <row r="959" spans="11:13" x14ac:dyDescent="0.3">
      <c r="K959" s="6" t="str" cm="1">
        <f t="array" ref="K959">IFERROR(_xlfn.IFS(AND(I959="",J959=""),"",COUNTA(I959:J959)&gt;1,"석차등급을 다시 한번 확인해 주십시오.",AND(NOT(I959=""),J959=""),I959,AND(A959="2008년 이후 졸업자",J959="A"),"1등급",AND(A959="2008년 이후 졸업자",J959="B"),"3등급",AND(A959="2008년 이후 졸업자",J959="C"),"5등급",AND(A959="2008년 이후 졸업자",J959="D"),"7등급",AND(A959="2008년 이후 졸업자",J959="E"),"9등급"),"다시 확인해 주십시오")</f>
        <v/>
      </c>
      <c r="L959" s="5" t="str" cm="1">
        <f t="array" ref="L959">IFERROR(_xlfn.IFS(AND(I959="",J959=""),"",COUNTA(I959:J959)&gt;1,"다시 확인해 주십시오.",AND(J959="",A959="2007년 이전 졸업자"),"2007년 이전 졸업자",AND(OR(NOT(J959=""),NOT(I959="")),A959="2008년 이후 졸업자"),"2008년 이후 졸업자"),"다시 확인해 주십시오.")</f>
        <v/>
      </c>
      <c r="M959" s="6" t="str" cm="1">
        <f t="array" ref="M959">IFERROR(_xlfn.IFS(AND(NOT(I959=""),L959=A959),LEFT(K959,1)*H959,AND(NOT(J959=""),L959=A959),LEFT(K959,1)*H959),"")</f>
        <v/>
      </c>
    </row>
    <row r="960" spans="11:13" x14ac:dyDescent="0.3">
      <c r="K960" s="6" t="str" cm="1">
        <f t="array" ref="K960">IFERROR(_xlfn.IFS(AND(I960="",J960=""),"",COUNTA(I960:J960)&gt;1,"석차등급을 다시 한번 확인해 주십시오.",AND(NOT(I960=""),J960=""),I960,AND(A960="2008년 이후 졸업자",J960="A"),"1등급",AND(A960="2008년 이후 졸업자",J960="B"),"3등급",AND(A960="2008년 이후 졸업자",J960="C"),"5등급",AND(A960="2008년 이후 졸업자",J960="D"),"7등급",AND(A960="2008년 이후 졸업자",J960="E"),"9등급"),"다시 확인해 주십시오")</f>
        <v/>
      </c>
      <c r="L960" s="5" t="str" cm="1">
        <f t="array" ref="L960">IFERROR(_xlfn.IFS(AND(I960="",J960=""),"",COUNTA(I960:J960)&gt;1,"다시 확인해 주십시오.",AND(J960="",A960="2007년 이전 졸업자"),"2007년 이전 졸업자",AND(OR(NOT(J960=""),NOT(I960="")),A960="2008년 이후 졸업자"),"2008년 이후 졸업자"),"다시 확인해 주십시오.")</f>
        <v/>
      </c>
      <c r="M960" s="6" t="str" cm="1">
        <f t="array" ref="M960">IFERROR(_xlfn.IFS(AND(NOT(I960=""),L960=A960),LEFT(K960,1)*H960,AND(NOT(J960=""),L960=A960),LEFT(K960,1)*H960),"")</f>
        <v/>
      </c>
    </row>
    <row r="961" spans="11:13" x14ac:dyDescent="0.3">
      <c r="K961" s="6" t="str" cm="1">
        <f t="array" ref="K961">IFERROR(_xlfn.IFS(AND(I961="",J961=""),"",COUNTA(I961:J961)&gt;1,"석차등급을 다시 한번 확인해 주십시오.",AND(NOT(I961=""),J961=""),I961,AND(A961="2008년 이후 졸업자",J961="A"),"1등급",AND(A961="2008년 이후 졸업자",J961="B"),"3등급",AND(A961="2008년 이후 졸업자",J961="C"),"5등급",AND(A961="2008년 이후 졸업자",J961="D"),"7등급",AND(A961="2008년 이후 졸업자",J961="E"),"9등급"),"다시 확인해 주십시오")</f>
        <v/>
      </c>
      <c r="L961" s="5" t="str" cm="1">
        <f t="array" ref="L961">IFERROR(_xlfn.IFS(AND(I961="",J961=""),"",COUNTA(I961:J961)&gt;1,"다시 확인해 주십시오.",AND(J961="",A961="2007년 이전 졸업자"),"2007년 이전 졸업자",AND(OR(NOT(J961=""),NOT(I961="")),A961="2008년 이후 졸업자"),"2008년 이후 졸업자"),"다시 확인해 주십시오.")</f>
        <v/>
      </c>
      <c r="M961" s="6" t="str" cm="1">
        <f t="array" ref="M961">IFERROR(_xlfn.IFS(AND(NOT(I961=""),L961=A961),LEFT(K961,1)*H961,AND(NOT(J961=""),L961=A961),LEFT(K961,1)*H961),"")</f>
        <v/>
      </c>
    </row>
    <row r="962" spans="11:13" x14ac:dyDescent="0.3">
      <c r="K962" s="6" t="str" cm="1">
        <f t="array" ref="K962">IFERROR(_xlfn.IFS(AND(I962="",J962=""),"",COUNTA(I962:J962)&gt;1,"석차등급을 다시 한번 확인해 주십시오.",AND(NOT(I962=""),J962=""),I962,AND(A962="2008년 이후 졸업자",J962="A"),"1등급",AND(A962="2008년 이후 졸업자",J962="B"),"3등급",AND(A962="2008년 이후 졸업자",J962="C"),"5등급",AND(A962="2008년 이후 졸업자",J962="D"),"7등급",AND(A962="2008년 이후 졸업자",J962="E"),"9등급"),"다시 확인해 주십시오")</f>
        <v/>
      </c>
      <c r="L962" s="5" t="str" cm="1">
        <f t="array" ref="L962">IFERROR(_xlfn.IFS(AND(I962="",J962=""),"",COUNTA(I962:J962)&gt;1,"다시 확인해 주십시오.",AND(J962="",A962="2007년 이전 졸업자"),"2007년 이전 졸업자",AND(OR(NOT(J962=""),NOT(I962="")),A962="2008년 이후 졸업자"),"2008년 이후 졸업자"),"다시 확인해 주십시오.")</f>
        <v/>
      </c>
      <c r="M962" s="6" t="str" cm="1">
        <f t="array" ref="M962">IFERROR(_xlfn.IFS(AND(NOT(I962=""),L962=A962),LEFT(K962,1)*H962,AND(NOT(J962=""),L962=A962),LEFT(K962,1)*H962),"")</f>
        <v/>
      </c>
    </row>
    <row r="963" spans="11:13" x14ac:dyDescent="0.3">
      <c r="K963" s="6" t="str" cm="1">
        <f t="array" ref="K963">IFERROR(_xlfn.IFS(AND(I963="",J963=""),"",COUNTA(I963:J963)&gt;1,"석차등급을 다시 한번 확인해 주십시오.",AND(NOT(I963=""),J963=""),I963,AND(A963="2008년 이후 졸업자",J963="A"),"1등급",AND(A963="2008년 이후 졸업자",J963="B"),"3등급",AND(A963="2008년 이후 졸업자",J963="C"),"5등급",AND(A963="2008년 이후 졸업자",J963="D"),"7등급",AND(A963="2008년 이후 졸업자",J963="E"),"9등급"),"다시 확인해 주십시오")</f>
        <v/>
      </c>
      <c r="L963" s="5" t="str" cm="1">
        <f t="array" ref="L963">IFERROR(_xlfn.IFS(AND(I963="",J963=""),"",COUNTA(I963:J963)&gt;1,"다시 확인해 주십시오.",AND(J963="",A963="2007년 이전 졸업자"),"2007년 이전 졸업자",AND(OR(NOT(J963=""),NOT(I963="")),A963="2008년 이후 졸업자"),"2008년 이후 졸업자"),"다시 확인해 주십시오.")</f>
        <v/>
      </c>
      <c r="M963" s="6" t="str" cm="1">
        <f t="array" ref="M963">IFERROR(_xlfn.IFS(AND(NOT(I963=""),L963=A963),LEFT(K963,1)*H963,AND(NOT(J963=""),L963=A963),LEFT(K963,1)*H963),"")</f>
        <v/>
      </c>
    </row>
    <row r="964" spans="11:13" x14ac:dyDescent="0.3">
      <c r="K964" s="6" t="str" cm="1">
        <f t="array" ref="K964">IFERROR(_xlfn.IFS(AND(I964="",J964=""),"",COUNTA(I964:J964)&gt;1,"석차등급을 다시 한번 확인해 주십시오.",AND(NOT(I964=""),J964=""),I964,AND(A964="2008년 이후 졸업자",J964="A"),"1등급",AND(A964="2008년 이후 졸업자",J964="B"),"3등급",AND(A964="2008년 이후 졸업자",J964="C"),"5등급",AND(A964="2008년 이후 졸업자",J964="D"),"7등급",AND(A964="2008년 이후 졸업자",J964="E"),"9등급"),"다시 확인해 주십시오")</f>
        <v/>
      </c>
      <c r="L964" s="5" t="str" cm="1">
        <f t="array" ref="L964">IFERROR(_xlfn.IFS(AND(I964="",J964=""),"",COUNTA(I964:J964)&gt;1,"다시 확인해 주십시오.",AND(J964="",A964="2007년 이전 졸업자"),"2007년 이전 졸업자",AND(OR(NOT(J964=""),NOT(I964="")),A964="2008년 이후 졸업자"),"2008년 이후 졸업자"),"다시 확인해 주십시오.")</f>
        <v/>
      </c>
      <c r="M964" s="6" t="str" cm="1">
        <f t="array" ref="M964">IFERROR(_xlfn.IFS(AND(NOT(I964=""),L964=A964),LEFT(K964,1)*H964,AND(NOT(J964=""),L964=A964),LEFT(K964,1)*H964),"")</f>
        <v/>
      </c>
    </row>
    <row r="965" spans="11:13" x14ac:dyDescent="0.3">
      <c r="K965" s="6" t="str" cm="1">
        <f t="array" ref="K965">IFERROR(_xlfn.IFS(AND(I965="",J965=""),"",COUNTA(I965:J965)&gt;1,"석차등급을 다시 한번 확인해 주십시오.",AND(NOT(I965=""),J965=""),I965,AND(A965="2008년 이후 졸업자",J965="A"),"1등급",AND(A965="2008년 이후 졸업자",J965="B"),"3등급",AND(A965="2008년 이후 졸업자",J965="C"),"5등급",AND(A965="2008년 이후 졸업자",J965="D"),"7등급",AND(A965="2008년 이후 졸업자",J965="E"),"9등급"),"다시 확인해 주십시오")</f>
        <v/>
      </c>
      <c r="L965" s="5" t="str" cm="1">
        <f t="array" ref="L965">IFERROR(_xlfn.IFS(AND(I965="",J965=""),"",COUNTA(I965:J965)&gt;1,"다시 확인해 주십시오.",AND(J965="",A965="2007년 이전 졸업자"),"2007년 이전 졸업자",AND(OR(NOT(J965=""),NOT(I965="")),A965="2008년 이후 졸업자"),"2008년 이후 졸업자"),"다시 확인해 주십시오.")</f>
        <v/>
      </c>
      <c r="M965" s="6" t="str" cm="1">
        <f t="array" ref="M965">IFERROR(_xlfn.IFS(AND(NOT(I965=""),L965=A965),LEFT(K965,1)*H965,AND(NOT(J965=""),L965=A965),LEFT(K965,1)*H965),"")</f>
        <v/>
      </c>
    </row>
    <row r="966" spans="11:13" x14ac:dyDescent="0.3">
      <c r="K966" s="6" t="str" cm="1">
        <f t="array" ref="K966">IFERROR(_xlfn.IFS(AND(I966="",J966=""),"",COUNTA(I966:J966)&gt;1,"석차등급을 다시 한번 확인해 주십시오.",AND(NOT(I966=""),J966=""),I966,AND(A966="2008년 이후 졸업자",J966="A"),"1등급",AND(A966="2008년 이후 졸업자",J966="B"),"3등급",AND(A966="2008년 이후 졸업자",J966="C"),"5등급",AND(A966="2008년 이후 졸업자",J966="D"),"7등급",AND(A966="2008년 이후 졸업자",J966="E"),"9등급"),"다시 확인해 주십시오")</f>
        <v/>
      </c>
      <c r="L966" s="5" t="str" cm="1">
        <f t="array" ref="L966">IFERROR(_xlfn.IFS(AND(I966="",J966=""),"",COUNTA(I966:J966)&gt;1,"다시 확인해 주십시오.",AND(J966="",A966="2007년 이전 졸업자"),"2007년 이전 졸업자",AND(OR(NOT(J966=""),NOT(I966="")),A966="2008년 이후 졸업자"),"2008년 이후 졸업자"),"다시 확인해 주십시오.")</f>
        <v/>
      </c>
      <c r="M966" s="6" t="str" cm="1">
        <f t="array" ref="M966">IFERROR(_xlfn.IFS(AND(NOT(I966=""),L966=A966),LEFT(K966,1)*H966,AND(NOT(J966=""),L966=A966),LEFT(K966,1)*H966),"")</f>
        <v/>
      </c>
    </row>
    <row r="967" spans="11:13" x14ac:dyDescent="0.3">
      <c r="K967" s="6" t="str" cm="1">
        <f t="array" ref="K967">IFERROR(_xlfn.IFS(AND(I967="",J967=""),"",COUNTA(I967:J967)&gt;1,"석차등급을 다시 한번 확인해 주십시오.",AND(NOT(I967=""),J967=""),I967,AND(A967="2008년 이후 졸업자",J967="A"),"1등급",AND(A967="2008년 이후 졸업자",J967="B"),"3등급",AND(A967="2008년 이후 졸업자",J967="C"),"5등급",AND(A967="2008년 이후 졸업자",J967="D"),"7등급",AND(A967="2008년 이후 졸업자",J967="E"),"9등급"),"다시 확인해 주십시오")</f>
        <v/>
      </c>
      <c r="L967" s="5" t="str" cm="1">
        <f t="array" ref="L967">IFERROR(_xlfn.IFS(AND(I967="",J967=""),"",COUNTA(I967:J967)&gt;1,"다시 확인해 주십시오.",AND(J967="",A967="2007년 이전 졸업자"),"2007년 이전 졸업자",AND(OR(NOT(J967=""),NOT(I967="")),A967="2008년 이후 졸업자"),"2008년 이후 졸업자"),"다시 확인해 주십시오.")</f>
        <v/>
      </c>
      <c r="M967" s="6" t="str" cm="1">
        <f t="array" ref="M967">IFERROR(_xlfn.IFS(AND(NOT(I967=""),L967=A967),LEFT(K967,1)*H967,AND(NOT(J967=""),L967=A967),LEFT(K967,1)*H967),"")</f>
        <v/>
      </c>
    </row>
    <row r="968" spans="11:13" x14ac:dyDescent="0.3">
      <c r="K968" s="6" t="str" cm="1">
        <f t="array" ref="K968">IFERROR(_xlfn.IFS(AND(I968="",J968=""),"",COUNTA(I968:J968)&gt;1,"석차등급을 다시 한번 확인해 주십시오.",AND(NOT(I968=""),J968=""),I968,AND(A968="2008년 이후 졸업자",J968="A"),"1등급",AND(A968="2008년 이후 졸업자",J968="B"),"3등급",AND(A968="2008년 이후 졸업자",J968="C"),"5등급",AND(A968="2008년 이후 졸업자",J968="D"),"7등급",AND(A968="2008년 이후 졸업자",J968="E"),"9등급"),"다시 확인해 주십시오")</f>
        <v/>
      </c>
      <c r="L968" s="5" t="str" cm="1">
        <f t="array" ref="L968">IFERROR(_xlfn.IFS(AND(I968="",J968=""),"",COUNTA(I968:J968)&gt;1,"다시 확인해 주십시오.",AND(J968="",A968="2007년 이전 졸업자"),"2007년 이전 졸업자",AND(OR(NOT(J968=""),NOT(I968="")),A968="2008년 이후 졸업자"),"2008년 이후 졸업자"),"다시 확인해 주십시오.")</f>
        <v/>
      </c>
      <c r="M968" s="6" t="str" cm="1">
        <f t="array" ref="M968">IFERROR(_xlfn.IFS(AND(NOT(I968=""),L968=A968),LEFT(K968,1)*H968,AND(NOT(J968=""),L968=A968),LEFT(K968,1)*H968),"")</f>
        <v/>
      </c>
    </row>
    <row r="969" spans="11:13" x14ac:dyDescent="0.3">
      <c r="K969" s="6" t="str" cm="1">
        <f t="array" ref="K969">IFERROR(_xlfn.IFS(AND(I969="",J969=""),"",COUNTA(I969:J969)&gt;1,"석차등급을 다시 한번 확인해 주십시오.",AND(NOT(I969=""),J969=""),I969,AND(A969="2008년 이후 졸업자",J969="A"),"1등급",AND(A969="2008년 이후 졸업자",J969="B"),"3등급",AND(A969="2008년 이후 졸업자",J969="C"),"5등급",AND(A969="2008년 이후 졸업자",J969="D"),"7등급",AND(A969="2008년 이후 졸업자",J969="E"),"9등급"),"다시 확인해 주십시오")</f>
        <v/>
      </c>
      <c r="L969" s="5" t="str" cm="1">
        <f t="array" ref="L969">IFERROR(_xlfn.IFS(AND(I969="",J969=""),"",COUNTA(I969:J969)&gt;1,"다시 확인해 주십시오.",AND(J969="",A969="2007년 이전 졸업자"),"2007년 이전 졸업자",AND(OR(NOT(J969=""),NOT(I969="")),A969="2008년 이후 졸업자"),"2008년 이후 졸업자"),"다시 확인해 주십시오.")</f>
        <v/>
      </c>
      <c r="M969" s="6" t="str" cm="1">
        <f t="array" ref="M969">IFERROR(_xlfn.IFS(AND(NOT(I969=""),L969=A969),LEFT(K969,1)*H969,AND(NOT(J969=""),L969=A969),LEFT(K969,1)*H969),"")</f>
        <v/>
      </c>
    </row>
    <row r="970" spans="11:13" x14ac:dyDescent="0.3">
      <c r="K970" s="6" t="str" cm="1">
        <f t="array" ref="K970">IFERROR(_xlfn.IFS(AND(I970="",J970=""),"",COUNTA(I970:J970)&gt;1,"석차등급을 다시 한번 확인해 주십시오.",AND(NOT(I970=""),J970=""),I970,AND(A970="2008년 이후 졸업자",J970="A"),"1등급",AND(A970="2008년 이후 졸업자",J970="B"),"3등급",AND(A970="2008년 이후 졸업자",J970="C"),"5등급",AND(A970="2008년 이후 졸업자",J970="D"),"7등급",AND(A970="2008년 이후 졸업자",J970="E"),"9등급"),"다시 확인해 주십시오")</f>
        <v/>
      </c>
      <c r="L970" s="5" t="str" cm="1">
        <f t="array" ref="L970">IFERROR(_xlfn.IFS(AND(I970="",J970=""),"",COUNTA(I970:J970)&gt;1,"다시 확인해 주십시오.",AND(J970="",A970="2007년 이전 졸업자"),"2007년 이전 졸업자",AND(OR(NOT(J970=""),NOT(I970="")),A970="2008년 이후 졸업자"),"2008년 이후 졸업자"),"다시 확인해 주십시오.")</f>
        <v/>
      </c>
      <c r="M970" s="6" t="str" cm="1">
        <f t="array" ref="M970">IFERROR(_xlfn.IFS(AND(NOT(I970=""),L970=A970),LEFT(K970,1)*H970,AND(NOT(J970=""),L970=A970),LEFT(K970,1)*H970),"")</f>
        <v/>
      </c>
    </row>
    <row r="971" spans="11:13" x14ac:dyDescent="0.3">
      <c r="K971" s="6" t="str" cm="1">
        <f t="array" ref="K971">IFERROR(_xlfn.IFS(AND(I971="",J971=""),"",COUNTA(I971:J971)&gt;1,"석차등급을 다시 한번 확인해 주십시오.",AND(NOT(I971=""),J971=""),I971,AND(A971="2008년 이후 졸업자",J971="A"),"1등급",AND(A971="2008년 이후 졸업자",J971="B"),"3등급",AND(A971="2008년 이후 졸업자",J971="C"),"5등급",AND(A971="2008년 이후 졸업자",J971="D"),"7등급",AND(A971="2008년 이후 졸업자",J971="E"),"9등급"),"다시 확인해 주십시오")</f>
        <v/>
      </c>
      <c r="L971" s="5" t="str" cm="1">
        <f t="array" ref="L971">IFERROR(_xlfn.IFS(AND(I971="",J971=""),"",COUNTA(I971:J971)&gt;1,"다시 확인해 주십시오.",AND(J971="",A971="2007년 이전 졸업자"),"2007년 이전 졸업자",AND(OR(NOT(J971=""),NOT(I971="")),A971="2008년 이후 졸업자"),"2008년 이후 졸업자"),"다시 확인해 주십시오.")</f>
        <v/>
      </c>
      <c r="M971" s="6" t="str" cm="1">
        <f t="array" ref="M971">IFERROR(_xlfn.IFS(AND(NOT(I971=""),L971=A971),LEFT(K971,1)*H971,AND(NOT(J971=""),L971=A971),LEFT(K971,1)*H971),"")</f>
        <v/>
      </c>
    </row>
    <row r="972" spans="11:13" x14ac:dyDescent="0.3">
      <c r="K972" s="6" t="str" cm="1">
        <f t="array" ref="K972">IFERROR(_xlfn.IFS(AND(I972="",J972=""),"",COUNTA(I972:J972)&gt;1,"석차등급을 다시 한번 확인해 주십시오.",AND(NOT(I972=""),J972=""),I972,AND(A972="2008년 이후 졸업자",J972="A"),"1등급",AND(A972="2008년 이후 졸업자",J972="B"),"3등급",AND(A972="2008년 이후 졸업자",J972="C"),"5등급",AND(A972="2008년 이후 졸업자",J972="D"),"7등급",AND(A972="2008년 이후 졸업자",J972="E"),"9등급"),"다시 확인해 주십시오")</f>
        <v/>
      </c>
      <c r="L972" s="5" t="str" cm="1">
        <f t="array" ref="L972">IFERROR(_xlfn.IFS(AND(I972="",J972=""),"",COUNTA(I972:J972)&gt;1,"다시 확인해 주십시오.",AND(J972="",A972="2007년 이전 졸업자"),"2007년 이전 졸업자",AND(OR(NOT(J972=""),NOT(I972="")),A972="2008년 이후 졸업자"),"2008년 이후 졸업자"),"다시 확인해 주십시오.")</f>
        <v/>
      </c>
      <c r="M972" s="6" t="str" cm="1">
        <f t="array" ref="M972">IFERROR(_xlfn.IFS(AND(NOT(I972=""),L972=A972),LEFT(K972,1)*H972,AND(NOT(J972=""),L972=A972),LEFT(K972,1)*H972),"")</f>
        <v/>
      </c>
    </row>
    <row r="973" spans="11:13" x14ac:dyDescent="0.3">
      <c r="K973" s="6" t="str" cm="1">
        <f t="array" ref="K973">IFERROR(_xlfn.IFS(AND(I973="",J973=""),"",COUNTA(I973:J973)&gt;1,"석차등급을 다시 한번 확인해 주십시오.",AND(NOT(I973=""),J973=""),I973,AND(A973="2008년 이후 졸업자",J973="A"),"1등급",AND(A973="2008년 이후 졸업자",J973="B"),"3등급",AND(A973="2008년 이후 졸업자",J973="C"),"5등급",AND(A973="2008년 이후 졸업자",J973="D"),"7등급",AND(A973="2008년 이후 졸업자",J973="E"),"9등급"),"다시 확인해 주십시오")</f>
        <v/>
      </c>
      <c r="L973" s="5" t="str" cm="1">
        <f t="array" ref="L973">IFERROR(_xlfn.IFS(AND(I973="",J973=""),"",COUNTA(I973:J973)&gt;1,"다시 확인해 주십시오.",AND(J973="",A973="2007년 이전 졸업자"),"2007년 이전 졸업자",AND(OR(NOT(J973=""),NOT(I973="")),A973="2008년 이후 졸업자"),"2008년 이후 졸업자"),"다시 확인해 주십시오.")</f>
        <v/>
      </c>
      <c r="M973" s="6" t="str" cm="1">
        <f t="array" ref="M973">IFERROR(_xlfn.IFS(AND(NOT(I973=""),L973=A973),LEFT(K973,1)*H973,AND(NOT(J973=""),L973=A973),LEFT(K973,1)*H973),"")</f>
        <v/>
      </c>
    </row>
    <row r="974" spans="11:13" x14ac:dyDescent="0.3">
      <c r="K974" s="6" t="str" cm="1">
        <f t="array" ref="K974">IFERROR(_xlfn.IFS(AND(I974="",J974=""),"",COUNTA(I974:J974)&gt;1,"석차등급을 다시 한번 확인해 주십시오.",AND(NOT(I974=""),J974=""),I974,AND(A974="2008년 이후 졸업자",J974="A"),"1등급",AND(A974="2008년 이후 졸업자",J974="B"),"3등급",AND(A974="2008년 이후 졸업자",J974="C"),"5등급",AND(A974="2008년 이후 졸업자",J974="D"),"7등급",AND(A974="2008년 이후 졸업자",J974="E"),"9등급"),"다시 확인해 주십시오")</f>
        <v/>
      </c>
      <c r="L974" s="5" t="str" cm="1">
        <f t="array" ref="L974">IFERROR(_xlfn.IFS(AND(I974="",J974=""),"",COUNTA(I974:J974)&gt;1,"다시 확인해 주십시오.",AND(J974="",A974="2007년 이전 졸업자"),"2007년 이전 졸업자",AND(OR(NOT(J974=""),NOT(I974="")),A974="2008년 이후 졸업자"),"2008년 이후 졸업자"),"다시 확인해 주십시오.")</f>
        <v/>
      </c>
      <c r="M974" s="6" t="str" cm="1">
        <f t="array" ref="M974">IFERROR(_xlfn.IFS(AND(NOT(I974=""),L974=A974),LEFT(K974,1)*H974,AND(NOT(J974=""),L974=A974),LEFT(K974,1)*H974),"")</f>
        <v/>
      </c>
    </row>
    <row r="975" spans="11:13" x14ac:dyDescent="0.3">
      <c r="K975" s="6" t="str" cm="1">
        <f t="array" ref="K975">IFERROR(_xlfn.IFS(AND(I975="",J975=""),"",COUNTA(I975:J975)&gt;1,"석차등급을 다시 한번 확인해 주십시오.",AND(NOT(I975=""),J975=""),I975,AND(A975="2008년 이후 졸업자",J975="A"),"1등급",AND(A975="2008년 이후 졸업자",J975="B"),"3등급",AND(A975="2008년 이후 졸업자",J975="C"),"5등급",AND(A975="2008년 이후 졸업자",J975="D"),"7등급",AND(A975="2008년 이후 졸업자",J975="E"),"9등급"),"다시 확인해 주십시오")</f>
        <v/>
      </c>
      <c r="L975" s="5" t="str" cm="1">
        <f t="array" ref="L975">IFERROR(_xlfn.IFS(AND(I975="",J975=""),"",COUNTA(I975:J975)&gt;1,"다시 확인해 주십시오.",AND(J975="",A975="2007년 이전 졸업자"),"2007년 이전 졸업자",AND(OR(NOT(J975=""),NOT(I975="")),A975="2008년 이후 졸업자"),"2008년 이후 졸업자"),"다시 확인해 주십시오.")</f>
        <v/>
      </c>
      <c r="M975" s="6" t="str" cm="1">
        <f t="array" ref="M975">IFERROR(_xlfn.IFS(AND(NOT(I975=""),L975=A975),LEFT(K975,1)*H975,AND(NOT(J975=""),L975=A975),LEFT(K975,1)*H975),"")</f>
        <v/>
      </c>
    </row>
    <row r="976" spans="11:13" x14ac:dyDescent="0.3">
      <c r="K976" s="6" t="str" cm="1">
        <f t="array" ref="K976">IFERROR(_xlfn.IFS(AND(I976="",J976=""),"",COUNTA(I976:J976)&gt;1,"석차등급을 다시 한번 확인해 주십시오.",AND(NOT(I976=""),J976=""),I976,AND(A976="2008년 이후 졸업자",J976="A"),"1등급",AND(A976="2008년 이후 졸업자",J976="B"),"3등급",AND(A976="2008년 이후 졸업자",J976="C"),"5등급",AND(A976="2008년 이후 졸업자",J976="D"),"7등급",AND(A976="2008년 이후 졸업자",J976="E"),"9등급"),"다시 확인해 주십시오")</f>
        <v/>
      </c>
      <c r="L976" s="5" t="str" cm="1">
        <f t="array" ref="L976">IFERROR(_xlfn.IFS(AND(I976="",J976=""),"",COUNTA(I976:J976)&gt;1,"다시 확인해 주십시오.",AND(J976="",A976="2007년 이전 졸업자"),"2007년 이전 졸업자",AND(OR(NOT(J976=""),NOT(I976="")),A976="2008년 이후 졸업자"),"2008년 이후 졸업자"),"다시 확인해 주십시오.")</f>
        <v/>
      </c>
      <c r="M976" s="6" t="str" cm="1">
        <f t="array" ref="M976">IFERROR(_xlfn.IFS(AND(NOT(I976=""),L976=A976),LEFT(K976,1)*H976,AND(NOT(J976=""),L976=A976),LEFT(K976,1)*H976),"")</f>
        <v/>
      </c>
    </row>
    <row r="977" spans="11:13" x14ac:dyDescent="0.3">
      <c r="K977" s="6" t="str" cm="1">
        <f t="array" ref="K977">IFERROR(_xlfn.IFS(AND(I977="",J977=""),"",COUNTA(I977:J977)&gt;1,"석차등급을 다시 한번 확인해 주십시오.",AND(NOT(I977=""),J977=""),I977,AND(A977="2008년 이후 졸업자",J977="A"),"1등급",AND(A977="2008년 이후 졸업자",J977="B"),"3등급",AND(A977="2008년 이후 졸업자",J977="C"),"5등급",AND(A977="2008년 이후 졸업자",J977="D"),"7등급",AND(A977="2008년 이후 졸업자",J977="E"),"9등급"),"다시 확인해 주십시오")</f>
        <v/>
      </c>
      <c r="L977" s="5" t="str" cm="1">
        <f t="array" ref="L977">IFERROR(_xlfn.IFS(AND(I977="",J977=""),"",COUNTA(I977:J977)&gt;1,"다시 확인해 주십시오.",AND(J977="",A977="2007년 이전 졸업자"),"2007년 이전 졸업자",AND(OR(NOT(J977=""),NOT(I977="")),A977="2008년 이후 졸업자"),"2008년 이후 졸업자"),"다시 확인해 주십시오.")</f>
        <v/>
      </c>
      <c r="M977" s="6" t="str" cm="1">
        <f t="array" ref="M977">IFERROR(_xlfn.IFS(AND(NOT(I977=""),L977=A977),LEFT(K977,1)*H977,AND(NOT(J977=""),L977=A977),LEFT(K977,1)*H977),"")</f>
        <v/>
      </c>
    </row>
    <row r="978" spans="11:13" x14ac:dyDescent="0.3">
      <c r="K978" s="6" t="str" cm="1">
        <f t="array" ref="K978">IFERROR(_xlfn.IFS(AND(I978="",J978=""),"",COUNTA(I978:J978)&gt;1,"석차등급을 다시 한번 확인해 주십시오.",AND(NOT(I978=""),J978=""),I978,AND(A978="2008년 이후 졸업자",J978="A"),"1등급",AND(A978="2008년 이후 졸업자",J978="B"),"3등급",AND(A978="2008년 이후 졸업자",J978="C"),"5등급",AND(A978="2008년 이후 졸업자",J978="D"),"7등급",AND(A978="2008년 이후 졸업자",J978="E"),"9등급"),"다시 확인해 주십시오")</f>
        <v/>
      </c>
      <c r="L978" s="5" t="str" cm="1">
        <f t="array" ref="L978">IFERROR(_xlfn.IFS(AND(I978="",J978=""),"",COUNTA(I978:J978)&gt;1,"다시 확인해 주십시오.",AND(J978="",A978="2007년 이전 졸업자"),"2007년 이전 졸업자",AND(OR(NOT(J978=""),NOT(I978="")),A978="2008년 이후 졸업자"),"2008년 이후 졸업자"),"다시 확인해 주십시오.")</f>
        <v/>
      </c>
      <c r="M978" s="6" t="str" cm="1">
        <f t="array" ref="M978">IFERROR(_xlfn.IFS(AND(NOT(I978=""),L978=A978),LEFT(K978,1)*H978,AND(NOT(J978=""),L978=A978),LEFT(K978,1)*H978),"")</f>
        <v/>
      </c>
    </row>
    <row r="979" spans="11:13" x14ac:dyDescent="0.3">
      <c r="K979" s="6" t="str" cm="1">
        <f t="array" ref="K979">IFERROR(_xlfn.IFS(AND(I979="",J979=""),"",COUNTA(I979:J979)&gt;1,"석차등급을 다시 한번 확인해 주십시오.",AND(NOT(I979=""),J979=""),I979,AND(A979="2008년 이후 졸업자",J979="A"),"1등급",AND(A979="2008년 이후 졸업자",J979="B"),"3등급",AND(A979="2008년 이후 졸업자",J979="C"),"5등급",AND(A979="2008년 이후 졸업자",J979="D"),"7등급",AND(A979="2008년 이후 졸업자",J979="E"),"9등급"),"다시 확인해 주십시오")</f>
        <v/>
      </c>
      <c r="L979" s="5" t="str" cm="1">
        <f t="array" ref="L979">IFERROR(_xlfn.IFS(AND(I979="",J979=""),"",COUNTA(I979:J979)&gt;1,"다시 확인해 주십시오.",AND(J979="",A979="2007년 이전 졸업자"),"2007년 이전 졸업자",AND(OR(NOT(J979=""),NOT(I979="")),A979="2008년 이후 졸업자"),"2008년 이후 졸업자"),"다시 확인해 주십시오.")</f>
        <v/>
      </c>
      <c r="M979" s="6" t="str" cm="1">
        <f t="array" ref="M979">IFERROR(_xlfn.IFS(AND(NOT(I979=""),L979=A979),LEFT(K979,1)*H979,AND(NOT(J979=""),L979=A979),LEFT(K979,1)*H979),"")</f>
        <v/>
      </c>
    </row>
    <row r="980" spans="11:13" x14ac:dyDescent="0.3">
      <c r="K980" s="6" t="str" cm="1">
        <f t="array" ref="K980">IFERROR(_xlfn.IFS(AND(I980="",J980=""),"",COUNTA(I980:J980)&gt;1,"석차등급을 다시 한번 확인해 주십시오.",AND(NOT(I980=""),J980=""),I980,AND(A980="2008년 이후 졸업자",J980="A"),"1등급",AND(A980="2008년 이후 졸업자",J980="B"),"3등급",AND(A980="2008년 이후 졸업자",J980="C"),"5등급",AND(A980="2008년 이후 졸업자",J980="D"),"7등급",AND(A980="2008년 이후 졸업자",J980="E"),"9등급"),"다시 확인해 주십시오")</f>
        <v/>
      </c>
      <c r="L980" s="5" t="str" cm="1">
        <f t="array" ref="L980">IFERROR(_xlfn.IFS(AND(I980="",J980=""),"",COUNTA(I980:J980)&gt;1,"다시 확인해 주십시오.",AND(J980="",A980="2007년 이전 졸업자"),"2007년 이전 졸업자",AND(OR(NOT(J980=""),NOT(I980="")),A980="2008년 이후 졸업자"),"2008년 이후 졸업자"),"다시 확인해 주십시오.")</f>
        <v/>
      </c>
      <c r="M980" s="6" t="str" cm="1">
        <f t="array" ref="M980">IFERROR(_xlfn.IFS(AND(NOT(I980=""),L980=A980),LEFT(K980,1)*H980,AND(NOT(J980=""),L980=A980),LEFT(K980,1)*H980),"")</f>
        <v/>
      </c>
    </row>
    <row r="981" spans="11:13" x14ac:dyDescent="0.3">
      <c r="K981" s="6" t="str" cm="1">
        <f t="array" ref="K981">IFERROR(_xlfn.IFS(AND(I981="",J981=""),"",COUNTA(I981:J981)&gt;1,"석차등급을 다시 한번 확인해 주십시오.",AND(NOT(I981=""),J981=""),I981,AND(A981="2008년 이후 졸업자",J981="A"),"1등급",AND(A981="2008년 이후 졸업자",J981="B"),"3등급",AND(A981="2008년 이후 졸업자",J981="C"),"5등급",AND(A981="2008년 이후 졸업자",J981="D"),"7등급",AND(A981="2008년 이후 졸업자",J981="E"),"9등급"),"다시 확인해 주십시오")</f>
        <v/>
      </c>
      <c r="L981" s="5" t="str" cm="1">
        <f t="array" ref="L981">IFERROR(_xlfn.IFS(AND(I981="",J981=""),"",COUNTA(I981:J981)&gt;1,"다시 확인해 주십시오.",AND(J981="",A981="2007년 이전 졸업자"),"2007년 이전 졸업자",AND(OR(NOT(J981=""),NOT(I981="")),A981="2008년 이후 졸업자"),"2008년 이후 졸업자"),"다시 확인해 주십시오.")</f>
        <v/>
      </c>
      <c r="M981" s="6" t="str" cm="1">
        <f t="array" ref="M981">IFERROR(_xlfn.IFS(AND(NOT(I981=""),L981=A981),LEFT(K981,1)*H981,AND(NOT(J981=""),L981=A981),LEFT(K981,1)*H981),"")</f>
        <v/>
      </c>
    </row>
    <row r="982" spans="11:13" x14ac:dyDescent="0.3">
      <c r="K982" s="6" t="str" cm="1">
        <f t="array" ref="K982">IFERROR(_xlfn.IFS(AND(I982="",J982=""),"",COUNTA(I982:J982)&gt;1,"석차등급을 다시 한번 확인해 주십시오.",AND(NOT(I982=""),J982=""),I982,AND(A982="2008년 이후 졸업자",J982="A"),"1등급",AND(A982="2008년 이후 졸업자",J982="B"),"3등급",AND(A982="2008년 이후 졸업자",J982="C"),"5등급",AND(A982="2008년 이후 졸업자",J982="D"),"7등급",AND(A982="2008년 이후 졸업자",J982="E"),"9등급"),"다시 확인해 주십시오")</f>
        <v/>
      </c>
      <c r="L982" s="5" t="str" cm="1">
        <f t="array" ref="L982">IFERROR(_xlfn.IFS(AND(I982="",J982=""),"",COUNTA(I982:J982)&gt;1,"다시 확인해 주십시오.",AND(J982="",A982="2007년 이전 졸업자"),"2007년 이전 졸업자",AND(OR(NOT(J982=""),NOT(I982="")),A982="2008년 이후 졸업자"),"2008년 이후 졸업자"),"다시 확인해 주십시오.")</f>
        <v/>
      </c>
      <c r="M982" s="6" t="str" cm="1">
        <f t="array" ref="M982">IFERROR(_xlfn.IFS(AND(NOT(I982=""),L982=A982),LEFT(K982,1)*H982,AND(NOT(J982=""),L982=A982),LEFT(K982,1)*H982),"")</f>
        <v/>
      </c>
    </row>
    <row r="983" spans="11:13" x14ac:dyDescent="0.3">
      <c r="K983" s="6" t="str" cm="1">
        <f t="array" ref="K983">IFERROR(_xlfn.IFS(AND(I983="",J983=""),"",COUNTA(I983:J983)&gt;1,"석차등급을 다시 한번 확인해 주십시오.",AND(NOT(I983=""),J983=""),I983,AND(A983="2008년 이후 졸업자",J983="A"),"1등급",AND(A983="2008년 이후 졸업자",J983="B"),"3등급",AND(A983="2008년 이후 졸업자",J983="C"),"5등급",AND(A983="2008년 이후 졸업자",J983="D"),"7등급",AND(A983="2008년 이후 졸업자",J983="E"),"9등급"),"다시 확인해 주십시오")</f>
        <v/>
      </c>
      <c r="L983" s="5" t="str" cm="1">
        <f t="array" ref="L983">IFERROR(_xlfn.IFS(AND(I983="",J983=""),"",COUNTA(I983:J983)&gt;1,"다시 확인해 주십시오.",AND(J983="",A983="2007년 이전 졸업자"),"2007년 이전 졸업자",AND(OR(NOT(J983=""),NOT(I983="")),A983="2008년 이후 졸업자"),"2008년 이후 졸업자"),"다시 확인해 주십시오.")</f>
        <v/>
      </c>
      <c r="M983" s="6" t="str" cm="1">
        <f t="array" ref="M983">IFERROR(_xlfn.IFS(AND(NOT(I983=""),L983=A983),LEFT(K983,1)*H983,AND(NOT(J983=""),L983=A983),LEFT(K983,1)*H983),"")</f>
        <v/>
      </c>
    </row>
    <row r="984" spans="11:13" x14ac:dyDescent="0.3">
      <c r="K984" s="6" t="str" cm="1">
        <f t="array" ref="K984">IFERROR(_xlfn.IFS(AND(I984="",J984=""),"",COUNTA(I984:J984)&gt;1,"석차등급을 다시 한번 확인해 주십시오.",AND(NOT(I984=""),J984=""),I984,AND(A984="2008년 이후 졸업자",J984="A"),"1등급",AND(A984="2008년 이후 졸업자",J984="B"),"3등급",AND(A984="2008년 이후 졸업자",J984="C"),"5등급",AND(A984="2008년 이후 졸업자",J984="D"),"7등급",AND(A984="2008년 이후 졸업자",J984="E"),"9등급"),"다시 확인해 주십시오")</f>
        <v/>
      </c>
      <c r="L984" s="5" t="str" cm="1">
        <f t="array" ref="L984">IFERROR(_xlfn.IFS(AND(I984="",J984=""),"",COUNTA(I984:J984)&gt;1,"다시 확인해 주십시오.",AND(J984="",A984="2007년 이전 졸업자"),"2007년 이전 졸업자",AND(OR(NOT(J984=""),NOT(I984="")),A984="2008년 이후 졸업자"),"2008년 이후 졸업자"),"다시 확인해 주십시오.")</f>
        <v/>
      </c>
      <c r="M984" s="6" t="str" cm="1">
        <f t="array" ref="M984">IFERROR(_xlfn.IFS(AND(NOT(I984=""),L984=A984),LEFT(K984,1)*H984,AND(NOT(J984=""),L984=A984),LEFT(K984,1)*H984),"")</f>
        <v/>
      </c>
    </row>
    <row r="985" spans="11:13" x14ac:dyDescent="0.3">
      <c r="K985" s="6" t="str" cm="1">
        <f t="array" ref="K985">IFERROR(_xlfn.IFS(AND(I985="",J985=""),"",COUNTA(I985:J985)&gt;1,"석차등급을 다시 한번 확인해 주십시오.",AND(NOT(I985=""),J985=""),I985,AND(A985="2008년 이후 졸업자",J985="A"),"1등급",AND(A985="2008년 이후 졸업자",J985="B"),"3등급",AND(A985="2008년 이후 졸업자",J985="C"),"5등급",AND(A985="2008년 이후 졸업자",J985="D"),"7등급",AND(A985="2008년 이후 졸업자",J985="E"),"9등급"),"다시 확인해 주십시오")</f>
        <v/>
      </c>
      <c r="L985" s="5" t="str" cm="1">
        <f t="array" ref="L985">IFERROR(_xlfn.IFS(AND(I985="",J985=""),"",COUNTA(I985:J985)&gt;1,"다시 확인해 주십시오.",AND(J985="",A985="2007년 이전 졸업자"),"2007년 이전 졸업자",AND(OR(NOT(J985=""),NOT(I985="")),A985="2008년 이후 졸업자"),"2008년 이후 졸업자"),"다시 확인해 주십시오.")</f>
        <v/>
      </c>
      <c r="M985" s="6" t="str" cm="1">
        <f t="array" ref="M985">IFERROR(_xlfn.IFS(AND(NOT(I985=""),L985=A985),LEFT(K985,1)*H985,AND(NOT(J985=""),L985=A985),LEFT(K985,1)*H985),"")</f>
        <v/>
      </c>
    </row>
    <row r="986" spans="11:13" x14ac:dyDescent="0.3">
      <c r="K986" s="6" t="str" cm="1">
        <f t="array" ref="K986">IFERROR(_xlfn.IFS(AND(I986="",J986=""),"",COUNTA(I986:J986)&gt;1,"석차등급을 다시 한번 확인해 주십시오.",AND(NOT(I986=""),J986=""),I986,AND(A986="2008년 이후 졸업자",J986="A"),"1등급",AND(A986="2008년 이후 졸업자",J986="B"),"3등급",AND(A986="2008년 이후 졸업자",J986="C"),"5등급",AND(A986="2008년 이후 졸업자",J986="D"),"7등급",AND(A986="2008년 이후 졸업자",J986="E"),"9등급"),"다시 확인해 주십시오")</f>
        <v/>
      </c>
      <c r="L986" s="5" t="str" cm="1">
        <f t="array" ref="L986">IFERROR(_xlfn.IFS(AND(I986="",J986=""),"",COUNTA(I986:J986)&gt;1,"다시 확인해 주십시오.",AND(J986="",A986="2007년 이전 졸업자"),"2007년 이전 졸업자",AND(OR(NOT(J986=""),NOT(I986="")),A986="2008년 이후 졸업자"),"2008년 이후 졸업자"),"다시 확인해 주십시오.")</f>
        <v/>
      </c>
      <c r="M986" s="6" t="str" cm="1">
        <f t="array" ref="M986">IFERROR(_xlfn.IFS(AND(NOT(I986=""),L986=A986),LEFT(K986,1)*H986,AND(NOT(J986=""),L986=A986),LEFT(K986,1)*H986),"")</f>
        <v/>
      </c>
    </row>
    <row r="987" spans="11:13" x14ac:dyDescent="0.3">
      <c r="K987" s="6" t="str" cm="1">
        <f t="array" ref="K987">IFERROR(_xlfn.IFS(AND(I987="",J987=""),"",COUNTA(I987:J987)&gt;1,"석차등급을 다시 한번 확인해 주십시오.",AND(NOT(I987=""),J987=""),I987,AND(A987="2008년 이후 졸업자",J987="A"),"1등급",AND(A987="2008년 이후 졸업자",J987="B"),"3등급",AND(A987="2008년 이후 졸업자",J987="C"),"5등급",AND(A987="2008년 이후 졸업자",J987="D"),"7등급",AND(A987="2008년 이후 졸업자",J987="E"),"9등급"),"다시 확인해 주십시오")</f>
        <v/>
      </c>
      <c r="L987" s="5" t="str" cm="1">
        <f t="array" ref="L987">IFERROR(_xlfn.IFS(AND(I987="",J987=""),"",COUNTA(I987:J987)&gt;1,"다시 확인해 주십시오.",AND(J987="",A987="2007년 이전 졸업자"),"2007년 이전 졸업자",AND(OR(NOT(J987=""),NOT(I987="")),A987="2008년 이후 졸업자"),"2008년 이후 졸업자"),"다시 확인해 주십시오.")</f>
        <v/>
      </c>
      <c r="M987" s="6" t="str" cm="1">
        <f t="array" ref="M987">IFERROR(_xlfn.IFS(AND(NOT(I987=""),L987=A987),LEFT(K987,1)*H987,AND(NOT(J987=""),L987=A987),LEFT(K987,1)*H987),"")</f>
        <v/>
      </c>
    </row>
    <row r="988" spans="11:13" x14ac:dyDescent="0.3">
      <c r="K988" s="6" t="str" cm="1">
        <f t="array" ref="K988">IFERROR(_xlfn.IFS(AND(I988="",J988=""),"",COUNTA(I988:J988)&gt;1,"석차등급을 다시 한번 확인해 주십시오.",AND(NOT(I988=""),J988=""),I988,AND(A988="2008년 이후 졸업자",J988="A"),"1등급",AND(A988="2008년 이후 졸업자",J988="B"),"3등급",AND(A988="2008년 이후 졸업자",J988="C"),"5등급",AND(A988="2008년 이후 졸업자",J988="D"),"7등급",AND(A988="2008년 이후 졸업자",J988="E"),"9등급"),"다시 확인해 주십시오")</f>
        <v/>
      </c>
      <c r="L988" s="5" t="str" cm="1">
        <f t="array" ref="L988">IFERROR(_xlfn.IFS(AND(I988="",J988=""),"",COUNTA(I988:J988)&gt;1,"다시 확인해 주십시오.",AND(J988="",A988="2007년 이전 졸업자"),"2007년 이전 졸업자",AND(OR(NOT(J988=""),NOT(I988="")),A988="2008년 이후 졸업자"),"2008년 이후 졸업자"),"다시 확인해 주십시오.")</f>
        <v/>
      </c>
      <c r="M988" s="6" t="str" cm="1">
        <f t="array" ref="M988">IFERROR(_xlfn.IFS(AND(NOT(I988=""),L988=A988),LEFT(K988,1)*H988,AND(NOT(J988=""),L988=A988),LEFT(K988,1)*H988),"")</f>
        <v/>
      </c>
    </row>
    <row r="989" spans="11:13" x14ac:dyDescent="0.3">
      <c r="K989" s="6" t="str" cm="1">
        <f t="array" ref="K989">IFERROR(_xlfn.IFS(AND(I989="",J989=""),"",COUNTA(I989:J989)&gt;1,"석차등급을 다시 한번 확인해 주십시오.",AND(NOT(I989=""),J989=""),I989,AND(A989="2008년 이후 졸업자",J989="A"),"1등급",AND(A989="2008년 이후 졸업자",J989="B"),"3등급",AND(A989="2008년 이후 졸업자",J989="C"),"5등급",AND(A989="2008년 이후 졸업자",J989="D"),"7등급",AND(A989="2008년 이후 졸업자",J989="E"),"9등급"),"다시 확인해 주십시오")</f>
        <v/>
      </c>
      <c r="L989" s="5" t="str" cm="1">
        <f t="array" ref="L989">IFERROR(_xlfn.IFS(AND(I989="",J989=""),"",COUNTA(I989:J989)&gt;1,"다시 확인해 주십시오.",AND(J989="",A989="2007년 이전 졸업자"),"2007년 이전 졸업자",AND(OR(NOT(J989=""),NOT(I989="")),A989="2008년 이후 졸업자"),"2008년 이후 졸업자"),"다시 확인해 주십시오.")</f>
        <v/>
      </c>
      <c r="M989" s="6" t="str" cm="1">
        <f t="array" ref="M989">IFERROR(_xlfn.IFS(AND(NOT(I989=""),L989=A989),LEFT(K989,1)*H989,AND(NOT(J989=""),L989=A989),LEFT(K989,1)*H989),"")</f>
        <v/>
      </c>
    </row>
    <row r="990" spans="11:13" x14ac:dyDescent="0.3">
      <c r="K990" s="6" t="str" cm="1">
        <f t="array" ref="K990">IFERROR(_xlfn.IFS(AND(I990="",J990=""),"",COUNTA(I990:J990)&gt;1,"석차등급을 다시 한번 확인해 주십시오.",AND(NOT(I990=""),J990=""),I990,AND(A990="2008년 이후 졸업자",J990="A"),"1등급",AND(A990="2008년 이후 졸업자",J990="B"),"3등급",AND(A990="2008년 이후 졸업자",J990="C"),"5등급",AND(A990="2008년 이후 졸업자",J990="D"),"7등급",AND(A990="2008년 이후 졸업자",J990="E"),"9등급"),"다시 확인해 주십시오")</f>
        <v/>
      </c>
      <c r="L990" s="5" t="str" cm="1">
        <f t="array" ref="L990">IFERROR(_xlfn.IFS(AND(I990="",J990=""),"",COUNTA(I990:J990)&gt;1,"다시 확인해 주십시오.",AND(J990="",A990="2007년 이전 졸업자"),"2007년 이전 졸업자",AND(OR(NOT(J990=""),NOT(I990="")),A990="2008년 이후 졸업자"),"2008년 이후 졸업자"),"다시 확인해 주십시오.")</f>
        <v/>
      </c>
      <c r="M990" s="6" t="str" cm="1">
        <f t="array" ref="M990">IFERROR(_xlfn.IFS(AND(NOT(I990=""),L990=A990),LEFT(K990,1)*H990,AND(NOT(J990=""),L990=A990),LEFT(K990,1)*H990),"")</f>
        <v/>
      </c>
    </row>
    <row r="991" spans="11:13" x14ac:dyDescent="0.3">
      <c r="K991" s="6" t="str" cm="1">
        <f t="array" ref="K991">IFERROR(_xlfn.IFS(AND(I991="",J991=""),"",COUNTA(I991:J991)&gt;1,"석차등급을 다시 한번 확인해 주십시오.",AND(NOT(I991=""),J991=""),I991,AND(A991="2008년 이후 졸업자",J991="A"),"1등급",AND(A991="2008년 이후 졸업자",J991="B"),"3등급",AND(A991="2008년 이후 졸업자",J991="C"),"5등급",AND(A991="2008년 이후 졸업자",J991="D"),"7등급",AND(A991="2008년 이후 졸업자",J991="E"),"9등급"),"다시 확인해 주십시오")</f>
        <v/>
      </c>
      <c r="L991" s="5" t="str" cm="1">
        <f t="array" ref="L991">IFERROR(_xlfn.IFS(AND(I991="",J991=""),"",COUNTA(I991:J991)&gt;1,"다시 확인해 주십시오.",AND(J991="",A991="2007년 이전 졸업자"),"2007년 이전 졸업자",AND(OR(NOT(J991=""),NOT(I991="")),A991="2008년 이후 졸업자"),"2008년 이후 졸업자"),"다시 확인해 주십시오.")</f>
        <v/>
      </c>
      <c r="M991" s="6" t="str" cm="1">
        <f t="array" ref="M991">IFERROR(_xlfn.IFS(AND(NOT(I991=""),L991=A991),LEFT(K991,1)*H991,AND(NOT(J991=""),L991=A991),LEFT(K991,1)*H991),"")</f>
        <v/>
      </c>
    </row>
    <row r="992" spans="11:13" x14ac:dyDescent="0.3">
      <c r="K992" s="6" t="str" cm="1">
        <f t="array" ref="K992">IFERROR(_xlfn.IFS(AND(I992="",J992=""),"",COUNTA(I992:J992)&gt;1,"석차등급을 다시 한번 확인해 주십시오.",AND(NOT(I992=""),J992=""),I992,AND(A992="2008년 이후 졸업자",J992="A"),"1등급",AND(A992="2008년 이후 졸업자",J992="B"),"3등급",AND(A992="2008년 이후 졸업자",J992="C"),"5등급",AND(A992="2008년 이후 졸업자",J992="D"),"7등급",AND(A992="2008년 이후 졸업자",J992="E"),"9등급"),"다시 확인해 주십시오")</f>
        <v/>
      </c>
      <c r="L992" s="5" t="str" cm="1">
        <f t="array" ref="L992">IFERROR(_xlfn.IFS(AND(I992="",J992=""),"",COUNTA(I992:J992)&gt;1,"다시 확인해 주십시오.",AND(J992="",A992="2007년 이전 졸업자"),"2007년 이전 졸업자",AND(OR(NOT(J992=""),NOT(I992="")),A992="2008년 이후 졸업자"),"2008년 이후 졸업자"),"다시 확인해 주십시오.")</f>
        <v/>
      </c>
      <c r="M992" s="6" t="str" cm="1">
        <f t="array" ref="M992">IFERROR(_xlfn.IFS(AND(NOT(I992=""),L992=A992),LEFT(K992,1)*H992,AND(NOT(J992=""),L992=A992),LEFT(K992,1)*H992),"")</f>
        <v/>
      </c>
    </row>
    <row r="993" spans="11:13" x14ac:dyDescent="0.3">
      <c r="K993" s="6" t="str" cm="1">
        <f t="array" ref="K993">IFERROR(_xlfn.IFS(AND(I993="",J993=""),"",COUNTA(I993:J993)&gt;1,"석차등급을 다시 한번 확인해 주십시오.",AND(NOT(I993=""),J993=""),I993,AND(A993="2008년 이후 졸업자",J993="A"),"1등급",AND(A993="2008년 이후 졸업자",J993="B"),"3등급",AND(A993="2008년 이후 졸업자",J993="C"),"5등급",AND(A993="2008년 이후 졸업자",J993="D"),"7등급",AND(A993="2008년 이후 졸업자",J993="E"),"9등급"),"다시 확인해 주십시오")</f>
        <v/>
      </c>
      <c r="L993" s="5" t="str" cm="1">
        <f t="array" ref="L993">IFERROR(_xlfn.IFS(AND(I993="",J993=""),"",COUNTA(I993:J993)&gt;1,"다시 확인해 주십시오.",AND(J993="",A993="2007년 이전 졸업자"),"2007년 이전 졸업자",AND(OR(NOT(J993=""),NOT(I993="")),A993="2008년 이후 졸업자"),"2008년 이후 졸업자"),"다시 확인해 주십시오.")</f>
        <v/>
      </c>
      <c r="M993" s="6" t="str" cm="1">
        <f t="array" ref="M993">IFERROR(_xlfn.IFS(AND(NOT(I993=""),L993=A993),LEFT(K993,1)*H993,AND(NOT(J993=""),L993=A993),LEFT(K993,1)*H993),"")</f>
        <v/>
      </c>
    </row>
    <row r="994" spans="11:13" x14ac:dyDescent="0.3">
      <c r="K994" s="6" t="str" cm="1">
        <f t="array" ref="K994">IFERROR(_xlfn.IFS(AND(I994="",J994=""),"",COUNTA(I994:J994)&gt;1,"석차등급을 다시 한번 확인해 주십시오.",AND(NOT(I994=""),J994=""),I994,AND(A994="2008년 이후 졸업자",J994="A"),"1등급",AND(A994="2008년 이후 졸업자",J994="B"),"3등급",AND(A994="2008년 이후 졸업자",J994="C"),"5등급",AND(A994="2008년 이후 졸업자",J994="D"),"7등급",AND(A994="2008년 이후 졸업자",J994="E"),"9등급"),"다시 확인해 주십시오")</f>
        <v/>
      </c>
      <c r="L994" s="5" t="str" cm="1">
        <f t="array" ref="L994">IFERROR(_xlfn.IFS(AND(I994="",J994=""),"",COUNTA(I994:J994)&gt;1,"다시 확인해 주십시오.",AND(J994="",A994="2007년 이전 졸업자"),"2007년 이전 졸업자",AND(OR(NOT(J994=""),NOT(I994="")),A994="2008년 이후 졸업자"),"2008년 이후 졸업자"),"다시 확인해 주십시오.")</f>
        <v/>
      </c>
      <c r="M994" s="6" t="str" cm="1">
        <f t="array" ref="M994">IFERROR(_xlfn.IFS(AND(NOT(I994=""),L994=A994),LEFT(K994,1)*H994,AND(NOT(J994=""),L994=A994),LEFT(K994,1)*H994),"")</f>
        <v/>
      </c>
    </row>
    <row r="995" spans="11:13" x14ac:dyDescent="0.3">
      <c r="K995" s="6" t="str" cm="1">
        <f t="array" ref="K995">IFERROR(_xlfn.IFS(AND(I995="",J995=""),"",COUNTA(I995:J995)&gt;1,"석차등급을 다시 한번 확인해 주십시오.",AND(NOT(I995=""),J995=""),I995,AND(A995="2008년 이후 졸업자",J995="A"),"1등급",AND(A995="2008년 이후 졸업자",J995="B"),"3등급",AND(A995="2008년 이후 졸업자",J995="C"),"5등급",AND(A995="2008년 이후 졸업자",J995="D"),"7등급",AND(A995="2008년 이후 졸업자",J995="E"),"9등급"),"다시 확인해 주십시오")</f>
        <v/>
      </c>
      <c r="L995" s="5" t="str" cm="1">
        <f t="array" ref="L995">IFERROR(_xlfn.IFS(AND(I995="",J995=""),"",COUNTA(I995:J995)&gt;1,"다시 확인해 주십시오.",AND(J995="",A995="2007년 이전 졸업자"),"2007년 이전 졸업자",AND(OR(NOT(J995=""),NOT(I995="")),A995="2008년 이후 졸업자"),"2008년 이후 졸업자"),"다시 확인해 주십시오.")</f>
        <v/>
      </c>
      <c r="M995" s="6" t="str" cm="1">
        <f t="array" ref="M995">IFERROR(_xlfn.IFS(AND(NOT(I995=""),L995=A995),LEFT(K995,1)*H995,AND(NOT(J995=""),L995=A995),LEFT(K995,1)*H995),"")</f>
        <v/>
      </c>
    </row>
    <row r="996" spans="11:13" x14ac:dyDescent="0.3">
      <c r="K996" s="6" t="str" cm="1">
        <f t="array" ref="K996">IFERROR(_xlfn.IFS(AND(I996="",J996=""),"",COUNTA(I996:J996)&gt;1,"석차등급을 다시 한번 확인해 주십시오.",AND(NOT(I996=""),J996=""),I996,AND(A996="2008년 이후 졸업자",J996="A"),"1등급",AND(A996="2008년 이후 졸업자",J996="B"),"3등급",AND(A996="2008년 이후 졸업자",J996="C"),"5등급",AND(A996="2008년 이후 졸업자",J996="D"),"7등급",AND(A996="2008년 이후 졸업자",J996="E"),"9등급"),"다시 확인해 주십시오")</f>
        <v/>
      </c>
      <c r="L996" s="5" t="str" cm="1">
        <f t="array" ref="L996">IFERROR(_xlfn.IFS(AND(I996="",J996=""),"",COUNTA(I996:J996)&gt;1,"다시 확인해 주십시오.",AND(J996="",A996="2007년 이전 졸업자"),"2007년 이전 졸업자",AND(OR(NOT(J996=""),NOT(I996="")),A996="2008년 이후 졸업자"),"2008년 이후 졸업자"),"다시 확인해 주십시오.")</f>
        <v/>
      </c>
      <c r="M996" s="6" t="str" cm="1">
        <f t="array" ref="M996">IFERROR(_xlfn.IFS(AND(NOT(I996=""),L996=A996),LEFT(K996,1)*H996,AND(NOT(J996=""),L996=A996),LEFT(K996,1)*H996),"")</f>
        <v/>
      </c>
    </row>
    <row r="997" spans="11:13" x14ac:dyDescent="0.3">
      <c r="K997" s="6" t="str" cm="1">
        <f t="array" ref="K997">IFERROR(_xlfn.IFS(AND(I997="",J997=""),"",COUNTA(I997:J997)&gt;1,"석차등급을 다시 한번 확인해 주십시오.",AND(NOT(I997=""),J997=""),I997,AND(A997="2008년 이후 졸업자",J997="A"),"1등급",AND(A997="2008년 이후 졸업자",J997="B"),"3등급",AND(A997="2008년 이후 졸업자",J997="C"),"5등급",AND(A997="2008년 이후 졸업자",J997="D"),"7등급",AND(A997="2008년 이후 졸업자",J997="E"),"9등급"),"다시 확인해 주십시오")</f>
        <v/>
      </c>
      <c r="L997" s="5" t="str" cm="1">
        <f t="array" ref="L997">IFERROR(_xlfn.IFS(AND(I997="",J997=""),"",COUNTA(I997:J997)&gt;1,"다시 확인해 주십시오.",AND(J997="",A997="2007년 이전 졸업자"),"2007년 이전 졸업자",AND(OR(NOT(J997=""),NOT(I997="")),A997="2008년 이후 졸업자"),"2008년 이후 졸업자"),"다시 확인해 주십시오.")</f>
        <v/>
      </c>
      <c r="M997" s="6" t="str" cm="1">
        <f t="array" ref="M997">IFERROR(_xlfn.IFS(AND(NOT(I997=""),L997=A997),LEFT(K997,1)*H997,AND(NOT(J997=""),L997=A997),LEFT(K997,1)*H997),"")</f>
        <v/>
      </c>
    </row>
    <row r="998" spans="11:13" x14ac:dyDescent="0.3">
      <c r="K998" s="6" t="str" cm="1">
        <f t="array" ref="K998">IFERROR(_xlfn.IFS(AND(I998="",J998=""),"",COUNTA(I998:J998)&gt;1,"석차등급을 다시 한번 확인해 주십시오.",AND(NOT(I998=""),J998=""),I998,AND(A998="2008년 이후 졸업자",J998="A"),"1등급",AND(A998="2008년 이후 졸업자",J998="B"),"3등급",AND(A998="2008년 이후 졸업자",J998="C"),"5등급",AND(A998="2008년 이후 졸업자",J998="D"),"7등급",AND(A998="2008년 이후 졸업자",J998="E"),"9등급"),"다시 확인해 주십시오")</f>
        <v/>
      </c>
      <c r="L998" s="5" t="str" cm="1">
        <f t="array" ref="L998">IFERROR(_xlfn.IFS(AND(I998="",J998=""),"",COUNTA(I998:J998)&gt;1,"다시 확인해 주십시오.",AND(J998="",A998="2007년 이전 졸업자"),"2007년 이전 졸업자",AND(OR(NOT(J998=""),NOT(I998="")),A998="2008년 이후 졸업자"),"2008년 이후 졸업자"),"다시 확인해 주십시오.")</f>
        <v/>
      </c>
      <c r="M998" s="6" t="str" cm="1">
        <f t="array" ref="M998">IFERROR(_xlfn.IFS(AND(NOT(I998=""),L998=A998),LEFT(K998,1)*H998,AND(NOT(J998=""),L998=A998),LEFT(K998,1)*H998),"")</f>
        <v/>
      </c>
    </row>
    <row r="999" spans="11:13" x14ac:dyDescent="0.3">
      <c r="K999" s="6" t="str" cm="1">
        <f t="array" ref="K999">IFERROR(_xlfn.IFS(AND(I999="",J999=""),"",COUNTA(I999:J999)&gt;1,"석차등급을 다시 한번 확인해 주십시오.",AND(NOT(I999=""),J999=""),I999,AND(A999="2008년 이후 졸업자",J999="A"),"1등급",AND(A999="2008년 이후 졸업자",J999="B"),"3등급",AND(A999="2008년 이후 졸업자",J999="C"),"5등급",AND(A999="2008년 이후 졸업자",J999="D"),"7등급",AND(A999="2008년 이후 졸업자",J999="E"),"9등급"),"다시 확인해 주십시오")</f>
        <v/>
      </c>
      <c r="L999" s="5" t="str" cm="1">
        <f t="array" ref="L999">IFERROR(_xlfn.IFS(AND(I999="",J999=""),"",COUNTA(I999:J999)&gt;1,"다시 확인해 주십시오.",AND(J999="",A999="2007년 이전 졸업자"),"2007년 이전 졸업자",AND(OR(NOT(J999=""),NOT(I999="")),A999="2008년 이후 졸업자"),"2008년 이후 졸업자"),"다시 확인해 주십시오.")</f>
        <v/>
      </c>
      <c r="M999" s="6" t="str" cm="1">
        <f t="array" ref="M999">IFERROR(_xlfn.IFS(AND(NOT(I999=""),L999=A999),LEFT(K999,1)*H999,AND(NOT(J999=""),L999=A999),LEFT(K999,1)*H999),"")</f>
        <v/>
      </c>
    </row>
    <row r="1000" spans="11:13" x14ac:dyDescent="0.3">
      <c r="K1000" s="6" t="str" cm="1">
        <f t="array" ref="K1000">IFERROR(_xlfn.IFS(AND(I1000="",J1000=""),"",COUNTA(I1000:J1000)&gt;1,"석차등급을 다시 한번 확인해 주십시오.",AND(NOT(I1000=""),J1000=""),I1000,AND(A1000="2008년 이후 졸업자",J1000="A"),"1등급",AND(A1000="2008년 이후 졸업자",J1000="B"),"3등급",AND(A1000="2008년 이후 졸업자",J1000="C"),"5등급",AND(A1000="2008년 이후 졸업자",J1000="D"),"7등급",AND(A1000="2008년 이후 졸업자",J1000="E"),"9등급"),"다시 확인해 주십시오")</f>
        <v/>
      </c>
      <c r="L1000" s="5" t="str" cm="1">
        <f t="array" ref="L1000">IFERROR(_xlfn.IFS(AND(I1000="",J1000=""),"",COUNTA(I1000:J1000)&gt;1,"다시 확인해 주십시오.",AND(J1000="",A1000="2007년 이전 졸업자"),"2007년 이전 졸업자",AND(OR(NOT(J1000=""),NOT(I1000="")),A1000="2008년 이후 졸업자"),"2008년 이후 졸업자"),"다시 확인해 주십시오.")</f>
        <v/>
      </c>
      <c r="M1000" s="6" t="str" cm="1">
        <f t="array" ref="M1000">IFERROR(_xlfn.IFS(AND(NOT(I1000=""),L1000=A1000),LEFT(K1000,1)*H1000,AND(NOT(J1000=""),L1000=A1000),LEFT(K1000,1)*H1000),"")</f>
        <v/>
      </c>
    </row>
    <row r="1001" spans="11:13" x14ac:dyDescent="0.3">
      <c r="K1001" s="6" t="str" cm="1">
        <f t="array" ref="K1001">IFERROR(_xlfn.IFS(AND(I1001="",J1001=""),"",COUNTA(I1001:J1001)&gt;1,"석차등급을 다시 한번 확인해 주십시오.",AND(NOT(I1001=""),J1001=""),I1001,AND(A1001="2008년 이후 졸업자",J1001="A"),"1등급",AND(A1001="2008년 이후 졸업자",J1001="B"),"3등급",AND(A1001="2008년 이후 졸업자",J1001="C"),"5등급",AND(A1001="2008년 이후 졸업자",J1001="D"),"7등급",AND(A1001="2008년 이후 졸업자",J1001="E"),"9등급"),"다시 확인해 주십시오")</f>
        <v/>
      </c>
      <c r="L1001" s="5" t="str" cm="1">
        <f t="array" ref="L1001">IFERROR(_xlfn.IFS(AND(I1001="",J1001=""),"",COUNTA(I1001:J1001)&gt;1,"다시 확인해 주십시오.",AND(J1001="",A1001="2007년 이전 졸업자"),"2007년 이전 졸업자",AND(OR(NOT(J1001=""),NOT(I1001="")),A1001="2008년 이후 졸업자"),"2008년 이후 졸업자"),"다시 확인해 주십시오.")</f>
        <v/>
      </c>
      <c r="M1001" s="6" t="str" cm="1">
        <f t="array" ref="M1001">IFERROR(_xlfn.IFS(AND(NOT(I1001=""),L1001=A1001),LEFT(K1001,1)*H1001,AND(NOT(J1001=""),L1001=A1001),LEFT(K1001,1)*H1001),"")</f>
        <v/>
      </c>
    </row>
    <row r="1002" spans="11:13" x14ac:dyDescent="0.3">
      <c r="K1002" s="6" t="str" cm="1">
        <f t="array" ref="K1002">IFERROR(_xlfn.IFS(AND(I1002="",J1002=""),"",COUNTA(I1002:J1002)&gt;1,"석차등급을 다시 한번 확인해 주십시오.",AND(NOT(I1002=""),J1002=""),I1002,AND(A1002="2008년 이후 졸업자",J1002="A"),"1등급",AND(A1002="2008년 이후 졸업자",J1002="B"),"3등급",AND(A1002="2008년 이후 졸업자",J1002="C"),"5등급",AND(A1002="2008년 이후 졸업자",J1002="D"),"7등급",AND(A1002="2008년 이후 졸업자",J1002="E"),"9등급"),"다시 확인해 주십시오")</f>
        <v/>
      </c>
      <c r="L1002" s="5" t="str" cm="1">
        <f t="array" ref="L1002">IFERROR(_xlfn.IFS(AND(I1002="",J1002=""),"",COUNTA(I1002:J1002)&gt;1,"다시 확인해 주십시오.",AND(J1002="",A1002="2007년 이전 졸업자"),"2007년 이전 졸업자",AND(OR(NOT(J1002=""),NOT(I1002="")),A1002="2008년 이후 졸업자"),"2008년 이후 졸업자"),"다시 확인해 주십시오.")</f>
        <v/>
      </c>
      <c r="M1002" s="6" t="str" cm="1">
        <f t="array" ref="M1002">IFERROR(_xlfn.IFS(AND(NOT(I1002=""),L1002=A1002),LEFT(K1002,1)*H1002,AND(NOT(J1002=""),L1002=A1002),LEFT(K1002,1)*H1002),"")</f>
        <v/>
      </c>
    </row>
    <row r="1003" spans="11:13" x14ac:dyDescent="0.3">
      <c r="K1003" s="6" t="str" cm="1">
        <f t="array" ref="K1003">IFERROR(_xlfn.IFS(AND(I1003="",J1003=""),"",COUNTA(I1003:J1003)&gt;1,"석차등급을 다시 한번 확인해 주십시오.",AND(NOT(I1003=""),J1003=""),I1003,AND(A1003="2008년 이후 졸업자",J1003="A"),"1등급",AND(A1003="2008년 이후 졸업자",J1003="B"),"3등급",AND(A1003="2008년 이후 졸업자",J1003="C"),"5등급",AND(A1003="2008년 이후 졸업자",J1003="D"),"7등급",AND(A1003="2008년 이후 졸업자",J1003="E"),"9등급"),"다시 확인해 주십시오")</f>
        <v/>
      </c>
      <c r="L1003" s="5" t="str" cm="1">
        <f t="array" ref="L1003">IFERROR(_xlfn.IFS(AND(I1003="",J1003=""),"",COUNTA(I1003:J1003)&gt;1,"다시 확인해 주십시오.",AND(J1003="",A1003="2007년 이전 졸업자"),"2007년 이전 졸업자",AND(OR(NOT(J1003=""),NOT(I1003="")),A1003="2008년 이후 졸업자"),"2008년 이후 졸업자"),"다시 확인해 주십시오.")</f>
        <v/>
      </c>
      <c r="M1003" s="6" t="str" cm="1">
        <f t="array" ref="M1003">IFERROR(_xlfn.IFS(AND(NOT(I1003=""),L1003=A1003),LEFT(K1003,1)*H1003,AND(NOT(J1003=""),L1003=A1003),LEFT(K1003,1)*H1003),"")</f>
        <v/>
      </c>
    </row>
    <row r="1004" spans="11:13" x14ac:dyDescent="0.3">
      <c r="K1004" s="6" t="str" cm="1">
        <f t="array" ref="K1004">IFERROR(_xlfn.IFS(AND(I1004="",J1004=""),"",COUNTA(I1004:J1004)&gt;1,"석차등급을 다시 한번 확인해 주십시오.",AND(NOT(I1004=""),J1004=""),I1004,AND(A1004="2008년 이후 졸업자",J1004="A"),"1등급",AND(A1004="2008년 이후 졸업자",J1004="B"),"3등급",AND(A1004="2008년 이후 졸업자",J1004="C"),"5등급",AND(A1004="2008년 이후 졸업자",J1004="D"),"7등급",AND(A1004="2008년 이후 졸업자",J1004="E"),"9등급"),"다시 확인해 주십시오")</f>
        <v/>
      </c>
      <c r="L1004" s="5" t="str" cm="1">
        <f t="array" ref="L1004">IFERROR(_xlfn.IFS(AND(I1004="",J1004=""),"",COUNTA(I1004:J1004)&gt;1,"다시 확인해 주십시오.",AND(J1004="",A1004="2007년 이전 졸업자"),"2007년 이전 졸업자",AND(OR(NOT(J1004=""),NOT(I1004="")),A1004="2008년 이후 졸업자"),"2008년 이후 졸업자"),"다시 확인해 주십시오.")</f>
        <v/>
      </c>
      <c r="M1004" s="6" t="str" cm="1">
        <f t="array" ref="M1004">IFERROR(_xlfn.IFS(AND(NOT(I1004=""),L1004=A1004),LEFT(K1004,1)*H1004,AND(NOT(J1004=""),L1004=A1004),LEFT(K1004,1)*H1004),"")</f>
        <v/>
      </c>
    </row>
    <row r="1005" spans="11:13" x14ac:dyDescent="0.3">
      <c r="K1005" s="6" t="str" cm="1">
        <f t="array" ref="K1005">IFERROR(_xlfn.IFS(AND(I1005="",J1005=""),"",COUNTA(I1005:J1005)&gt;1,"석차등급을 다시 한번 확인해 주십시오.",AND(NOT(I1005=""),J1005=""),I1005,AND(A1005="2008년 이후 졸업자",J1005="A"),"1등급",AND(A1005="2008년 이후 졸업자",J1005="B"),"3등급",AND(A1005="2008년 이후 졸업자",J1005="C"),"5등급",AND(A1005="2008년 이후 졸업자",J1005="D"),"7등급",AND(A1005="2008년 이후 졸업자",J1005="E"),"9등급"),"다시 확인해 주십시오")</f>
        <v/>
      </c>
      <c r="L1005" s="5" t="str" cm="1">
        <f t="array" ref="L1005">IFERROR(_xlfn.IFS(AND(I1005="",J1005=""),"",COUNTA(I1005:J1005)&gt;1,"다시 확인해 주십시오.",AND(J1005="",A1005="2007년 이전 졸업자"),"2007년 이전 졸업자",AND(OR(NOT(J1005=""),NOT(I1005="")),A1005="2008년 이후 졸업자"),"2008년 이후 졸업자"),"다시 확인해 주십시오.")</f>
        <v/>
      </c>
      <c r="M1005" s="6" t="str" cm="1">
        <f t="array" ref="M1005">IFERROR(_xlfn.IFS(AND(NOT(I1005=""),L1005=A1005),LEFT(K1005,1)*H1005,AND(NOT(J1005=""),L1005=A1005),LEFT(K1005,1)*H1005),"")</f>
        <v/>
      </c>
    </row>
    <row r="1006" spans="11:13" x14ac:dyDescent="0.3">
      <c r="K1006" s="6" t="str" cm="1">
        <f t="array" ref="K1006">IFERROR(_xlfn.IFS(AND(I1006="",J1006=""),"",COUNTA(I1006:J1006)&gt;1,"석차등급을 다시 한번 확인해 주십시오.",AND(NOT(I1006=""),J1006=""),I1006,AND(A1006="2008년 이후 졸업자",J1006="A"),"1등급",AND(A1006="2008년 이후 졸업자",J1006="B"),"3등급",AND(A1006="2008년 이후 졸업자",J1006="C"),"5등급",AND(A1006="2008년 이후 졸업자",J1006="D"),"7등급",AND(A1006="2008년 이후 졸업자",J1006="E"),"9등급"),"다시 확인해 주십시오")</f>
        <v/>
      </c>
      <c r="L1006" s="5" t="str" cm="1">
        <f t="array" ref="L1006">IFERROR(_xlfn.IFS(AND(I1006="",J1006=""),"",COUNTA(I1006:J1006)&gt;1,"다시 확인해 주십시오.",AND(J1006="",A1006="2007년 이전 졸업자"),"2007년 이전 졸업자",AND(OR(NOT(J1006=""),NOT(I1006="")),A1006="2008년 이후 졸업자"),"2008년 이후 졸업자"),"다시 확인해 주십시오.")</f>
        <v/>
      </c>
      <c r="M1006" s="6" t="str" cm="1">
        <f t="array" ref="M1006">IFERROR(_xlfn.IFS(AND(NOT(I1006=""),L1006=A1006),LEFT(K1006,1)*H1006,AND(NOT(J1006=""),L1006=A1006),LEFT(K1006,1)*H1006),"")</f>
        <v/>
      </c>
    </row>
    <row r="1007" spans="11:13" x14ac:dyDescent="0.3">
      <c r="K1007" s="6" t="str" cm="1">
        <f t="array" ref="K1007">IFERROR(_xlfn.IFS(AND(I1007="",J1007=""),"",COUNTA(I1007:J1007)&gt;1,"석차등급을 다시 한번 확인해 주십시오.",AND(NOT(I1007=""),J1007=""),I1007,AND(A1007="2008년 이후 졸업자",J1007="A"),"1등급",AND(A1007="2008년 이후 졸업자",J1007="B"),"3등급",AND(A1007="2008년 이후 졸업자",J1007="C"),"5등급",AND(A1007="2008년 이후 졸업자",J1007="D"),"7등급",AND(A1007="2008년 이후 졸업자",J1007="E"),"9등급"),"다시 확인해 주십시오")</f>
        <v/>
      </c>
      <c r="L1007" s="5" t="str" cm="1">
        <f t="array" ref="L1007">IFERROR(_xlfn.IFS(AND(I1007="",J1007=""),"",COUNTA(I1007:J1007)&gt;1,"다시 확인해 주십시오.",AND(J1007="",A1007="2007년 이전 졸업자"),"2007년 이전 졸업자",AND(OR(NOT(J1007=""),NOT(I1007="")),A1007="2008년 이후 졸업자"),"2008년 이후 졸업자"),"다시 확인해 주십시오.")</f>
        <v/>
      </c>
      <c r="M1007" s="6" t="str" cm="1">
        <f t="array" ref="M1007">IFERROR(_xlfn.IFS(AND(NOT(I1007=""),L1007=A1007),LEFT(K1007,1)*H1007,AND(NOT(J1007=""),L1007=A1007),LEFT(K1007,1)*H1007),"")</f>
        <v/>
      </c>
    </row>
    <row r="1008" spans="11:13" x14ac:dyDescent="0.3">
      <c r="K1008" s="6" t="str" cm="1">
        <f t="array" ref="K1008">IFERROR(_xlfn.IFS(AND(I1008="",J1008=""),"",COUNTA(I1008:J1008)&gt;1,"석차등급을 다시 한번 확인해 주십시오.",AND(NOT(I1008=""),J1008=""),I1008,AND(A1008="2008년 이후 졸업자",J1008="A"),"1등급",AND(A1008="2008년 이후 졸업자",J1008="B"),"3등급",AND(A1008="2008년 이후 졸업자",J1008="C"),"5등급",AND(A1008="2008년 이후 졸업자",J1008="D"),"7등급",AND(A1008="2008년 이후 졸업자",J1008="E"),"9등급"),"다시 확인해 주십시오")</f>
        <v/>
      </c>
      <c r="L1008" s="5" t="str" cm="1">
        <f t="array" ref="L1008">IFERROR(_xlfn.IFS(AND(I1008="",J1008=""),"",COUNTA(I1008:J1008)&gt;1,"다시 확인해 주십시오.",AND(J1008="",A1008="2007년 이전 졸업자"),"2007년 이전 졸업자",AND(OR(NOT(J1008=""),NOT(I1008="")),A1008="2008년 이후 졸업자"),"2008년 이후 졸업자"),"다시 확인해 주십시오.")</f>
        <v/>
      </c>
      <c r="M1008" s="6" t="str" cm="1">
        <f t="array" ref="M1008">IFERROR(_xlfn.IFS(AND(NOT(I1008=""),L1008=A1008),LEFT(K1008,1)*H1008,AND(NOT(J1008=""),L1008=A1008),LEFT(K1008,1)*H1008),"")</f>
        <v/>
      </c>
    </row>
    <row r="1009" spans="11:13" x14ac:dyDescent="0.3">
      <c r="K1009" s="6" t="str" cm="1">
        <f t="array" ref="K1009">IFERROR(_xlfn.IFS(AND(I1009="",J1009=""),"",COUNTA(I1009:J1009)&gt;1,"석차등급을 다시 한번 확인해 주십시오.",AND(NOT(I1009=""),J1009=""),I1009,AND(A1009="2008년 이후 졸업자",J1009="A"),"1등급",AND(A1009="2008년 이후 졸업자",J1009="B"),"3등급",AND(A1009="2008년 이후 졸업자",J1009="C"),"5등급",AND(A1009="2008년 이후 졸업자",J1009="D"),"7등급",AND(A1009="2008년 이후 졸업자",J1009="E"),"9등급"),"다시 확인해 주십시오")</f>
        <v/>
      </c>
      <c r="L1009" s="5" t="str" cm="1">
        <f t="array" ref="L1009">IFERROR(_xlfn.IFS(AND(I1009="",J1009=""),"",COUNTA(I1009:J1009)&gt;1,"다시 확인해 주십시오.",AND(J1009="",A1009="2007년 이전 졸업자"),"2007년 이전 졸업자",AND(OR(NOT(J1009=""),NOT(I1009="")),A1009="2008년 이후 졸업자"),"2008년 이후 졸업자"),"다시 확인해 주십시오.")</f>
        <v/>
      </c>
      <c r="M1009" s="6" t="str" cm="1">
        <f t="array" ref="M1009">IFERROR(_xlfn.IFS(AND(NOT(I1009=""),L1009=A1009),LEFT(K1009,1)*H1009,AND(NOT(J1009=""),L1009=A1009),LEFT(K1009,1)*H1009),"")</f>
        <v/>
      </c>
    </row>
    <row r="1010" spans="11:13" x14ac:dyDescent="0.3">
      <c r="K1010" s="6" t="str" cm="1">
        <f t="array" ref="K1010">IFERROR(_xlfn.IFS(AND(I1010="",J1010=""),"",COUNTA(I1010:J1010)&gt;1,"석차등급을 다시 한번 확인해 주십시오.",AND(NOT(I1010=""),J1010=""),I1010,AND(A1010="2008년 이후 졸업자",J1010="A"),"1등급",AND(A1010="2008년 이후 졸업자",J1010="B"),"3등급",AND(A1010="2008년 이후 졸업자",J1010="C"),"5등급",AND(A1010="2008년 이후 졸업자",J1010="D"),"7등급",AND(A1010="2008년 이후 졸업자",J1010="E"),"9등급"),"다시 확인해 주십시오")</f>
        <v/>
      </c>
      <c r="L1010" s="5" t="str" cm="1">
        <f t="array" ref="L1010">IFERROR(_xlfn.IFS(AND(I1010="",J1010=""),"",COUNTA(I1010:J1010)&gt;1,"다시 확인해 주십시오.",AND(J1010="",A1010="2007년 이전 졸업자"),"2007년 이전 졸업자",AND(OR(NOT(J1010=""),NOT(I1010="")),A1010="2008년 이후 졸업자"),"2008년 이후 졸업자"),"다시 확인해 주십시오.")</f>
        <v/>
      </c>
      <c r="M1010" s="6" t="str" cm="1">
        <f t="array" ref="M1010">IFERROR(_xlfn.IFS(AND(NOT(I1010=""),L1010=A1010),LEFT(K1010,1)*H1010,AND(NOT(J1010=""),L1010=A1010),LEFT(K1010,1)*H1010),"")</f>
        <v/>
      </c>
    </row>
    <row r="1011" spans="11:13" x14ac:dyDescent="0.3">
      <c r="K1011" s="6" t="str" cm="1">
        <f t="array" ref="K1011">IFERROR(_xlfn.IFS(AND(I1011="",J1011=""),"",COUNTA(I1011:J1011)&gt;1,"석차등급을 다시 한번 확인해 주십시오.",AND(NOT(I1011=""),J1011=""),I1011,AND(A1011="2008년 이후 졸업자",J1011="A"),"1등급",AND(A1011="2008년 이후 졸업자",J1011="B"),"3등급",AND(A1011="2008년 이후 졸업자",J1011="C"),"5등급",AND(A1011="2008년 이후 졸업자",J1011="D"),"7등급",AND(A1011="2008년 이후 졸업자",J1011="E"),"9등급"),"다시 확인해 주십시오")</f>
        <v/>
      </c>
      <c r="L1011" s="5" t="str" cm="1">
        <f t="array" ref="L1011">IFERROR(_xlfn.IFS(AND(I1011="",J1011=""),"",COUNTA(I1011:J1011)&gt;1,"다시 확인해 주십시오.",AND(J1011="",A1011="2007년 이전 졸업자"),"2007년 이전 졸업자",AND(OR(NOT(J1011=""),NOT(I1011="")),A1011="2008년 이후 졸업자"),"2008년 이후 졸업자"),"다시 확인해 주십시오.")</f>
        <v/>
      </c>
      <c r="M1011" s="6" t="str" cm="1">
        <f t="array" ref="M1011">IFERROR(_xlfn.IFS(AND(NOT(I1011=""),L1011=A1011),LEFT(K1011,1)*H1011,AND(NOT(J1011=""),L1011=A1011),LEFT(K1011,1)*H1011),"")</f>
        <v/>
      </c>
    </row>
    <row r="1012" spans="11:13" x14ac:dyDescent="0.3">
      <c r="K1012" s="6" t="str" cm="1">
        <f t="array" ref="K1012">IFERROR(_xlfn.IFS(AND(I1012="",J1012=""),"",COUNTA(I1012:J1012)&gt;1,"석차등급을 다시 한번 확인해 주십시오.",AND(NOT(I1012=""),J1012=""),I1012,AND(A1012="2008년 이후 졸업자",J1012="A"),"1등급",AND(A1012="2008년 이후 졸업자",J1012="B"),"3등급",AND(A1012="2008년 이후 졸업자",J1012="C"),"5등급",AND(A1012="2008년 이후 졸업자",J1012="D"),"7등급",AND(A1012="2008년 이후 졸업자",J1012="E"),"9등급"),"다시 확인해 주십시오")</f>
        <v/>
      </c>
      <c r="L1012" s="5" t="str" cm="1">
        <f t="array" ref="L1012">IFERROR(_xlfn.IFS(AND(I1012="",J1012=""),"",COUNTA(I1012:J1012)&gt;1,"다시 확인해 주십시오.",AND(J1012="",A1012="2007년 이전 졸업자"),"2007년 이전 졸업자",AND(OR(NOT(J1012=""),NOT(I1012="")),A1012="2008년 이후 졸업자"),"2008년 이후 졸업자"),"다시 확인해 주십시오.")</f>
        <v/>
      </c>
      <c r="M1012" s="6" t="str" cm="1">
        <f t="array" ref="M1012">IFERROR(_xlfn.IFS(AND(NOT(I1012=""),L1012=A1012),LEFT(K1012,1)*H1012,AND(NOT(J1012=""),L1012=A1012),LEFT(K1012,1)*H1012),"")</f>
        <v/>
      </c>
    </row>
    <row r="1013" spans="11:13" x14ac:dyDescent="0.3">
      <c r="K1013" s="6" t="str" cm="1">
        <f t="array" ref="K1013">IFERROR(_xlfn.IFS(AND(I1013="",J1013=""),"",COUNTA(I1013:J1013)&gt;1,"석차등급을 다시 한번 확인해 주십시오.",AND(NOT(I1013=""),J1013=""),I1013,AND(A1013="2008년 이후 졸업자",J1013="A"),"1등급",AND(A1013="2008년 이후 졸업자",J1013="B"),"3등급",AND(A1013="2008년 이후 졸업자",J1013="C"),"5등급",AND(A1013="2008년 이후 졸업자",J1013="D"),"7등급",AND(A1013="2008년 이후 졸업자",J1013="E"),"9등급"),"다시 확인해 주십시오")</f>
        <v/>
      </c>
      <c r="L1013" s="5" t="str" cm="1">
        <f t="array" ref="L1013">IFERROR(_xlfn.IFS(AND(I1013="",J1013=""),"",COUNTA(I1013:J1013)&gt;1,"다시 확인해 주십시오.",AND(J1013="",A1013="2007년 이전 졸업자"),"2007년 이전 졸업자",AND(OR(NOT(J1013=""),NOT(I1013="")),A1013="2008년 이후 졸업자"),"2008년 이후 졸업자"),"다시 확인해 주십시오.")</f>
        <v/>
      </c>
      <c r="M1013" s="6" t="str" cm="1">
        <f t="array" ref="M1013">IFERROR(_xlfn.IFS(AND(NOT(I1013=""),L1013=A1013),LEFT(K1013,1)*H1013,AND(NOT(J1013=""),L1013=A1013),LEFT(K1013,1)*H1013),"")</f>
        <v/>
      </c>
    </row>
    <row r="1014" spans="11:13" x14ac:dyDescent="0.3">
      <c r="K1014" s="6" t="str" cm="1">
        <f t="array" ref="K1014">IFERROR(_xlfn.IFS(AND(I1014="",J1014=""),"",COUNTA(I1014:J1014)&gt;1,"석차등급을 다시 한번 확인해 주십시오.",AND(NOT(I1014=""),J1014=""),I1014,AND(A1014="2008년 이후 졸업자",J1014="A"),"1등급",AND(A1014="2008년 이후 졸업자",J1014="B"),"3등급",AND(A1014="2008년 이후 졸업자",J1014="C"),"5등급",AND(A1014="2008년 이후 졸업자",J1014="D"),"7등급",AND(A1014="2008년 이후 졸업자",J1014="E"),"9등급"),"다시 확인해 주십시오")</f>
        <v/>
      </c>
      <c r="L1014" s="5" t="str" cm="1">
        <f t="array" ref="L1014">IFERROR(_xlfn.IFS(AND(I1014="",J1014=""),"",COUNTA(I1014:J1014)&gt;1,"다시 확인해 주십시오.",AND(J1014="",A1014="2007년 이전 졸업자"),"2007년 이전 졸업자",AND(OR(NOT(J1014=""),NOT(I1014="")),A1014="2008년 이후 졸업자"),"2008년 이후 졸업자"),"다시 확인해 주십시오.")</f>
        <v/>
      </c>
      <c r="M1014" s="6" t="str" cm="1">
        <f t="array" ref="M1014">IFERROR(_xlfn.IFS(AND(NOT(I1014=""),L1014=A1014),LEFT(K1014,1)*H1014,AND(NOT(J1014=""),L1014=A1014),LEFT(K1014,1)*H1014),"")</f>
        <v/>
      </c>
    </row>
    <row r="1015" spans="11:13" x14ac:dyDescent="0.3">
      <c r="K1015" s="6" t="str" cm="1">
        <f t="array" ref="K1015">IFERROR(_xlfn.IFS(AND(I1015="",J1015=""),"",COUNTA(I1015:J1015)&gt;1,"석차등급을 다시 한번 확인해 주십시오.",AND(NOT(I1015=""),J1015=""),I1015,AND(A1015="2008년 이후 졸업자",J1015="A"),"1등급",AND(A1015="2008년 이후 졸업자",J1015="B"),"3등급",AND(A1015="2008년 이후 졸업자",J1015="C"),"5등급",AND(A1015="2008년 이후 졸업자",J1015="D"),"7등급",AND(A1015="2008년 이후 졸업자",J1015="E"),"9등급"),"다시 확인해 주십시오")</f>
        <v/>
      </c>
      <c r="L1015" s="5" t="str" cm="1">
        <f t="array" ref="L1015">IFERROR(_xlfn.IFS(AND(I1015="",J1015=""),"",COUNTA(I1015:J1015)&gt;1,"다시 확인해 주십시오.",AND(J1015="",A1015="2007년 이전 졸업자"),"2007년 이전 졸업자",AND(OR(NOT(J1015=""),NOT(I1015="")),A1015="2008년 이후 졸업자"),"2008년 이후 졸업자"),"다시 확인해 주십시오.")</f>
        <v/>
      </c>
      <c r="M1015" s="6" t="str" cm="1">
        <f t="array" ref="M1015">IFERROR(_xlfn.IFS(AND(NOT(I1015=""),L1015=A1015),LEFT(K1015,1)*H1015,AND(NOT(J1015=""),L1015=A1015),LEFT(K1015,1)*H1015),"")</f>
        <v/>
      </c>
    </row>
    <row r="1016" spans="11:13" x14ac:dyDescent="0.3">
      <c r="K1016" s="6" t="str" cm="1">
        <f t="array" ref="K1016">IFERROR(_xlfn.IFS(AND(I1016="",J1016=""),"",COUNTA(I1016:J1016)&gt;1,"석차등급을 다시 한번 확인해 주십시오.",AND(NOT(I1016=""),J1016=""),I1016,AND(A1016="2008년 이후 졸업자",J1016="A"),"1등급",AND(A1016="2008년 이후 졸업자",J1016="B"),"3등급",AND(A1016="2008년 이후 졸업자",J1016="C"),"5등급",AND(A1016="2008년 이후 졸업자",J1016="D"),"7등급",AND(A1016="2008년 이후 졸업자",J1016="E"),"9등급"),"다시 확인해 주십시오")</f>
        <v/>
      </c>
      <c r="L1016" s="5" t="str" cm="1">
        <f t="array" ref="L1016">IFERROR(_xlfn.IFS(AND(I1016="",J1016=""),"",COUNTA(I1016:J1016)&gt;1,"다시 확인해 주십시오.",AND(J1016="",A1016="2007년 이전 졸업자"),"2007년 이전 졸업자",AND(OR(NOT(J1016=""),NOT(I1016="")),A1016="2008년 이후 졸업자"),"2008년 이후 졸업자"),"다시 확인해 주십시오.")</f>
        <v/>
      </c>
      <c r="M1016" s="6" t="str" cm="1">
        <f t="array" ref="M1016">IFERROR(_xlfn.IFS(AND(NOT(I1016=""),L1016=A1016),LEFT(K1016,1)*H1016,AND(NOT(J1016=""),L1016=A1016),LEFT(K1016,1)*H1016),"")</f>
        <v/>
      </c>
    </row>
    <row r="1017" spans="11:13" x14ac:dyDescent="0.3">
      <c r="K1017" s="6" t="str" cm="1">
        <f t="array" ref="K1017">IFERROR(_xlfn.IFS(AND(I1017="",J1017=""),"",COUNTA(I1017:J1017)&gt;1,"석차등급을 다시 한번 확인해 주십시오.",AND(NOT(I1017=""),J1017=""),I1017,AND(A1017="2008년 이후 졸업자",J1017="A"),"1등급",AND(A1017="2008년 이후 졸업자",J1017="B"),"3등급",AND(A1017="2008년 이후 졸업자",J1017="C"),"5등급",AND(A1017="2008년 이후 졸업자",J1017="D"),"7등급",AND(A1017="2008년 이후 졸업자",J1017="E"),"9등급"),"다시 확인해 주십시오")</f>
        <v/>
      </c>
      <c r="L1017" s="5" t="str" cm="1">
        <f t="array" ref="L1017">IFERROR(_xlfn.IFS(AND(I1017="",J1017=""),"",COUNTA(I1017:J1017)&gt;1,"다시 확인해 주십시오.",AND(J1017="",A1017="2007년 이전 졸업자"),"2007년 이전 졸업자",AND(OR(NOT(J1017=""),NOT(I1017="")),A1017="2008년 이후 졸업자"),"2008년 이후 졸업자"),"다시 확인해 주십시오.")</f>
        <v/>
      </c>
      <c r="M1017" s="6" t="str" cm="1">
        <f t="array" ref="M1017">IFERROR(_xlfn.IFS(AND(NOT(I1017=""),L1017=A1017),LEFT(K1017,1)*H1017,AND(NOT(J1017=""),L1017=A1017),LEFT(K1017,1)*H1017),"")</f>
        <v/>
      </c>
    </row>
    <row r="1018" spans="11:13" x14ac:dyDescent="0.3">
      <c r="K1018" s="6" t="str" cm="1">
        <f t="array" ref="K1018">IFERROR(_xlfn.IFS(AND(I1018="",J1018=""),"",COUNTA(I1018:J1018)&gt;1,"석차등급을 다시 한번 확인해 주십시오.",AND(NOT(I1018=""),J1018=""),I1018,AND(A1018="2008년 이후 졸업자",J1018="A"),"1등급",AND(A1018="2008년 이후 졸업자",J1018="B"),"3등급",AND(A1018="2008년 이후 졸업자",J1018="C"),"5등급",AND(A1018="2008년 이후 졸업자",J1018="D"),"7등급",AND(A1018="2008년 이후 졸업자",J1018="E"),"9등급"),"다시 확인해 주십시오")</f>
        <v/>
      </c>
      <c r="L1018" s="5" t="str" cm="1">
        <f t="array" ref="L1018">IFERROR(_xlfn.IFS(AND(I1018="",J1018=""),"",COUNTA(I1018:J1018)&gt;1,"다시 확인해 주십시오.",AND(J1018="",A1018="2007년 이전 졸업자"),"2007년 이전 졸업자",AND(OR(NOT(J1018=""),NOT(I1018="")),A1018="2008년 이후 졸업자"),"2008년 이후 졸업자"),"다시 확인해 주십시오.")</f>
        <v/>
      </c>
      <c r="M1018" s="6" t="str" cm="1">
        <f t="array" ref="M1018">IFERROR(_xlfn.IFS(AND(NOT(I1018=""),L1018=A1018),LEFT(K1018,1)*H1018,AND(NOT(J1018=""),L1018=A1018),LEFT(K1018,1)*H1018),"")</f>
        <v/>
      </c>
    </row>
    <row r="1019" spans="11:13" x14ac:dyDescent="0.3">
      <c r="K1019" s="6" t="str" cm="1">
        <f t="array" ref="K1019">IFERROR(_xlfn.IFS(AND(I1019="",J1019=""),"",COUNTA(I1019:J1019)&gt;1,"석차등급을 다시 한번 확인해 주십시오.",AND(NOT(I1019=""),J1019=""),I1019,AND(A1019="2008년 이후 졸업자",J1019="A"),"1등급",AND(A1019="2008년 이후 졸업자",J1019="B"),"3등급",AND(A1019="2008년 이후 졸업자",J1019="C"),"5등급",AND(A1019="2008년 이후 졸업자",J1019="D"),"7등급",AND(A1019="2008년 이후 졸업자",J1019="E"),"9등급"),"다시 확인해 주십시오")</f>
        <v/>
      </c>
      <c r="L1019" s="5" t="str" cm="1">
        <f t="array" ref="L1019">IFERROR(_xlfn.IFS(AND(I1019="",J1019=""),"",COUNTA(I1019:J1019)&gt;1,"다시 확인해 주십시오.",AND(J1019="",A1019="2007년 이전 졸업자"),"2007년 이전 졸업자",AND(OR(NOT(J1019=""),NOT(I1019="")),A1019="2008년 이후 졸업자"),"2008년 이후 졸업자"),"다시 확인해 주십시오.")</f>
        <v/>
      </c>
      <c r="M1019" s="6" t="str" cm="1">
        <f t="array" ref="M1019">IFERROR(_xlfn.IFS(AND(NOT(I1019=""),L1019=A1019),LEFT(K1019,1)*H1019,AND(NOT(J1019=""),L1019=A1019),LEFT(K1019,1)*H1019),"")</f>
        <v/>
      </c>
    </row>
    <row r="1020" spans="11:13" x14ac:dyDescent="0.3">
      <c r="K1020" s="6" t="str" cm="1">
        <f t="array" ref="K1020">IFERROR(_xlfn.IFS(AND(I1020="",J1020=""),"",COUNTA(I1020:J1020)&gt;1,"석차등급을 다시 한번 확인해 주십시오.",AND(NOT(I1020=""),J1020=""),I1020,AND(A1020="2008년 이후 졸업자",J1020="A"),"1등급",AND(A1020="2008년 이후 졸업자",J1020="B"),"3등급",AND(A1020="2008년 이후 졸업자",J1020="C"),"5등급",AND(A1020="2008년 이후 졸업자",J1020="D"),"7등급",AND(A1020="2008년 이후 졸업자",J1020="E"),"9등급"),"다시 확인해 주십시오")</f>
        <v/>
      </c>
      <c r="L1020" s="5" t="str" cm="1">
        <f t="array" ref="L1020">IFERROR(_xlfn.IFS(AND(I1020="",J1020=""),"",COUNTA(I1020:J1020)&gt;1,"다시 확인해 주십시오.",AND(J1020="",A1020="2007년 이전 졸업자"),"2007년 이전 졸업자",AND(OR(NOT(J1020=""),NOT(I1020="")),A1020="2008년 이후 졸업자"),"2008년 이후 졸업자"),"다시 확인해 주십시오.")</f>
        <v/>
      </c>
      <c r="M1020" s="6" t="str" cm="1">
        <f t="array" ref="M1020">IFERROR(_xlfn.IFS(AND(NOT(I1020=""),L1020=A1020),LEFT(K1020,1)*H1020,AND(NOT(J1020=""),L1020=A1020),LEFT(K1020,1)*H1020),"")</f>
        <v/>
      </c>
    </row>
    <row r="1021" spans="11:13" x14ac:dyDescent="0.3">
      <c r="K1021" s="6" t="str" cm="1">
        <f t="array" ref="K1021">IFERROR(_xlfn.IFS(AND(I1021="",J1021=""),"",COUNTA(I1021:J1021)&gt;1,"석차등급을 다시 한번 확인해 주십시오.",AND(NOT(I1021=""),J1021=""),I1021,AND(A1021="2008년 이후 졸업자",J1021="A"),"1등급",AND(A1021="2008년 이후 졸업자",J1021="B"),"3등급",AND(A1021="2008년 이후 졸업자",J1021="C"),"5등급",AND(A1021="2008년 이후 졸업자",J1021="D"),"7등급",AND(A1021="2008년 이후 졸업자",J1021="E"),"9등급"),"다시 확인해 주십시오")</f>
        <v/>
      </c>
      <c r="L1021" s="5" t="str" cm="1">
        <f t="array" ref="L1021">IFERROR(_xlfn.IFS(AND(I1021="",J1021=""),"",COUNTA(I1021:J1021)&gt;1,"다시 확인해 주십시오.",AND(J1021="",A1021="2007년 이전 졸업자"),"2007년 이전 졸업자",AND(OR(NOT(J1021=""),NOT(I1021="")),A1021="2008년 이후 졸업자"),"2008년 이후 졸업자"),"다시 확인해 주십시오.")</f>
        <v/>
      </c>
      <c r="M1021" s="6" t="str" cm="1">
        <f t="array" ref="M1021">IFERROR(_xlfn.IFS(AND(NOT(I1021=""),L1021=A1021),LEFT(K1021,1)*H1021,AND(NOT(J1021=""),L1021=A1021),LEFT(K1021,1)*H1021),"")</f>
        <v/>
      </c>
    </row>
    <row r="1022" spans="11:13" x14ac:dyDescent="0.3">
      <c r="K1022" s="6" t="str" cm="1">
        <f t="array" ref="K1022">IFERROR(_xlfn.IFS(AND(I1022="",J1022=""),"",COUNTA(I1022:J1022)&gt;1,"석차등급을 다시 한번 확인해 주십시오.",AND(NOT(I1022=""),J1022=""),I1022,AND(A1022="2008년 이후 졸업자",J1022="A"),"1등급",AND(A1022="2008년 이후 졸업자",J1022="B"),"3등급",AND(A1022="2008년 이후 졸업자",J1022="C"),"5등급",AND(A1022="2008년 이후 졸업자",J1022="D"),"7등급",AND(A1022="2008년 이후 졸업자",J1022="E"),"9등급"),"다시 확인해 주십시오")</f>
        <v/>
      </c>
      <c r="L1022" s="5" t="str" cm="1">
        <f t="array" ref="L1022">IFERROR(_xlfn.IFS(AND(I1022="",J1022=""),"",COUNTA(I1022:J1022)&gt;1,"다시 확인해 주십시오.",AND(J1022="",A1022="2007년 이전 졸업자"),"2007년 이전 졸업자",AND(OR(NOT(J1022=""),NOT(I1022="")),A1022="2008년 이후 졸업자"),"2008년 이후 졸업자"),"다시 확인해 주십시오.")</f>
        <v/>
      </c>
      <c r="M1022" s="6" t="str" cm="1">
        <f t="array" ref="M1022">IFERROR(_xlfn.IFS(AND(NOT(I1022=""),L1022=A1022),LEFT(K1022,1)*H1022,AND(NOT(J1022=""),L1022=A1022),LEFT(K1022,1)*H1022),"")</f>
        <v/>
      </c>
    </row>
    <row r="1023" spans="11:13" x14ac:dyDescent="0.3">
      <c r="K1023" s="6" t="str" cm="1">
        <f t="array" ref="K1023">IFERROR(_xlfn.IFS(AND(I1023="",J1023=""),"",COUNTA(I1023:J1023)&gt;1,"석차등급을 다시 한번 확인해 주십시오.",AND(NOT(I1023=""),J1023=""),I1023,AND(A1023="2008년 이후 졸업자",J1023="A"),"1등급",AND(A1023="2008년 이후 졸업자",J1023="B"),"3등급",AND(A1023="2008년 이후 졸업자",J1023="C"),"5등급",AND(A1023="2008년 이후 졸업자",J1023="D"),"7등급",AND(A1023="2008년 이후 졸업자",J1023="E"),"9등급"),"다시 확인해 주십시오")</f>
        <v/>
      </c>
      <c r="L1023" s="5" t="str" cm="1">
        <f t="array" ref="L1023">IFERROR(_xlfn.IFS(AND(I1023="",J1023=""),"",COUNTA(I1023:J1023)&gt;1,"다시 확인해 주십시오.",AND(J1023="",A1023="2007년 이전 졸업자"),"2007년 이전 졸업자",AND(OR(NOT(J1023=""),NOT(I1023="")),A1023="2008년 이후 졸업자"),"2008년 이후 졸업자"),"다시 확인해 주십시오.")</f>
        <v/>
      </c>
      <c r="M1023" s="6" t="str" cm="1">
        <f t="array" ref="M1023">IFERROR(_xlfn.IFS(AND(NOT(I1023=""),L1023=A1023),LEFT(K1023,1)*H1023,AND(NOT(J1023=""),L1023=A1023),LEFT(K1023,1)*H1023),"")</f>
        <v/>
      </c>
    </row>
    <row r="1024" spans="11:13" x14ac:dyDescent="0.3">
      <c r="K1024" s="6" t="str" cm="1">
        <f t="array" ref="K1024">IFERROR(_xlfn.IFS(AND(I1024="",J1024=""),"",COUNTA(I1024:J1024)&gt;1,"석차등급을 다시 한번 확인해 주십시오.",AND(NOT(I1024=""),J1024=""),I1024,AND(A1024="2008년 이후 졸업자",J1024="A"),"1등급",AND(A1024="2008년 이후 졸업자",J1024="B"),"3등급",AND(A1024="2008년 이후 졸업자",J1024="C"),"5등급",AND(A1024="2008년 이후 졸업자",J1024="D"),"7등급",AND(A1024="2008년 이후 졸업자",J1024="E"),"9등급"),"다시 확인해 주십시오")</f>
        <v/>
      </c>
      <c r="L1024" s="5" t="str" cm="1">
        <f t="array" ref="L1024">IFERROR(_xlfn.IFS(AND(I1024="",J1024=""),"",COUNTA(I1024:J1024)&gt;1,"다시 확인해 주십시오.",AND(J1024="",A1024="2007년 이전 졸업자"),"2007년 이전 졸업자",AND(OR(NOT(J1024=""),NOT(I1024="")),A1024="2008년 이후 졸업자"),"2008년 이후 졸업자"),"다시 확인해 주십시오.")</f>
        <v/>
      </c>
      <c r="M1024" s="6" t="str" cm="1">
        <f t="array" ref="M1024">IFERROR(_xlfn.IFS(AND(NOT(I1024=""),L1024=A1024),LEFT(K1024,1)*H1024,AND(NOT(J1024=""),L1024=A1024),LEFT(K1024,1)*H1024),"")</f>
        <v/>
      </c>
    </row>
    <row r="1025" spans="11:13" x14ac:dyDescent="0.3">
      <c r="K1025" s="6" t="str" cm="1">
        <f t="array" ref="K1025">IFERROR(_xlfn.IFS(AND(I1025="",J1025=""),"",COUNTA(I1025:J1025)&gt;1,"석차등급을 다시 한번 확인해 주십시오.",AND(NOT(I1025=""),J1025=""),I1025,AND(A1025="2008년 이후 졸업자",J1025="A"),"1등급",AND(A1025="2008년 이후 졸업자",J1025="B"),"3등급",AND(A1025="2008년 이후 졸업자",J1025="C"),"5등급",AND(A1025="2008년 이후 졸업자",J1025="D"),"7등급",AND(A1025="2008년 이후 졸업자",J1025="E"),"9등급"),"다시 확인해 주십시오")</f>
        <v/>
      </c>
      <c r="L1025" s="5" t="str" cm="1">
        <f t="array" ref="L1025">IFERROR(_xlfn.IFS(AND(I1025="",J1025=""),"",COUNTA(I1025:J1025)&gt;1,"다시 확인해 주십시오.",AND(J1025="",A1025="2007년 이전 졸업자"),"2007년 이전 졸업자",AND(OR(NOT(J1025=""),NOT(I1025="")),A1025="2008년 이후 졸업자"),"2008년 이후 졸업자"),"다시 확인해 주십시오.")</f>
        <v/>
      </c>
      <c r="M1025" s="6" t="str" cm="1">
        <f t="array" ref="M1025">IFERROR(_xlfn.IFS(AND(NOT(I1025=""),L1025=A1025),LEFT(K1025,1)*H1025,AND(NOT(J1025=""),L1025=A1025),LEFT(K1025,1)*H1025),"")</f>
        <v/>
      </c>
    </row>
    <row r="1026" spans="11:13" x14ac:dyDescent="0.3">
      <c r="K1026" s="6" t="str" cm="1">
        <f t="array" ref="K1026">IFERROR(_xlfn.IFS(AND(I1026="",J1026=""),"",COUNTA(I1026:J1026)&gt;1,"석차등급을 다시 한번 확인해 주십시오.",AND(NOT(I1026=""),J1026=""),I1026,AND(A1026="2008년 이후 졸업자",J1026="A"),"1등급",AND(A1026="2008년 이후 졸업자",J1026="B"),"3등급",AND(A1026="2008년 이후 졸업자",J1026="C"),"5등급",AND(A1026="2008년 이후 졸업자",J1026="D"),"7등급",AND(A1026="2008년 이후 졸업자",J1026="E"),"9등급"),"다시 확인해 주십시오")</f>
        <v/>
      </c>
      <c r="L1026" s="5" t="str" cm="1">
        <f t="array" ref="L1026">IFERROR(_xlfn.IFS(AND(I1026="",J1026=""),"",COUNTA(I1026:J1026)&gt;1,"다시 확인해 주십시오.",AND(J1026="",A1026="2007년 이전 졸업자"),"2007년 이전 졸업자",AND(OR(NOT(J1026=""),NOT(I1026="")),A1026="2008년 이후 졸업자"),"2008년 이후 졸업자"),"다시 확인해 주십시오.")</f>
        <v/>
      </c>
      <c r="M1026" s="6" t="str" cm="1">
        <f t="array" ref="M1026">IFERROR(_xlfn.IFS(AND(NOT(I1026=""),L1026=A1026),LEFT(K1026,1)*H1026,AND(NOT(J1026=""),L1026=A1026),LEFT(K1026,1)*H1026),"")</f>
        <v/>
      </c>
    </row>
    <row r="1027" spans="11:13" x14ac:dyDescent="0.3">
      <c r="K1027" s="6" t="str" cm="1">
        <f t="array" ref="K1027">IFERROR(_xlfn.IFS(AND(I1027="",J1027=""),"",COUNTA(I1027:J1027)&gt;1,"석차등급을 다시 한번 확인해 주십시오.",AND(NOT(I1027=""),J1027=""),I1027,AND(A1027="2008년 이후 졸업자",J1027="A"),"1등급",AND(A1027="2008년 이후 졸업자",J1027="B"),"3등급",AND(A1027="2008년 이후 졸업자",J1027="C"),"5등급",AND(A1027="2008년 이후 졸업자",J1027="D"),"7등급",AND(A1027="2008년 이후 졸업자",J1027="E"),"9등급"),"다시 확인해 주십시오")</f>
        <v/>
      </c>
      <c r="L1027" s="5" t="str" cm="1">
        <f t="array" ref="L1027">IFERROR(_xlfn.IFS(AND(I1027="",J1027=""),"",COUNTA(I1027:J1027)&gt;1,"다시 확인해 주십시오.",AND(J1027="",A1027="2007년 이전 졸업자"),"2007년 이전 졸업자",AND(OR(NOT(J1027=""),NOT(I1027="")),A1027="2008년 이후 졸업자"),"2008년 이후 졸업자"),"다시 확인해 주십시오.")</f>
        <v/>
      </c>
      <c r="M1027" s="6" t="str" cm="1">
        <f t="array" ref="M1027">IFERROR(_xlfn.IFS(AND(NOT(I1027=""),L1027=A1027),LEFT(K1027,1)*H1027,AND(NOT(J1027=""),L1027=A1027),LEFT(K1027,1)*H1027),"")</f>
        <v/>
      </c>
    </row>
    <row r="1028" spans="11:13" x14ac:dyDescent="0.3">
      <c r="K1028" s="6" t="str" cm="1">
        <f t="array" ref="K1028">IFERROR(_xlfn.IFS(AND(I1028="",J1028=""),"",COUNTA(I1028:J1028)&gt;1,"석차등급을 다시 한번 확인해 주십시오.",AND(NOT(I1028=""),J1028=""),I1028,AND(A1028="2008년 이후 졸업자",J1028="A"),"1등급",AND(A1028="2008년 이후 졸업자",J1028="B"),"3등급",AND(A1028="2008년 이후 졸업자",J1028="C"),"5등급",AND(A1028="2008년 이후 졸업자",J1028="D"),"7등급",AND(A1028="2008년 이후 졸업자",J1028="E"),"9등급"),"다시 확인해 주십시오")</f>
        <v/>
      </c>
      <c r="L1028" s="5" t="str" cm="1">
        <f t="array" ref="L1028">IFERROR(_xlfn.IFS(AND(I1028="",J1028=""),"",COUNTA(I1028:J1028)&gt;1,"다시 확인해 주십시오.",AND(J1028="",A1028="2007년 이전 졸업자"),"2007년 이전 졸업자",AND(OR(NOT(J1028=""),NOT(I1028="")),A1028="2008년 이후 졸업자"),"2008년 이후 졸업자"),"다시 확인해 주십시오.")</f>
        <v/>
      </c>
      <c r="M1028" s="6" t="str" cm="1">
        <f t="array" ref="M1028">IFERROR(_xlfn.IFS(AND(NOT(I1028=""),L1028=A1028),LEFT(K1028,1)*H1028,AND(NOT(J1028=""),L1028=A1028),LEFT(K1028,1)*H1028),"")</f>
        <v/>
      </c>
    </row>
    <row r="1029" spans="11:13" x14ac:dyDescent="0.3">
      <c r="K1029" s="6" t="str" cm="1">
        <f t="array" ref="K1029">IFERROR(_xlfn.IFS(AND(I1029="",J1029=""),"",COUNTA(I1029:J1029)&gt;1,"석차등급을 다시 한번 확인해 주십시오.",AND(NOT(I1029=""),J1029=""),I1029,AND(A1029="2008년 이후 졸업자",J1029="A"),"1등급",AND(A1029="2008년 이후 졸업자",J1029="B"),"3등급",AND(A1029="2008년 이후 졸업자",J1029="C"),"5등급",AND(A1029="2008년 이후 졸업자",J1029="D"),"7등급",AND(A1029="2008년 이후 졸업자",J1029="E"),"9등급"),"다시 확인해 주십시오")</f>
        <v/>
      </c>
      <c r="L1029" s="5" t="str" cm="1">
        <f t="array" ref="L1029">IFERROR(_xlfn.IFS(AND(I1029="",J1029=""),"",COUNTA(I1029:J1029)&gt;1,"다시 확인해 주십시오.",AND(J1029="",A1029="2007년 이전 졸업자"),"2007년 이전 졸업자",AND(OR(NOT(J1029=""),NOT(I1029="")),A1029="2008년 이후 졸업자"),"2008년 이후 졸업자"),"다시 확인해 주십시오.")</f>
        <v/>
      </c>
      <c r="M1029" s="6" t="str" cm="1">
        <f t="array" ref="M1029">IFERROR(_xlfn.IFS(AND(NOT(I1029=""),L1029=A1029),LEFT(K1029,1)*H1029,AND(NOT(J1029=""),L1029=A1029),LEFT(K1029,1)*H1029),"")</f>
        <v/>
      </c>
    </row>
    <row r="1030" spans="11:13" x14ac:dyDescent="0.3">
      <c r="K1030" s="6" t="str" cm="1">
        <f t="array" ref="K1030">IFERROR(_xlfn.IFS(AND(I1030="",J1030=""),"",COUNTA(I1030:J1030)&gt;1,"석차등급을 다시 한번 확인해 주십시오.",AND(NOT(I1030=""),J1030=""),I1030,AND(A1030="2008년 이후 졸업자",J1030="A"),"1등급",AND(A1030="2008년 이후 졸업자",J1030="B"),"3등급",AND(A1030="2008년 이후 졸업자",J1030="C"),"5등급",AND(A1030="2008년 이후 졸업자",J1030="D"),"7등급",AND(A1030="2008년 이후 졸업자",J1030="E"),"9등급"),"다시 확인해 주십시오")</f>
        <v/>
      </c>
      <c r="L1030" s="5" t="str" cm="1">
        <f t="array" ref="L1030">IFERROR(_xlfn.IFS(AND(I1030="",J1030=""),"",COUNTA(I1030:J1030)&gt;1,"다시 확인해 주십시오.",AND(J1030="",A1030="2007년 이전 졸업자"),"2007년 이전 졸업자",AND(OR(NOT(J1030=""),NOT(I1030="")),A1030="2008년 이후 졸업자"),"2008년 이후 졸업자"),"다시 확인해 주십시오.")</f>
        <v/>
      </c>
      <c r="M1030" s="6" t="str" cm="1">
        <f t="array" ref="M1030">IFERROR(_xlfn.IFS(AND(NOT(I1030=""),L1030=A1030),LEFT(K1030,1)*H1030,AND(NOT(J1030=""),L1030=A1030),LEFT(K1030,1)*H1030),"")</f>
        <v/>
      </c>
    </row>
    <row r="1031" spans="11:13" x14ac:dyDescent="0.3">
      <c r="K1031" s="6" t="str" cm="1">
        <f t="array" ref="K1031">IFERROR(_xlfn.IFS(AND(I1031="",J1031=""),"",COUNTA(I1031:J1031)&gt;1,"석차등급을 다시 한번 확인해 주십시오.",AND(NOT(I1031=""),J1031=""),I1031,AND(A1031="2008년 이후 졸업자",J1031="A"),"1등급",AND(A1031="2008년 이후 졸업자",J1031="B"),"3등급",AND(A1031="2008년 이후 졸업자",J1031="C"),"5등급",AND(A1031="2008년 이후 졸업자",J1031="D"),"7등급",AND(A1031="2008년 이후 졸업자",J1031="E"),"9등급"),"다시 확인해 주십시오")</f>
        <v/>
      </c>
      <c r="L1031" s="5" t="str" cm="1">
        <f t="array" ref="L1031">IFERROR(_xlfn.IFS(AND(I1031="",J1031=""),"",COUNTA(I1031:J1031)&gt;1,"다시 확인해 주십시오.",AND(J1031="",A1031="2007년 이전 졸업자"),"2007년 이전 졸업자",AND(OR(NOT(J1031=""),NOT(I1031="")),A1031="2008년 이후 졸업자"),"2008년 이후 졸업자"),"다시 확인해 주십시오.")</f>
        <v/>
      </c>
      <c r="M1031" s="6" t="str" cm="1">
        <f t="array" ref="M1031">IFERROR(_xlfn.IFS(AND(NOT(I1031=""),L1031=A1031),LEFT(K1031,1)*H1031,AND(NOT(J1031=""),L1031=A1031),LEFT(K1031,1)*H1031),"")</f>
        <v/>
      </c>
    </row>
    <row r="1032" spans="11:13" x14ac:dyDescent="0.3">
      <c r="K1032" s="6" t="str" cm="1">
        <f t="array" ref="K1032">IFERROR(_xlfn.IFS(AND(I1032="",J1032=""),"",COUNTA(I1032:J1032)&gt;1,"석차등급을 다시 한번 확인해 주십시오.",AND(NOT(I1032=""),J1032=""),I1032,AND(A1032="2008년 이후 졸업자",J1032="A"),"1등급",AND(A1032="2008년 이후 졸업자",J1032="B"),"3등급",AND(A1032="2008년 이후 졸업자",J1032="C"),"5등급",AND(A1032="2008년 이후 졸업자",J1032="D"),"7등급",AND(A1032="2008년 이후 졸업자",J1032="E"),"9등급"),"다시 확인해 주십시오")</f>
        <v/>
      </c>
      <c r="L1032" s="5" t="str" cm="1">
        <f t="array" ref="L1032">IFERROR(_xlfn.IFS(AND(I1032="",J1032=""),"",COUNTA(I1032:J1032)&gt;1,"다시 확인해 주십시오.",AND(J1032="",A1032="2007년 이전 졸업자"),"2007년 이전 졸업자",AND(OR(NOT(J1032=""),NOT(I1032="")),A1032="2008년 이후 졸업자"),"2008년 이후 졸업자"),"다시 확인해 주십시오.")</f>
        <v/>
      </c>
      <c r="M1032" s="6" t="str" cm="1">
        <f t="array" ref="M1032">IFERROR(_xlfn.IFS(AND(NOT(I1032=""),L1032=A1032),LEFT(K1032,1)*H1032,AND(NOT(J1032=""),L1032=A1032),LEFT(K1032,1)*H1032),"")</f>
        <v/>
      </c>
    </row>
    <row r="1033" spans="11:13" x14ac:dyDescent="0.3">
      <c r="K1033" s="6" t="str" cm="1">
        <f t="array" ref="K1033">IFERROR(_xlfn.IFS(AND(I1033="",J1033=""),"",COUNTA(I1033:J1033)&gt;1,"석차등급을 다시 한번 확인해 주십시오.",AND(NOT(I1033=""),J1033=""),I1033,AND(A1033="2008년 이후 졸업자",J1033="A"),"1등급",AND(A1033="2008년 이후 졸업자",J1033="B"),"3등급",AND(A1033="2008년 이후 졸업자",J1033="C"),"5등급",AND(A1033="2008년 이후 졸업자",J1033="D"),"7등급",AND(A1033="2008년 이후 졸업자",J1033="E"),"9등급"),"다시 확인해 주십시오")</f>
        <v/>
      </c>
      <c r="L1033" s="5" t="str" cm="1">
        <f t="array" ref="L1033">IFERROR(_xlfn.IFS(AND(I1033="",J1033=""),"",COUNTA(I1033:J1033)&gt;1,"다시 확인해 주십시오.",AND(J1033="",A1033="2007년 이전 졸업자"),"2007년 이전 졸업자",AND(OR(NOT(J1033=""),NOT(I1033="")),A1033="2008년 이후 졸업자"),"2008년 이후 졸업자"),"다시 확인해 주십시오.")</f>
        <v/>
      </c>
      <c r="M1033" s="6" t="str" cm="1">
        <f t="array" ref="M1033">IFERROR(_xlfn.IFS(AND(NOT(I1033=""),L1033=A1033),LEFT(K1033,1)*H1033,AND(NOT(J1033=""),L1033=A1033),LEFT(K1033,1)*H1033),"")</f>
        <v/>
      </c>
    </row>
    <row r="1034" spans="11:13" x14ac:dyDescent="0.3">
      <c r="K1034" s="6" t="str" cm="1">
        <f t="array" ref="K1034">IFERROR(_xlfn.IFS(AND(I1034="",J1034=""),"",COUNTA(I1034:J1034)&gt;1,"석차등급을 다시 한번 확인해 주십시오.",AND(NOT(I1034=""),J1034=""),I1034,AND(A1034="2008년 이후 졸업자",J1034="A"),"1등급",AND(A1034="2008년 이후 졸업자",J1034="B"),"3등급",AND(A1034="2008년 이후 졸업자",J1034="C"),"5등급",AND(A1034="2008년 이후 졸업자",J1034="D"),"7등급",AND(A1034="2008년 이후 졸업자",J1034="E"),"9등급"),"다시 확인해 주십시오")</f>
        <v/>
      </c>
      <c r="L1034" s="5" t="str" cm="1">
        <f t="array" ref="L1034">IFERROR(_xlfn.IFS(AND(I1034="",J1034=""),"",COUNTA(I1034:J1034)&gt;1,"다시 확인해 주십시오.",AND(J1034="",A1034="2007년 이전 졸업자"),"2007년 이전 졸업자",AND(OR(NOT(J1034=""),NOT(I1034="")),A1034="2008년 이후 졸업자"),"2008년 이후 졸업자"),"다시 확인해 주십시오.")</f>
        <v/>
      </c>
      <c r="M1034" s="6" t="str" cm="1">
        <f t="array" ref="M1034">IFERROR(_xlfn.IFS(AND(NOT(I1034=""),L1034=A1034),LEFT(K1034,1)*H1034,AND(NOT(J1034=""),L1034=A1034),LEFT(K1034,1)*H1034),"")</f>
        <v/>
      </c>
    </row>
    <row r="1035" spans="11:13" x14ac:dyDescent="0.3">
      <c r="K1035" s="6" t="str" cm="1">
        <f t="array" ref="K1035">IFERROR(_xlfn.IFS(AND(I1035="",J1035=""),"",COUNTA(I1035:J1035)&gt;1,"석차등급을 다시 한번 확인해 주십시오.",AND(NOT(I1035=""),J1035=""),I1035,AND(A1035="2008년 이후 졸업자",J1035="A"),"1등급",AND(A1035="2008년 이후 졸업자",J1035="B"),"3등급",AND(A1035="2008년 이후 졸업자",J1035="C"),"5등급",AND(A1035="2008년 이후 졸업자",J1035="D"),"7등급",AND(A1035="2008년 이후 졸업자",J1035="E"),"9등급"),"다시 확인해 주십시오")</f>
        <v/>
      </c>
      <c r="L1035" s="5" t="str" cm="1">
        <f t="array" ref="L1035">IFERROR(_xlfn.IFS(AND(I1035="",J1035=""),"",COUNTA(I1035:J1035)&gt;1,"다시 확인해 주십시오.",AND(J1035="",A1035="2007년 이전 졸업자"),"2007년 이전 졸업자",AND(OR(NOT(J1035=""),NOT(I1035="")),A1035="2008년 이후 졸업자"),"2008년 이후 졸업자"),"다시 확인해 주십시오.")</f>
        <v/>
      </c>
      <c r="M1035" s="6" t="str" cm="1">
        <f t="array" ref="M1035">IFERROR(_xlfn.IFS(AND(NOT(I1035=""),L1035=A1035),LEFT(K1035,1)*H1035,AND(NOT(J1035=""),L1035=A1035),LEFT(K1035,1)*H1035),"")</f>
        <v/>
      </c>
    </row>
    <row r="1036" spans="11:13" x14ac:dyDescent="0.3">
      <c r="K1036" s="6" t="str" cm="1">
        <f t="array" ref="K1036">IFERROR(_xlfn.IFS(AND(I1036="",J1036=""),"",COUNTA(I1036:J1036)&gt;1,"석차등급을 다시 한번 확인해 주십시오.",AND(NOT(I1036=""),J1036=""),I1036,AND(A1036="2008년 이후 졸업자",J1036="A"),"1등급",AND(A1036="2008년 이후 졸업자",J1036="B"),"3등급",AND(A1036="2008년 이후 졸업자",J1036="C"),"5등급",AND(A1036="2008년 이후 졸업자",J1036="D"),"7등급",AND(A1036="2008년 이후 졸업자",J1036="E"),"9등급"),"다시 확인해 주십시오")</f>
        <v/>
      </c>
      <c r="L1036" s="5" t="str" cm="1">
        <f t="array" ref="L1036">IFERROR(_xlfn.IFS(AND(I1036="",J1036=""),"",COUNTA(I1036:J1036)&gt;1,"다시 확인해 주십시오.",AND(J1036="",A1036="2007년 이전 졸업자"),"2007년 이전 졸업자",AND(OR(NOT(J1036=""),NOT(I1036="")),A1036="2008년 이후 졸업자"),"2008년 이후 졸업자"),"다시 확인해 주십시오.")</f>
        <v/>
      </c>
      <c r="M1036" s="6" t="str" cm="1">
        <f t="array" ref="M1036">IFERROR(_xlfn.IFS(AND(NOT(I1036=""),L1036=A1036),LEFT(K1036,1)*H1036,AND(NOT(J1036=""),L1036=A1036),LEFT(K1036,1)*H1036),"")</f>
        <v/>
      </c>
    </row>
    <row r="1037" spans="11:13" x14ac:dyDescent="0.3">
      <c r="K1037" s="6" t="str" cm="1">
        <f t="array" ref="K1037">IFERROR(_xlfn.IFS(AND(I1037="",J1037=""),"",COUNTA(I1037:J1037)&gt;1,"석차등급을 다시 한번 확인해 주십시오.",AND(NOT(I1037=""),J1037=""),I1037,AND(A1037="2008년 이후 졸업자",J1037="A"),"1등급",AND(A1037="2008년 이후 졸업자",J1037="B"),"3등급",AND(A1037="2008년 이후 졸업자",J1037="C"),"5등급",AND(A1037="2008년 이후 졸업자",J1037="D"),"7등급",AND(A1037="2008년 이후 졸업자",J1037="E"),"9등급"),"다시 확인해 주십시오")</f>
        <v/>
      </c>
      <c r="L1037" s="5" t="str" cm="1">
        <f t="array" ref="L1037">IFERROR(_xlfn.IFS(AND(I1037="",J1037=""),"",COUNTA(I1037:J1037)&gt;1,"다시 확인해 주십시오.",AND(J1037="",A1037="2007년 이전 졸업자"),"2007년 이전 졸업자",AND(OR(NOT(J1037=""),NOT(I1037="")),A1037="2008년 이후 졸업자"),"2008년 이후 졸업자"),"다시 확인해 주십시오.")</f>
        <v/>
      </c>
      <c r="M1037" s="6" t="str" cm="1">
        <f t="array" ref="M1037">IFERROR(_xlfn.IFS(AND(NOT(I1037=""),L1037=A1037),LEFT(K1037,1)*H1037,AND(NOT(J1037=""),L1037=A1037),LEFT(K1037,1)*H1037),"")</f>
        <v/>
      </c>
    </row>
    <row r="1038" spans="11:13" x14ac:dyDescent="0.3">
      <c r="K1038" s="6" t="str" cm="1">
        <f t="array" ref="K1038">IFERROR(_xlfn.IFS(AND(I1038="",J1038=""),"",COUNTA(I1038:J1038)&gt;1,"석차등급을 다시 한번 확인해 주십시오.",AND(NOT(I1038=""),J1038=""),I1038,AND(A1038="2008년 이후 졸업자",J1038="A"),"1등급",AND(A1038="2008년 이후 졸업자",J1038="B"),"3등급",AND(A1038="2008년 이후 졸업자",J1038="C"),"5등급",AND(A1038="2008년 이후 졸업자",J1038="D"),"7등급",AND(A1038="2008년 이후 졸업자",J1038="E"),"9등급"),"다시 확인해 주십시오")</f>
        <v/>
      </c>
      <c r="L1038" s="5" t="str" cm="1">
        <f t="array" ref="L1038">IFERROR(_xlfn.IFS(AND(I1038="",J1038=""),"",COUNTA(I1038:J1038)&gt;1,"다시 확인해 주십시오.",AND(J1038="",A1038="2007년 이전 졸업자"),"2007년 이전 졸업자",AND(OR(NOT(J1038=""),NOT(I1038="")),A1038="2008년 이후 졸업자"),"2008년 이후 졸업자"),"다시 확인해 주십시오.")</f>
        <v/>
      </c>
      <c r="M1038" s="6" t="str" cm="1">
        <f t="array" ref="M1038">IFERROR(_xlfn.IFS(AND(NOT(I1038=""),L1038=A1038),LEFT(K1038,1)*H1038,AND(NOT(J1038=""),L1038=A1038),LEFT(K1038,1)*H1038),"")</f>
        <v/>
      </c>
    </row>
    <row r="1039" spans="11:13" x14ac:dyDescent="0.3">
      <c r="K1039" s="6" t="str" cm="1">
        <f t="array" ref="K1039">IFERROR(_xlfn.IFS(AND(I1039="",J1039=""),"",COUNTA(I1039:J1039)&gt;1,"석차등급을 다시 한번 확인해 주십시오.",AND(NOT(I1039=""),J1039=""),I1039,AND(A1039="2008년 이후 졸업자",J1039="A"),"1등급",AND(A1039="2008년 이후 졸업자",J1039="B"),"3등급",AND(A1039="2008년 이후 졸업자",J1039="C"),"5등급",AND(A1039="2008년 이후 졸업자",J1039="D"),"7등급",AND(A1039="2008년 이후 졸업자",J1039="E"),"9등급"),"다시 확인해 주십시오")</f>
        <v/>
      </c>
      <c r="L1039" s="5" t="str" cm="1">
        <f t="array" ref="L1039">IFERROR(_xlfn.IFS(AND(I1039="",J1039=""),"",COUNTA(I1039:J1039)&gt;1,"다시 확인해 주십시오.",AND(J1039="",A1039="2007년 이전 졸업자"),"2007년 이전 졸업자",AND(OR(NOT(J1039=""),NOT(I1039="")),A1039="2008년 이후 졸업자"),"2008년 이후 졸업자"),"다시 확인해 주십시오.")</f>
        <v/>
      </c>
      <c r="M1039" s="6" t="str" cm="1">
        <f t="array" ref="M1039">IFERROR(_xlfn.IFS(AND(NOT(I1039=""),L1039=A1039),LEFT(K1039,1)*H1039,AND(NOT(J1039=""),L1039=A1039),LEFT(K1039,1)*H1039),"")</f>
        <v/>
      </c>
    </row>
    <row r="1040" spans="11:13" x14ac:dyDescent="0.3">
      <c r="K1040" s="6" t="str" cm="1">
        <f t="array" ref="K1040">IFERROR(_xlfn.IFS(AND(I1040="",J1040=""),"",COUNTA(I1040:J1040)&gt;1,"석차등급을 다시 한번 확인해 주십시오.",AND(NOT(I1040=""),J1040=""),I1040,AND(A1040="2008년 이후 졸업자",J1040="A"),"1등급",AND(A1040="2008년 이후 졸업자",J1040="B"),"3등급",AND(A1040="2008년 이후 졸업자",J1040="C"),"5등급",AND(A1040="2008년 이후 졸업자",J1040="D"),"7등급",AND(A1040="2008년 이후 졸업자",J1040="E"),"9등급"),"다시 확인해 주십시오")</f>
        <v/>
      </c>
      <c r="L1040" s="5" t="str" cm="1">
        <f t="array" ref="L1040">IFERROR(_xlfn.IFS(AND(I1040="",J1040=""),"",COUNTA(I1040:J1040)&gt;1,"다시 확인해 주십시오.",AND(J1040="",A1040="2007년 이전 졸업자"),"2007년 이전 졸업자",AND(OR(NOT(J1040=""),NOT(I1040="")),A1040="2008년 이후 졸업자"),"2008년 이후 졸업자"),"다시 확인해 주십시오.")</f>
        <v/>
      </c>
      <c r="M1040" s="6" t="str" cm="1">
        <f t="array" ref="M1040">IFERROR(_xlfn.IFS(AND(NOT(I1040=""),L1040=A1040),LEFT(K1040,1)*H1040,AND(NOT(J1040=""),L1040=A1040),LEFT(K1040,1)*H1040),"")</f>
        <v/>
      </c>
    </row>
    <row r="1041" spans="11:13" x14ac:dyDescent="0.3">
      <c r="K1041" s="6" t="str" cm="1">
        <f t="array" ref="K1041">IFERROR(_xlfn.IFS(AND(I1041="",J1041=""),"",COUNTA(I1041:J1041)&gt;1,"석차등급을 다시 한번 확인해 주십시오.",AND(NOT(I1041=""),J1041=""),I1041,AND(A1041="2008년 이후 졸업자",J1041="A"),"1등급",AND(A1041="2008년 이후 졸업자",J1041="B"),"3등급",AND(A1041="2008년 이후 졸업자",J1041="C"),"5등급",AND(A1041="2008년 이후 졸업자",J1041="D"),"7등급",AND(A1041="2008년 이후 졸업자",J1041="E"),"9등급"),"다시 확인해 주십시오")</f>
        <v/>
      </c>
      <c r="L1041" s="5" t="str" cm="1">
        <f t="array" ref="L1041">IFERROR(_xlfn.IFS(AND(I1041="",J1041=""),"",COUNTA(I1041:J1041)&gt;1,"다시 확인해 주십시오.",AND(J1041="",A1041="2007년 이전 졸업자"),"2007년 이전 졸업자",AND(OR(NOT(J1041=""),NOT(I1041="")),A1041="2008년 이후 졸업자"),"2008년 이후 졸업자"),"다시 확인해 주십시오.")</f>
        <v/>
      </c>
      <c r="M1041" s="6" t="str" cm="1">
        <f t="array" ref="M1041">IFERROR(_xlfn.IFS(AND(NOT(I1041=""),L1041=A1041),LEFT(K1041,1)*H1041,AND(NOT(J1041=""),L1041=A1041),LEFT(K1041,1)*H1041),"")</f>
        <v/>
      </c>
    </row>
    <row r="1042" spans="11:13" x14ac:dyDescent="0.3">
      <c r="K1042" s="6" t="str" cm="1">
        <f t="array" ref="K1042">IFERROR(_xlfn.IFS(AND(I1042="",J1042=""),"",COUNTA(I1042:J1042)&gt;1,"석차등급을 다시 한번 확인해 주십시오.",AND(NOT(I1042=""),J1042=""),I1042,AND(A1042="2008년 이후 졸업자",J1042="A"),"1등급",AND(A1042="2008년 이후 졸업자",J1042="B"),"3등급",AND(A1042="2008년 이후 졸업자",J1042="C"),"5등급",AND(A1042="2008년 이후 졸업자",J1042="D"),"7등급",AND(A1042="2008년 이후 졸업자",J1042="E"),"9등급"),"다시 확인해 주십시오")</f>
        <v/>
      </c>
      <c r="L1042" s="5" t="str" cm="1">
        <f t="array" ref="L1042">IFERROR(_xlfn.IFS(AND(I1042="",J1042=""),"",COUNTA(I1042:J1042)&gt;1,"다시 확인해 주십시오.",AND(J1042="",A1042="2007년 이전 졸업자"),"2007년 이전 졸업자",AND(OR(NOT(J1042=""),NOT(I1042="")),A1042="2008년 이후 졸업자"),"2008년 이후 졸업자"),"다시 확인해 주십시오.")</f>
        <v/>
      </c>
      <c r="M1042" s="6" t="str" cm="1">
        <f t="array" ref="M1042">IFERROR(_xlfn.IFS(AND(NOT(I1042=""),L1042=A1042),LEFT(K1042,1)*H1042,AND(NOT(J1042=""),L1042=A1042),LEFT(K1042,1)*H1042),"")</f>
        <v/>
      </c>
    </row>
    <row r="1043" spans="11:13" x14ac:dyDescent="0.3">
      <c r="K1043" s="6" t="str" cm="1">
        <f t="array" ref="K1043">IFERROR(_xlfn.IFS(AND(I1043="",J1043=""),"",COUNTA(I1043:J1043)&gt;1,"석차등급을 다시 한번 확인해 주십시오.",AND(NOT(I1043=""),J1043=""),I1043,AND(A1043="2008년 이후 졸업자",J1043="A"),"1등급",AND(A1043="2008년 이후 졸업자",J1043="B"),"3등급",AND(A1043="2008년 이후 졸업자",J1043="C"),"5등급",AND(A1043="2008년 이후 졸업자",J1043="D"),"7등급",AND(A1043="2008년 이후 졸업자",J1043="E"),"9등급"),"다시 확인해 주십시오")</f>
        <v/>
      </c>
      <c r="L1043" s="5" t="str" cm="1">
        <f t="array" ref="L1043">IFERROR(_xlfn.IFS(AND(I1043="",J1043=""),"",COUNTA(I1043:J1043)&gt;1,"다시 확인해 주십시오.",AND(J1043="",A1043="2007년 이전 졸업자"),"2007년 이전 졸업자",AND(OR(NOT(J1043=""),NOT(I1043="")),A1043="2008년 이후 졸업자"),"2008년 이후 졸업자"),"다시 확인해 주십시오.")</f>
        <v/>
      </c>
      <c r="M1043" s="6" t="str" cm="1">
        <f t="array" ref="M1043">IFERROR(_xlfn.IFS(AND(NOT(I1043=""),L1043=A1043),LEFT(K1043,1)*H1043,AND(NOT(J1043=""),L1043=A1043),LEFT(K1043,1)*H1043),"")</f>
        <v/>
      </c>
    </row>
    <row r="1044" spans="11:13" x14ac:dyDescent="0.3">
      <c r="K1044" s="6" t="str" cm="1">
        <f t="array" ref="K1044">IFERROR(_xlfn.IFS(AND(I1044="",J1044=""),"",COUNTA(I1044:J1044)&gt;1,"석차등급을 다시 한번 확인해 주십시오.",AND(NOT(I1044=""),J1044=""),I1044,AND(A1044="2008년 이후 졸업자",J1044="A"),"1등급",AND(A1044="2008년 이후 졸업자",J1044="B"),"3등급",AND(A1044="2008년 이후 졸업자",J1044="C"),"5등급",AND(A1044="2008년 이후 졸업자",J1044="D"),"7등급",AND(A1044="2008년 이후 졸업자",J1044="E"),"9등급"),"다시 확인해 주십시오")</f>
        <v/>
      </c>
      <c r="L1044" s="5" t="str" cm="1">
        <f t="array" ref="L1044">IFERROR(_xlfn.IFS(AND(I1044="",J1044=""),"",COUNTA(I1044:J1044)&gt;1,"다시 확인해 주십시오.",AND(J1044="",A1044="2007년 이전 졸업자"),"2007년 이전 졸업자",AND(OR(NOT(J1044=""),NOT(I1044="")),A1044="2008년 이후 졸업자"),"2008년 이후 졸업자"),"다시 확인해 주십시오.")</f>
        <v/>
      </c>
      <c r="M1044" s="6" t="str" cm="1">
        <f t="array" ref="M1044">IFERROR(_xlfn.IFS(AND(NOT(I1044=""),L1044=A1044),LEFT(K1044,1)*H1044,AND(NOT(J1044=""),L1044=A1044),LEFT(K1044,1)*H1044),"")</f>
        <v/>
      </c>
    </row>
    <row r="1045" spans="11:13" x14ac:dyDescent="0.3">
      <c r="K1045" s="6" t="str" cm="1">
        <f t="array" ref="K1045">IFERROR(_xlfn.IFS(AND(I1045="",J1045=""),"",COUNTA(I1045:J1045)&gt;1,"석차등급을 다시 한번 확인해 주십시오.",AND(NOT(I1045=""),J1045=""),I1045,AND(A1045="2008년 이후 졸업자",J1045="A"),"1등급",AND(A1045="2008년 이후 졸업자",J1045="B"),"3등급",AND(A1045="2008년 이후 졸업자",J1045="C"),"5등급",AND(A1045="2008년 이후 졸업자",J1045="D"),"7등급",AND(A1045="2008년 이후 졸업자",J1045="E"),"9등급"),"다시 확인해 주십시오")</f>
        <v/>
      </c>
      <c r="L1045" s="5" t="str" cm="1">
        <f t="array" ref="L1045">IFERROR(_xlfn.IFS(AND(I1045="",J1045=""),"",COUNTA(I1045:J1045)&gt;1,"다시 확인해 주십시오.",AND(J1045="",A1045="2007년 이전 졸업자"),"2007년 이전 졸업자",AND(OR(NOT(J1045=""),NOT(I1045="")),A1045="2008년 이후 졸업자"),"2008년 이후 졸업자"),"다시 확인해 주십시오.")</f>
        <v/>
      </c>
      <c r="M1045" s="6" t="str" cm="1">
        <f t="array" ref="M1045">IFERROR(_xlfn.IFS(AND(NOT(I1045=""),L1045=A1045),LEFT(K1045,1)*H1045,AND(NOT(J1045=""),L1045=A1045),LEFT(K1045,1)*H1045),"")</f>
        <v/>
      </c>
    </row>
    <row r="1046" spans="11:13" x14ac:dyDescent="0.3">
      <c r="K1046" s="6" t="str" cm="1">
        <f t="array" ref="K1046">IFERROR(_xlfn.IFS(AND(I1046="",J1046=""),"",COUNTA(I1046:J1046)&gt;1,"석차등급을 다시 한번 확인해 주십시오.",AND(NOT(I1046=""),J1046=""),I1046,AND(A1046="2008년 이후 졸업자",J1046="A"),"1등급",AND(A1046="2008년 이후 졸업자",J1046="B"),"3등급",AND(A1046="2008년 이후 졸업자",J1046="C"),"5등급",AND(A1046="2008년 이후 졸업자",J1046="D"),"7등급",AND(A1046="2008년 이후 졸업자",J1046="E"),"9등급"),"다시 확인해 주십시오")</f>
        <v/>
      </c>
      <c r="L1046" s="5" t="str" cm="1">
        <f t="array" ref="L1046">IFERROR(_xlfn.IFS(AND(I1046="",J1046=""),"",COUNTA(I1046:J1046)&gt;1,"다시 확인해 주십시오.",AND(J1046="",A1046="2007년 이전 졸업자"),"2007년 이전 졸업자",AND(OR(NOT(J1046=""),NOT(I1046="")),A1046="2008년 이후 졸업자"),"2008년 이후 졸업자"),"다시 확인해 주십시오.")</f>
        <v/>
      </c>
      <c r="M1046" s="6" t="str" cm="1">
        <f t="array" ref="M1046">IFERROR(_xlfn.IFS(AND(NOT(I1046=""),L1046=A1046),LEFT(K1046,1)*H1046,AND(NOT(J1046=""),L1046=A1046),LEFT(K1046,1)*H1046),"")</f>
        <v/>
      </c>
    </row>
    <row r="1047" spans="11:13" x14ac:dyDescent="0.3">
      <c r="K1047" s="6" t="str" cm="1">
        <f t="array" ref="K1047">IFERROR(_xlfn.IFS(AND(I1047="",J1047=""),"",COUNTA(I1047:J1047)&gt;1,"석차등급을 다시 한번 확인해 주십시오.",AND(NOT(I1047=""),J1047=""),I1047,AND(A1047="2008년 이후 졸업자",J1047="A"),"1등급",AND(A1047="2008년 이후 졸업자",J1047="B"),"3등급",AND(A1047="2008년 이후 졸업자",J1047="C"),"5등급",AND(A1047="2008년 이후 졸업자",J1047="D"),"7등급",AND(A1047="2008년 이후 졸업자",J1047="E"),"9등급"),"다시 확인해 주십시오")</f>
        <v/>
      </c>
      <c r="L1047" s="5" t="str" cm="1">
        <f t="array" ref="L1047">IFERROR(_xlfn.IFS(AND(I1047="",J1047=""),"",COUNTA(I1047:J1047)&gt;1,"다시 확인해 주십시오.",AND(J1047="",A1047="2007년 이전 졸업자"),"2007년 이전 졸업자",AND(OR(NOT(J1047=""),NOT(I1047="")),A1047="2008년 이후 졸업자"),"2008년 이후 졸업자"),"다시 확인해 주십시오.")</f>
        <v/>
      </c>
      <c r="M1047" s="6" t="str" cm="1">
        <f t="array" ref="M1047">IFERROR(_xlfn.IFS(AND(NOT(I1047=""),L1047=A1047),LEFT(K1047,1)*H1047,AND(NOT(J1047=""),L1047=A1047),LEFT(K1047,1)*H1047),"")</f>
        <v/>
      </c>
    </row>
    <row r="1048" spans="11:13" x14ac:dyDescent="0.3">
      <c r="K1048" s="6" t="str" cm="1">
        <f t="array" ref="K1048">IFERROR(_xlfn.IFS(AND(I1048="",J1048=""),"",COUNTA(I1048:J1048)&gt;1,"석차등급을 다시 한번 확인해 주십시오.",AND(NOT(I1048=""),J1048=""),I1048,AND(A1048="2008년 이후 졸업자",J1048="A"),"1등급",AND(A1048="2008년 이후 졸업자",J1048="B"),"3등급",AND(A1048="2008년 이후 졸업자",J1048="C"),"5등급",AND(A1048="2008년 이후 졸업자",J1048="D"),"7등급",AND(A1048="2008년 이후 졸업자",J1048="E"),"9등급"),"다시 확인해 주십시오")</f>
        <v/>
      </c>
      <c r="L1048" s="5" t="str" cm="1">
        <f t="array" ref="L1048">IFERROR(_xlfn.IFS(AND(I1048="",J1048=""),"",COUNTA(I1048:J1048)&gt;1,"다시 확인해 주십시오.",AND(J1048="",A1048="2007년 이전 졸업자"),"2007년 이전 졸업자",AND(OR(NOT(J1048=""),NOT(I1048="")),A1048="2008년 이후 졸업자"),"2008년 이후 졸업자"),"다시 확인해 주십시오.")</f>
        <v/>
      </c>
      <c r="M1048" s="6" t="str" cm="1">
        <f t="array" ref="M1048">IFERROR(_xlfn.IFS(AND(NOT(I1048=""),L1048=A1048),LEFT(K1048,1)*H1048,AND(NOT(J1048=""),L1048=A1048),LEFT(K1048,1)*H1048),"")</f>
        <v/>
      </c>
    </row>
    <row r="1049" spans="11:13" x14ac:dyDescent="0.3">
      <c r="K1049" s="6" t="str" cm="1">
        <f t="array" ref="K1049">IFERROR(_xlfn.IFS(AND(I1049="",J1049=""),"",COUNTA(I1049:J1049)&gt;1,"석차등급을 다시 한번 확인해 주십시오.",AND(NOT(I1049=""),J1049=""),I1049,AND(A1049="2008년 이후 졸업자",J1049="A"),"1등급",AND(A1049="2008년 이후 졸업자",J1049="B"),"3등급",AND(A1049="2008년 이후 졸업자",J1049="C"),"5등급",AND(A1049="2008년 이후 졸업자",J1049="D"),"7등급",AND(A1049="2008년 이후 졸업자",J1049="E"),"9등급"),"다시 확인해 주십시오")</f>
        <v/>
      </c>
      <c r="L1049" s="5" t="str" cm="1">
        <f t="array" ref="L1049">IFERROR(_xlfn.IFS(AND(I1049="",J1049=""),"",COUNTA(I1049:J1049)&gt;1,"다시 확인해 주십시오.",AND(J1049="",A1049="2007년 이전 졸업자"),"2007년 이전 졸업자",AND(OR(NOT(J1049=""),NOT(I1049="")),A1049="2008년 이후 졸업자"),"2008년 이후 졸업자"),"다시 확인해 주십시오.")</f>
        <v/>
      </c>
      <c r="M1049" s="6" t="str" cm="1">
        <f t="array" ref="M1049">IFERROR(_xlfn.IFS(AND(NOT(I1049=""),L1049=A1049),LEFT(K1049,1)*H1049,AND(NOT(J1049=""),L1049=A1049),LEFT(K1049,1)*H1049),"")</f>
        <v/>
      </c>
    </row>
    <row r="1050" spans="11:13" x14ac:dyDescent="0.3">
      <c r="K1050" s="6" t="str" cm="1">
        <f t="array" ref="K1050">IFERROR(_xlfn.IFS(AND(I1050="",J1050=""),"",COUNTA(I1050:J1050)&gt;1,"석차등급을 다시 한번 확인해 주십시오.",AND(NOT(I1050=""),J1050=""),I1050,AND(A1050="2008년 이후 졸업자",J1050="A"),"1등급",AND(A1050="2008년 이후 졸업자",J1050="B"),"3등급",AND(A1050="2008년 이후 졸업자",J1050="C"),"5등급",AND(A1050="2008년 이후 졸업자",J1050="D"),"7등급",AND(A1050="2008년 이후 졸업자",J1050="E"),"9등급"),"다시 확인해 주십시오")</f>
        <v/>
      </c>
      <c r="L1050" s="5" t="str" cm="1">
        <f t="array" ref="L1050">IFERROR(_xlfn.IFS(AND(I1050="",J1050=""),"",COUNTA(I1050:J1050)&gt;1,"다시 확인해 주십시오.",AND(J1050="",A1050="2007년 이전 졸업자"),"2007년 이전 졸업자",AND(OR(NOT(J1050=""),NOT(I1050="")),A1050="2008년 이후 졸업자"),"2008년 이후 졸업자"),"다시 확인해 주십시오.")</f>
        <v/>
      </c>
      <c r="M1050" s="6" t="str" cm="1">
        <f t="array" ref="M1050">IFERROR(_xlfn.IFS(AND(NOT(I1050=""),L1050=A1050),LEFT(K1050,1)*H1050,AND(NOT(J1050=""),L1050=A1050),LEFT(K1050,1)*H1050),"")</f>
        <v/>
      </c>
    </row>
    <row r="1051" spans="11:13" x14ac:dyDescent="0.3">
      <c r="K1051" s="6" t="str" cm="1">
        <f t="array" ref="K1051">IFERROR(_xlfn.IFS(AND(I1051="",J1051=""),"",COUNTA(I1051:J1051)&gt;1,"석차등급을 다시 한번 확인해 주십시오.",AND(NOT(I1051=""),J1051=""),I1051,AND(A1051="2008년 이후 졸업자",J1051="A"),"1등급",AND(A1051="2008년 이후 졸업자",J1051="B"),"3등급",AND(A1051="2008년 이후 졸업자",J1051="C"),"5등급",AND(A1051="2008년 이후 졸업자",J1051="D"),"7등급",AND(A1051="2008년 이후 졸업자",J1051="E"),"9등급"),"다시 확인해 주십시오")</f>
        <v/>
      </c>
      <c r="L1051" s="5" t="str" cm="1">
        <f t="array" ref="L1051">IFERROR(_xlfn.IFS(AND(I1051="",J1051=""),"",COUNTA(I1051:J1051)&gt;1,"다시 확인해 주십시오.",AND(J1051="",A1051="2007년 이전 졸업자"),"2007년 이전 졸업자",AND(OR(NOT(J1051=""),NOT(I1051="")),A1051="2008년 이후 졸업자"),"2008년 이후 졸업자"),"다시 확인해 주십시오.")</f>
        <v/>
      </c>
      <c r="M1051" s="6" t="str" cm="1">
        <f t="array" ref="M1051">IFERROR(_xlfn.IFS(AND(NOT(I1051=""),L1051=A1051),LEFT(K1051,1)*H1051,AND(NOT(J1051=""),L1051=A1051),LEFT(K1051,1)*H1051),"")</f>
        <v/>
      </c>
    </row>
    <row r="1052" spans="11:13" x14ac:dyDescent="0.3">
      <c r="K1052" s="6" t="str" cm="1">
        <f t="array" ref="K1052">IFERROR(_xlfn.IFS(AND(I1052="",J1052=""),"",COUNTA(I1052:J1052)&gt;1,"석차등급을 다시 한번 확인해 주십시오.",AND(NOT(I1052=""),J1052=""),I1052,AND(A1052="2008년 이후 졸업자",J1052="A"),"1등급",AND(A1052="2008년 이후 졸업자",J1052="B"),"3등급",AND(A1052="2008년 이후 졸업자",J1052="C"),"5등급",AND(A1052="2008년 이후 졸업자",J1052="D"),"7등급",AND(A1052="2008년 이후 졸업자",J1052="E"),"9등급"),"다시 확인해 주십시오")</f>
        <v/>
      </c>
      <c r="L1052" s="5" t="str" cm="1">
        <f t="array" ref="L1052">IFERROR(_xlfn.IFS(AND(I1052="",J1052=""),"",COUNTA(I1052:J1052)&gt;1,"다시 확인해 주십시오.",AND(J1052="",A1052="2007년 이전 졸업자"),"2007년 이전 졸업자",AND(OR(NOT(J1052=""),NOT(I1052="")),A1052="2008년 이후 졸업자"),"2008년 이후 졸업자"),"다시 확인해 주십시오.")</f>
        <v/>
      </c>
      <c r="M1052" s="6" t="str" cm="1">
        <f t="array" ref="M1052">IFERROR(_xlfn.IFS(AND(NOT(I1052=""),L1052=A1052),LEFT(K1052,1)*H1052,AND(NOT(J1052=""),L1052=A1052),LEFT(K1052,1)*H1052),"")</f>
        <v/>
      </c>
    </row>
    <row r="1053" spans="11:13" x14ac:dyDescent="0.3">
      <c r="K1053" s="6" t="str" cm="1">
        <f t="array" ref="K1053">IFERROR(_xlfn.IFS(AND(I1053="",J1053=""),"",COUNTA(I1053:J1053)&gt;1,"석차등급을 다시 한번 확인해 주십시오.",AND(NOT(I1053=""),J1053=""),I1053,AND(A1053="2008년 이후 졸업자",J1053="A"),"1등급",AND(A1053="2008년 이후 졸업자",J1053="B"),"3등급",AND(A1053="2008년 이후 졸업자",J1053="C"),"5등급",AND(A1053="2008년 이후 졸업자",J1053="D"),"7등급",AND(A1053="2008년 이후 졸업자",J1053="E"),"9등급"),"다시 확인해 주십시오")</f>
        <v/>
      </c>
      <c r="L1053" s="5" t="str" cm="1">
        <f t="array" ref="L1053">IFERROR(_xlfn.IFS(AND(I1053="",J1053=""),"",COUNTA(I1053:J1053)&gt;1,"다시 확인해 주십시오.",AND(J1053="",A1053="2007년 이전 졸업자"),"2007년 이전 졸업자",AND(OR(NOT(J1053=""),NOT(I1053="")),A1053="2008년 이후 졸업자"),"2008년 이후 졸업자"),"다시 확인해 주십시오.")</f>
        <v/>
      </c>
      <c r="M1053" s="6" t="str" cm="1">
        <f t="array" ref="M1053">IFERROR(_xlfn.IFS(AND(NOT(I1053=""),L1053=A1053),LEFT(K1053,1)*H1053,AND(NOT(J1053=""),L1053=A1053),LEFT(K1053,1)*H1053),"")</f>
        <v/>
      </c>
    </row>
    <row r="1054" spans="11:13" x14ac:dyDescent="0.3">
      <c r="K1054" s="6" t="str" cm="1">
        <f t="array" ref="K1054">IFERROR(_xlfn.IFS(AND(I1054="",J1054=""),"",COUNTA(I1054:J1054)&gt;1,"석차등급을 다시 한번 확인해 주십시오.",AND(NOT(I1054=""),J1054=""),I1054,AND(A1054="2008년 이후 졸업자",J1054="A"),"1등급",AND(A1054="2008년 이후 졸업자",J1054="B"),"3등급",AND(A1054="2008년 이후 졸업자",J1054="C"),"5등급",AND(A1054="2008년 이후 졸업자",J1054="D"),"7등급",AND(A1054="2008년 이후 졸업자",J1054="E"),"9등급"),"다시 확인해 주십시오")</f>
        <v/>
      </c>
      <c r="L1054" s="5" t="str" cm="1">
        <f t="array" ref="L1054">IFERROR(_xlfn.IFS(AND(I1054="",J1054=""),"",COUNTA(I1054:J1054)&gt;1,"다시 확인해 주십시오.",AND(J1054="",A1054="2007년 이전 졸업자"),"2007년 이전 졸업자",AND(OR(NOT(J1054=""),NOT(I1054="")),A1054="2008년 이후 졸업자"),"2008년 이후 졸업자"),"다시 확인해 주십시오.")</f>
        <v/>
      </c>
      <c r="M1054" s="6" t="str" cm="1">
        <f t="array" ref="M1054">IFERROR(_xlfn.IFS(AND(NOT(I1054=""),L1054=A1054),LEFT(K1054,1)*H1054,AND(NOT(J1054=""),L1054=A1054),LEFT(K1054,1)*H1054),"")</f>
        <v/>
      </c>
    </row>
    <row r="1055" spans="11:13" x14ac:dyDescent="0.3">
      <c r="K1055" s="6" t="str" cm="1">
        <f t="array" ref="K1055">IFERROR(_xlfn.IFS(AND(I1055="",J1055=""),"",COUNTA(I1055:J1055)&gt;1,"석차등급을 다시 한번 확인해 주십시오.",AND(NOT(I1055=""),J1055=""),I1055,AND(A1055="2008년 이후 졸업자",J1055="A"),"1등급",AND(A1055="2008년 이후 졸업자",J1055="B"),"3등급",AND(A1055="2008년 이후 졸업자",J1055="C"),"5등급",AND(A1055="2008년 이후 졸업자",J1055="D"),"7등급",AND(A1055="2008년 이후 졸업자",J1055="E"),"9등급"),"다시 확인해 주십시오")</f>
        <v/>
      </c>
      <c r="L1055" s="5" t="str" cm="1">
        <f t="array" ref="L1055">IFERROR(_xlfn.IFS(AND(I1055="",J1055=""),"",COUNTA(I1055:J1055)&gt;1,"다시 확인해 주십시오.",AND(J1055="",A1055="2007년 이전 졸업자"),"2007년 이전 졸업자",AND(OR(NOT(J1055=""),NOT(I1055="")),A1055="2008년 이후 졸업자"),"2008년 이후 졸업자"),"다시 확인해 주십시오.")</f>
        <v/>
      </c>
      <c r="M1055" s="6" t="str" cm="1">
        <f t="array" ref="M1055">IFERROR(_xlfn.IFS(AND(NOT(I1055=""),L1055=A1055),LEFT(K1055,1)*H1055,AND(NOT(J1055=""),L1055=A1055),LEFT(K1055,1)*H1055),"")</f>
        <v/>
      </c>
    </row>
    <row r="1056" spans="11:13" x14ac:dyDescent="0.3">
      <c r="K1056" s="6" t="str" cm="1">
        <f t="array" ref="K1056">IFERROR(_xlfn.IFS(AND(I1056="",J1056=""),"",COUNTA(I1056:J1056)&gt;1,"석차등급을 다시 한번 확인해 주십시오.",AND(NOT(I1056=""),J1056=""),I1056,AND(A1056="2008년 이후 졸업자",J1056="A"),"1등급",AND(A1056="2008년 이후 졸업자",J1056="B"),"3등급",AND(A1056="2008년 이후 졸업자",J1056="C"),"5등급",AND(A1056="2008년 이후 졸업자",J1056="D"),"7등급",AND(A1056="2008년 이후 졸업자",J1056="E"),"9등급"),"다시 확인해 주십시오")</f>
        <v/>
      </c>
      <c r="L1056" s="5" t="str" cm="1">
        <f t="array" ref="L1056">IFERROR(_xlfn.IFS(AND(I1056="",J1056=""),"",COUNTA(I1056:J1056)&gt;1,"다시 확인해 주십시오.",AND(J1056="",A1056="2007년 이전 졸업자"),"2007년 이전 졸업자",AND(OR(NOT(J1056=""),NOT(I1056="")),A1056="2008년 이후 졸업자"),"2008년 이후 졸업자"),"다시 확인해 주십시오.")</f>
        <v/>
      </c>
      <c r="M1056" s="6" t="str" cm="1">
        <f t="array" ref="M1056">IFERROR(_xlfn.IFS(AND(NOT(I1056=""),L1056=A1056),LEFT(K1056,1)*H1056,AND(NOT(J1056=""),L1056=A1056),LEFT(K1056,1)*H1056),"")</f>
        <v/>
      </c>
    </row>
    <row r="1057" spans="11:13" x14ac:dyDescent="0.3">
      <c r="K1057" s="6" t="str" cm="1">
        <f t="array" ref="K1057">IFERROR(_xlfn.IFS(AND(I1057="",J1057=""),"",COUNTA(I1057:J1057)&gt;1,"석차등급을 다시 한번 확인해 주십시오.",AND(NOT(I1057=""),J1057=""),I1057,AND(A1057="2008년 이후 졸업자",J1057="A"),"1등급",AND(A1057="2008년 이후 졸업자",J1057="B"),"3등급",AND(A1057="2008년 이후 졸업자",J1057="C"),"5등급",AND(A1057="2008년 이후 졸업자",J1057="D"),"7등급",AND(A1057="2008년 이후 졸업자",J1057="E"),"9등급"),"다시 확인해 주십시오")</f>
        <v/>
      </c>
      <c r="L1057" s="5" t="str" cm="1">
        <f t="array" ref="L1057">IFERROR(_xlfn.IFS(AND(I1057="",J1057=""),"",COUNTA(I1057:J1057)&gt;1,"다시 확인해 주십시오.",AND(J1057="",A1057="2007년 이전 졸업자"),"2007년 이전 졸업자",AND(OR(NOT(J1057=""),NOT(I1057="")),A1057="2008년 이후 졸업자"),"2008년 이후 졸업자"),"다시 확인해 주십시오.")</f>
        <v/>
      </c>
      <c r="M1057" s="6" t="str" cm="1">
        <f t="array" ref="M1057">IFERROR(_xlfn.IFS(AND(NOT(I1057=""),L1057=A1057),LEFT(K1057,1)*H1057,AND(NOT(J1057=""),L1057=A1057),LEFT(K1057,1)*H1057),"")</f>
        <v/>
      </c>
    </row>
    <row r="1058" spans="11:13" x14ac:dyDescent="0.3">
      <c r="K1058" s="6" t="str" cm="1">
        <f t="array" ref="K1058">IFERROR(_xlfn.IFS(AND(I1058="",J1058=""),"",COUNTA(I1058:J1058)&gt;1,"석차등급을 다시 한번 확인해 주십시오.",AND(NOT(I1058=""),J1058=""),I1058,AND(A1058="2008년 이후 졸업자",J1058="A"),"1등급",AND(A1058="2008년 이후 졸업자",J1058="B"),"3등급",AND(A1058="2008년 이후 졸업자",J1058="C"),"5등급",AND(A1058="2008년 이후 졸업자",J1058="D"),"7등급",AND(A1058="2008년 이후 졸업자",J1058="E"),"9등급"),"다시 확인해 주십시오")</f>
        <v/>
      </c>
      <c r="L1058" s="5" t="str" cm="1">
        <f t="array" ref="L1058">IFERROR(_xlfn.IFS(AND(I1058="",J1058=""),"",COUNTA(I1058:J1058)&gt;1,"다시 확인해 주십시오.",AND(J1058="",A1058="2007년 이전 졸업자"),"2007년 이전 졸업자",AND(OR(NOT(J1058=""),NOT(I1058="")),A1058="2008년 이후 졸업자"),"2008년 이후 졸업자"),"다시 확인해 주십시오.")</f>
        <v/>
      </c>
      <c r="M1058" s="6" t="str" cm="1">
        <f t="array" ref="M1058">IFERROR(_xlfn.IFS(AND(NOT(I1058=""),L1058=A1058),LEFT(K1058,1)*H1058,AND(NOT(J1058=""),L1058=A1058),LEFT(K1058,1)*H1058),"")</f>
        <v/>
      </c>
    </row>
    <row r="1059" spans="11:13" x14ac:dyDescent="0.3">
      <c r="K1059" s="6" t="str" cm="1">
        <f t="array" ref="K1059">IFERROR(_xlfn.IFS(AND(I1059="",J1059=""),"",COUNTA(I1059:J1059)&gt;1,"석차등급을 다시 한번 확인해 주십시오.",AND(NOT(I1059=""),J1059=""),I1059,AND(A1059="2008년 이후 졸업자",J1059="A"),"1등급",AND(A1059="2008년 이후 졸업자",J1059="B"),"3등급",AND(A1059="2008년 이후 졸업자",J1059="C"),"5등급",AND(A1059="2008년 이후 졸업자",J1059="D"),"7등급",AND(A1059="2008년 이후 졸업자",J1059="E"),"9등급"),"다시 확인해 주십시오")</f>
        <v/>
      </c>
      <c r="L1059" s="5" t="str" cm="1">
        <f t="array" ref="L1059">IFERROR(_xlfn.IFS(AND(I1059="",J1059=""),"",COUNTA(I1059:J1059)&gt;1,"다시 확인해 주십시오.",AND(J1059="",A1059="2007년 이전 졸업자"),"2007년 이전 졸업자",AND(OR(NOT(J1059=""),NOT(I1059="")),A1059="2008년 이후 졸업자"),"2008년 이후 졸업자"),"다시 확인해 주십시오.")</f>
        <v/>
      </c>
      <c r="M1059" s="6" t="str" cm="1">
        <f t="array" ref="M1059">IFERROR(_xlfn.IFS(AND(NOT(I1059=""),L1059=A1059),LEFT(K1059,1)*H1059,AND(NOT(J1059=""),L1059=A1059),LEFT(K1059,1)*H1059),"")</f>
        <v/>
      </c>
    </row>
    <row r="1060" spans="11:13" x14ac:dyDescent="0.3">
      <c r="K1060" s="6" t="str" cm="1">
        <f t="array" ref="K1060">IFERROR(_xlfn.IFS(AND(I1060="",J1060=""),"",COUNTA(I1060:J1060)&gt;1,"석차등급을 다시 한번 확인해 주십시오.",AND(NOT(I1060=""),J1060=""),I1060,AND(A1060="2008년 이후 졸업자",J1060="A"),"1등급",AND(A1060="2008년 이후 졸업자",J1060="B"),"3등급",AND(A1060="2008년 이후 졸업자",J1060="C"),"5등급",AND(A1060="2008년 이후 졸업자",J1060="D"),"7등급",AND(A1060="2008년 이후 졸업자",J1060="E"),"9등급"),"다시 확인해 주십시오")</f>
        <v/>
      </c>
      <c r="L1060" s="5" t="str" cm="1">
        <f t="array" ref="L1060">IFERROR(_xlfn.IFS(AND(I1060="",J1060=""),"",COUNTA(I1060:J1060)&gt;1,"다시 확인해 주십시오.",AND(J1060="",A1060="2007년 이전 졸업자"),"2007년 이전 졸업자",AND(OR(NOT(J1060=""),NOT(I1060="")),A1060="2008년 이후 졸업자"),"2008년 이후 졸업자"),"다시 확인해 주십시오.")</f>
        <v/>
      </c>
      <c r="M1060" s="6" t="str" cm="1">
        <f t="array" ref="M1060">IFERROR(_xlfn.IFS(AND(NOT(I1060=""),L1060=A1060),LEFT(K1060,1)*H1060,AND(NOT(J1060=""),L1060=A1060),LEFT(K1060,1)*H1060),"")</f>
        <v/>
      </c>
    </row>
    <row r="1061" spans="11:13" x14ac:dyDescent="0.3">
      <c r="K1061" s="6" t="str" cm="1">
        <f t="array" ref="K1061">IFERROR(_xlfn.IFS(AND(I1061="",J1061=""),"",COUNTA(I1061:J1061)&gt;1,"석차등급을 다시 한번 확인해 주십시오.",AND(NOT(I1061=""),J1061=""),I1061,AND(A1061="2008년 이후 졸업자",J1061="A"),"1등급",AND(A1061="2008년 이후 졸업자",J1061="B"),"3등급",AND(A1061="2008년 이후 졸업자",J1061="C"),"5등급",AND(A1061="2008년 이후 졸업자",J1061="D"),"7등급",AND(A1061="2008년 이후 졸업자",J1061="E"),"9등급"),"다시 확인해 주십시오")</f>
        <v/>
      </c>
      <c r="L1061" s="5" t="str" cm="1">
        <f t="array" ref="L1061">IFERROR(_xlfn.IFS(AND(I1061="",J1061=""),"",COUNTA(I1061:J1061)&gt;1,"다시 확인해 주십시오.",AND(J1061="",A1061="2007년 이전 졸업자"),"2007년 이전 졸업자",AND(OR(NOT(J1061=""),NOT(I1061="")),A1061="2008년 이후 졸업자"),"2008년 이후 졸업자"),"다시 확인해 주십시오.")</f>
        <v/>
      </c>
      <c r="M1061" s="6" t="str" cm="1">
        <f t="array" ref="M1061">IFERROR(_xlfn.IFS(AND(NOT(I1061=""),L1061=A1061),LEFT(K1061,1)*H1061,AND(NOT(J1061=""),L1061=A1061),LEFT(K1061,1)*H1061),"")</f>
        <v/>
      </c>
    </row>
    <row r="1062" spans="11:13" x14ac:dyDescent="0.3">
      <c r="K1062" s="6" t="str" cm="1">
        <f t="array" ref="K1062">IFERROR(_xlfn.IFS(AND(I1062="",J1062=""),"",COUNTA(I1062:J1062)&gt;1,"석차등급을 다시 한번 확인해 주십시오.",AND(NOT(I1062=""),J1062=""),I1062,AND(A1062="2008년 이후 졸업자",J1062="A"),"1등급",AND(A1062="2008년 이후 졸업자",J1062="B"),"3등급",AND(A1062="2008년 이후 졸업자",J1062="C"),"5등급",AND(A1062="2008년 이후 졸업자",J1062="D"),"7등급",AND(A1062="2008년 이후 졸업자",J1062="E"),"9등급"),"다시 확인해 주십시오")</f>
        <v/>
      </c>
      <c r="L1062" s="5" t="str" cm="1">
        <f t="array" ref="L1062">IFERROR(_xlfn.IFS(AND(I1062="",J1062=""),"",COUNTA(I1062:J1062)&gt;1,"다시 확인해 주십시오.",AND(J1062="",A1062="2007년 이전 졸업자"),"2007년 이전 졸업자",AND(OR(NOT(J1062=""),NOT(I1062="")),A1062="2008년 이후 졸업자"),"2008년 이후 졸업자"),"다시 확인해 주십시오.")</f>
        <v/>
      </c>
      <c r="M1062" s="6" t="str" cm="1">
        <f t="array" ref="M1062">IFERROR(_xlfn.IFS(AND(NOT(I1062=""),L1062=A1062),LEFT(K1062,1)*H1062,AND(NOT(J1062=""),L1062=A1062),LEFT(K1062,1)*H1062),"")</f>
        <v/>
      </c>
    </row>
    <row r="1063" spans="11:13" x14ac:dyDescent="0.3">
      <c r="K1063" s="6" t="str" cm="1">
        <f t="array" ref="K1063">IFERROR(_xlfn.IFS(AND(I1063="",J1063=""),"",COUNTA(I1063:J1063)&gt;1,"석차등급을 다시 한번 확인해 주십시오.",AND(NOT(I1063=""),J1063=""),I1063,AND(A1063="2008년 이후 졸업자",J1063="A"),"1등급",AND(A1063="2008년 이후 졸업자",J1063="B"),"3등급",AND(A1063="2008년 이후 졸업자",J1063="C"),"5등급",AND(A1063="2008년 이후 졸업자",J1063="D"),"7등급",AND(A1063="2008년 이후 졸업자",J1063="E"),"9등급"),"다시 확인해 주십시오")</f>
        <v/>
      </c>
      <c r="L1063" s="5" t="str" cm="1">
        <f t="array" ref="L1063">IFERROR(_xlfn.IFS(AND(I1063="",J1063=""),"",COUNTA(I1063:J1063)&gt;1,"다시 확인해 주십시오.",AND(J1063="",A1063="2007년 이전 졸업자"),"2007년 이전 졸업자",AND(OR(NOT(J1063=""),NOT(I1063="")),A1063="2008년 이후 졸업자"),"2008년 이후 졸업자"),"다시 확인해 주십시오.")</f>
        <v/>
      </c>
      <c r="M1063" s="6" t="str" cm="1">
        <f t="array" ref="M1063">IFERROR(_xlfn.IFS(AND(NOT(I1063=""),L1063=A1063),LEFT(K1063,1)*H1063,AND(NOT(J1063=""),L1063=A1063),LEFT(K1063,1)*H1063),"")</f>
        <v/>
      </c>
    </row>
    <row r="1064" spans="11:13" x14ac:dyDescent="0.3">
      <c r="K1064" s="6" t="str" cm="1">
        <f t="array" ref="K1064">IFERROR(_xlfn.IFS(AND(I1064="",J1064=""),"",COUNTA(I1064:J1064)&gt;1,"석차등급을 다시 한번 확인해 주십시오.",AND(NOT(I1064=""),J1064=""),I1064,AND(A1064="2008년 이후 졸업자",J1064="A"),"1등급",AND(A1064="2008년 이후 졸업자",J1064="B"),"3등급",AND(A1064="2008년 이후 졸업자",J1064="C"),"5등급",AND(A1064="2008년 이후 졸업자",J1064="D"),"7등급",AND(A1064="2008년 이후 졸업자",J1064="E"),"9등급"),"다시 확인해 주십시오")</f>
        <v/>
      </c>
      <c r="L1064" s="5" t="str" cm="1">
        <f t="array" ref="L1064">IFERROR(_xlfn.IFS(AND(I1064="",J1064=""),"",COUNTA(I1064:J1064)&gt;1,"다시 확인해 주십시오.",AND(J1064="",A1064="2007년 이전 졸업자"),"2007년 이전 졸업자",AND(OR(NOT(J1064=""),NOT(I1064="")),A1064="2008년 이후 졸업자"),"2008년 이후 졸업자"),"다시 확인해 주십시오.")</f>
        <v/>
      </c>
      <c r="M1064" s="6" t="str" cm="1">
        <f t="array" ref="M1064">IFERROR(_xlfn.IFS(AND(NOT(I1064=""),L1064=A1064),LEFT(K1064,1)*H1064,AND(NOT(J1064=""),L1064=A1064),LEFT(K1064,1)*H1064),"")</f>
        <v/>
      </c>
    </row>
    <row r="1065" spans="11:13" x14ac:dyDescent="0.3">
      <c r="K1065" s="6" t="str" cm="1">
        <f t="array" ref="K1065">IFERROR(_xlfn.IFS(AND(I1065="",J1065=""),"",COUNTA(I1065:J1065)&gt;1,"석차등급을 다시 한번 확인해 주십시오.",AND(NOT(I1065=""),J1065=""),I1065,AND(A1065="2008년 이후 졸업자",J1065="A"),"1등급",AND(A1065="2008년 이후 졸업자",J1065="B"),"3등급",AND(A1065="2008년 이후 졸업자",J1065="C"),"5등급",AND(A1065="2008년 이후 졸업자",J1065="D"),"7등급",AND(A1065="2008년 이후 졸업자",J1065="E"),"9등급"),"다시 확인해 주십시오")</f>
        <v/>
      </c>
      <c r="L1065" s="5" t="str" cm="1">
        <f t="array" ref="L1065">IFERROR(_xlfn.IFS(AND(I1065="",J1065=""),"",COUNTA(I1065:J1065)&gt;1,"다시 확인해 주십시오.",AND(J1065="",A1065="2007년 이전 졸업자"),"2007년 이전 졸업자",AND(OR(NOT(J1065=""),NOT(I1065="")),A1065="2008년 이후 졸업자"),"2008년 이후 졸업자"),"다시 확인해 주십시오.")</f>
        <v/>
      </c>
      <c r="M1065" s="6" t="str" cm="1">
        <f t="array" ref="M1065">IFERROR(_xlfn.IFS(AND(NOT(I1065=""),L1065=A1065),LEFT(K1065,1)*H1065,AND(NOT(J1065=""),L1065=A1065),LEFT(K1065,1)*H1065),"")</f>
        <v/>
      </c>
    </row>
    <row r="1066" spans="11:13" x14ac:dyDescent="0.3">
      <c r="K1066" s="6" t="str" cm="1">
        <f t="array" ref="K1066">IFERROR(_xlfn.IFS(AND(I1066="",J1066=""),"",COUNTA(I1066:J1066)&gt;1,"석차등급을 다시 한번 확인해 주십시오.",AND(NOT(I1066=""),J1066=""),I1066,AND(A1066="2008년 이후 졸업자",J1066="A"),"1등급",AND(A1066="2008년 이후 졸업자",J1066="B"),"3등급",AND(A1066="2008년 이후 졸업자",J1066="C"),"5등급",AND(A1066="2008년 이후 졸업자",J1066="D"),"7등급",AND(A1066="2008년 이후 졸업자",J1066="E"),"9등급"),"다시 확인해 주십시오")</f>
        <v/>
      </c>
      <c r="L1066" s="5" t="str" cm="1">
        <f t="array" ref="L1066">IFERROR(_xlfn.IFS(AND(I1066="",J1066=""),"",COUNTA(I1066:J1066)&gt;1,"다시 확인해 주십시오.",AND(J1066="",A1066="2007년 이전 졸업자"),"2007년 이전 졸업자",AND(OR(NOT(J1066=""),NOT(I1066="")),A1066="2008년 이후 졸업자"),"2008년 이후 졸업자"),"다시 확인해 주십시오.")</f>
        <v/>
      </c>
      <c r="M1066" s="6" t="str" cm="1">
        <f t="array" ref="M1066">IFERROR(_xlfn.IFS(AND(NOT(I1066=""),L1066=A1066),LEFT(K1066,1)*H1066,AND(NOT(J1066=""),L1066=A1066),LEFT(K1066,1)*H1066),"")</f>
        <v/>
      </c>
    </row>
    <row r="1067" spans="11:13" x14ac:dyDescent="0.3">
      <c r="K1067" s="6" t="str" cm="1">
        <f t="array" ref="K1067">IFERROR(_xlfn.IFS(AND(I1067="",J1067=""),"",COUNTA(I1067:J1067)&gt;1,"석차등급을 다시 한번 확인해 주십시오.",AND(NOT(I1067=""),J1067=""),I1067,AND(A1067="2008년 이후 졸업자",J1067="A"),"1등급",AND(A1067="2008년 이후 졸업자",J1067="B"),"3등급",AND(A1067="2008년 이후 졸업자",J1067="C"),"5등급",AND(A1067="2008년 이후 졸업자",J1067="D"),"7등급",AND(A1067="2008년 이후 졸업자",J1067="E"),"9등급"),"다시 확인해 주십시오")</f>
        <v/>
      </c>
      <c r="L1067" s="5" t="str" cm="1">
        <f t="array" ref="L1067">IFERROR(_xlfn.IFS(AND(I1067="",J1067=""),"",COUNTA(I1067:J1067)&gt;1,"다시 확인해 주십시오.",AND(J1067="",A1067="2007년 이전 졸업자"),"2007년 이전 졸업자",AND(OR(NOT(J1067=""),NOT(I1067="")),A1067="2008년 이후 졸업자"),"2008년 이후 졸업자"),"다시 확인해 주십시오.")</f>
        <v/>
      </c>
      <c r="M1067" s="6" t="str" cm="1">
        <f t="array" ref="M1067">IFERROR(_xlfn.IFS(AND(NOT(I1067=""),L1067=A1067),LEFT(K1067,1)*H1067,AND(NOT(J1067=""),L1067=A1067),LEFT(K1067,1)*H1067),"")</f>
        <v/>
      </c>
    </row>
    <row r="1068" spans="11:13" x14ac:dyDescent="0.3">
      <c r="K1068" s="6" t="str" cm="1">
        <f t="array" ref="K1068">IFERROR(_xlfn.IFS(AND(I1068="",J1068=""),"",COUNTA(I1068:J1068)&gt;1,"석차등급을 다시 한번 확인해 주십시오.",AND(NOT(I1068=""),J1068=""),I1068,AND(A1068="2008년 이후 졸업자",J1068="A"),"1등급",AND(A1068="2008년 이후 졸업자",J1068="B"),"3등급",AND(A1068="2008년 이후 졸업자",J1068="C"),"5등급",AND(A1068="2008년 이후 졸업자",J1068="D"),"7등급",AND(A1068="2008년 이후 졸업자",J1068="E"),"9등급"),"다시 확인해 주십시오")</f>
        <v/>
      </c>
      <c r="L1068" s="5" t="str" cm="1">
        <f t="array" ref="L1068">IFERROR(_xlfn.IFS(AND(I1068="",J1068=""),"",COUNTA(I1068:J1068)&gt;1,"다시 확인해 주십시오.",AND(J1068="",A1068="2007년 이전 졸업자"),"2007년 이전 졸업자",AND(OR(NOT(J1068=""),NOT(I1068="")),A1068="2008년 이후 졸업자"),"2008년 이후 졸업자"),"다시 확인해 주십시오.")</f>
        <v/>
      </c>
      <c r="M1068" s="6" t="str" cm="1">
        <f t="array" ref="M1068">IFERROR(_xlfn.IFS(AND(NOT(I1068=""),L1068=A1068),LEFT(K1068,1)*H1068,AND(NOT(J1068=""),L1068=A1068),LEFT(K1068,1)*H1068),"")</f>
        <v/>
      </c>
    </row>
    <row r="1069" spans="11:13" x14ac:dyDescent="0.3">
      <c r="K1069" s="6" t="str" cm="1">
        <f t="array" ref="K1069">IFERROR(_xlfn.IFS(AND(I1069="",J1069=""),"",COUNTA(I1069:J1069)&gt;1,"석차등급을 다시 한번 확인해 주십시오.",AND(NOT(I1069=""),J1069=""),I1069,AND(A1069="2008년 이후 졸업자",J1069="A"),"1등급",AND(A1069="2008년 이후 졸업자",J1069="B"),"3등급",AND(A1069="2008년 이후 졸업자",J1069="C"),"5등급",AND(A1069="2008년 이후 졸업자",J1069="D"),"7등급",AND(A1069="2008년 이후 졸업자",J1069="E"),"9등급"),"다시 확인해 주십시오")</f>
        <v/>
      </c>
      <c r="L1069" s="5" t="str" cm="1">
        <f t="array" ref="L1069">IFERROR(_xlfn.IFS(AND(I1069="",J1069=""),"",COUNTA(I1069:J1069)&gt;1,"다시 확인해 주십시오.",AND(J1069="",A1069="2007년 이전 졸업자"),"2007년 이전 졸업자",AND(OR(NOT(J1069=""),NOT(I1069="")),A1069="2008년 이후 졸업자"),"2008년 이후 졸업자"),"다시 확인해 주십시오.")</f>
        <v/>
      </c>
      <c r="M1069" s="6" t="str" cm="1">
        <f t="array" ref="M1069">IFERROR(_xlfn.IFS(AND(NOT(I1069=""),L1069=A1069),LEFT(K1069,1)*H1069,AND(NOT(J1069=""),L1069=A1069),LEFT(K1069,1)*H1069),"")</f>
        <v/>
      </c>
    </row>
    <row r="1070" spans="11:13" x14ac:dyDescent="0.3">
      <c r="K1070" s="6" t="str" cm="1">
        <f t="array" ref="K1070">IFERROR(_xlfn.IFS(AND(I1070="",J1070=""),"",COUNTA(I1070:J1070)&gt;1,"석차등급을 다시 한번 확인해 주십시오.",AND(NOT(I1070=""),J1070=""),I1070,AND(A1070="2008년 이후 졸업자",J1070="A"),"1등급",AND(A1070="2008년 이후 졸업자",J1070="B"),"3등급",AND(A1070="2008년 이후 졸업자",J1070="C"),"5등급",AND(A1070="2008년 이후 졸업자",J1070="D"),"7등급",AND(A1070="2008년 이후 졸업자",J1070="E"),"9등급"),"다시 확인해 주십시오")</f>
        <v/>
      </c>
      <c r="L1070" s="5" t="str" cm="1">
        <f t="array" ref="L1070">IFERROR(_xlfn.IFS(AND(I1070="",J1070=""),"",COUNTA(I1070:J1070)&gt;1,"다시 확인해 주십시오.",AND(J1070="",A1070="2007년 이전 졸업자"),"2007년 이전 졸업자",AND(OR(NOT(J1070=""),NOT(I1070="")),A1070="2008년 이후 졸업자"),"2008년 이후 졸업자"),"다시 확인해 주십시오.")</f>
        <v/>
      </c>
      <c r="M1070" s="6" t="str" cm="1">
        <f t="array" ref="M1070">IFERROR(_xlfn.IFS(AND(NOT(I1070=""),L1070=A1070),LEFT(K1070,1)*H1070,AND(NOT(J1070=""),L1070=A1070),LEFT(K1070,1)*H1070),"")</f>
        <v/>
      </c>
    </row>
    <row r="1071" spans="11:13" x14ac:dyDescent="0.3">
      <c r="K1071" s="6" t="str" cm="1">
        <f t="array" ref="K1071">IFERROR(_xlfn.IFS(AND(I1071="",J1071=""),"",COUNTA(I1071:J1071)&gt;1,"석차등급을 다시 한번 확인해 주십시오.",AND(NOT(I1071=""),J1071=""),I1071,AND(A1071="2008년 이후 졸업자",J1071="A"),"1등급",AND(A1071="2008년 이후 졸업자",J1071="B"),"3등급",AND(A1071="2008년 이후 졸업자",J1071="C"),"5등급",AND(A1071="2008년 이후 졸업자",J1071="D"),"7등급",AND(A1071="2008년 이후 졸업자",J1071="E"),"9등급"),"다시 확인해 주십시오")</f>
        <v/>
      </c>
      <c r="L1071" s="5" t="str" cm="1">
        <f t="array" ref="L1071">IFERROR(_xlfn.IFS(AND(I1071="",J1071=""),"",COUNTA(I1071:J1071)&gt;1,"다시 확인해 주십시오.",AND(J1071="",A1071="2007년 이전 졸업자"),"2007년 이전 졸업자",AND(OR(NOT(J1071=""),NOT(I1071="")),A1071="2008년 이후 졸업자"),"2008년 이후 졸업자"),"다시 확인해 주십시오.")</f>
        <v/>
      </c>
      <c r="M1071" s="6" t="str" cm="1">
        <f t="array" ref="M1071">IFERROR(_xlfn.IFS(AND(NOT(I1071=""),L1071=A1071),LEFT(K1071,1)*H1071,AND(NOT(J1071=""),L1071=A1071),LEFT(K1071,1)*H1071),"")</f>
        <v/>
      </c>
    </row>
    <row r="1072" spans="11:13" x14ac:dyDescent="0.3">
      <c r="K1072" s="6" t="str" cm="1">
        <f t="array" ref="K1072">IFERROR(_xlfn.IFS(AND(I1072="",J1072=""),"",COUNTA(I1072:J1072)&gt;1,"석차등급을 다시 한번 확인해 주십시오.",AND(NOT(I1072=""),J1072=""),I1072,AND(A1072="2008년 이후 졸업자",J1072="A"),"1등급",AND(A1072="2008년 이후 졸업자",J1072="B"),"3등급",AND(A1072="2008년 이후 졸업자",J1072="C"),"5등급",AND(A1072="2008년 이후 졸업자",J1072="D"),"7등급",AND(A1072="2008년 이후 졸업자",J1072="E"),"9등급"),"다시 확인해 주십시오")</f>
        <v/>
      </c>
      <c r="L1072" s="5" t="str" cm="1">
        <f t="array" ref="L1072">IFERROR(_xlfn.IFS(AND(I1072="",J1072=""),"",COUNTA(I1072:J1072)&gt;1,"다시 확인해 주십시오.",AND(J1072="",A1072="2007년 이전 졸업자"),"2007년 이전 졸업자",AND(OR(NOT(J1072=""),NOT(I1072="")),A1072="2008년 이후 졸업자"),"2008년 이후 졸업자"),"다시 확인해 주십시오.")</f>
        <v/>
      </c>
      <c r="M1072" s="6" t="str" cm="1">
        <f t="array" ref="M1072">IFERROR(_xlfn.IFS(AND(NOT(I1072=""),L1072=A1072),LEFT(K1072,1)*H1072,AND(NOT(J1072=""),L1072=A1072),LEFT(K1072,1)*H1072),"")</f>
        <v/>
      </c>
    </row>
    <row r="1073" spans="11:13" x14ac:dyDescent="0.3">
      <c r="K1073" s="6" t="str" cm="1">
        <f t="array" ref="K1073">IFERROR(_xlfn.IFS(AND(I1073="",J1073=""),"",COUNTA(I1073:J1073)&gt;1,"석차등급을 다시 한번 확인해 주십시오.",AND(NOT(I1073=""),J1073=""),I1073,AND(A1073="2008년 이후 졸업자",J1073="A"),"1등급",AND(A1073="2008년 이후 졸업자",J1073="B"),"3등급",AND(A1073="2008년 이후 졸업자",J1073="C"),"5등급",AND(A1073="2008년 이후 졸업자",J1073="D"),"7등급",AND(A1073="2008년 이후 졸업자",J1073="E"),"9등급"),"다시 확인해 주십시오")</f>
        <v/>
      </c>
      <c r="L1073" s="5" t="str" cm="1">
        <f t="array" ref="L1073">IFERROR(_xlfn.IFS(AND(I1073="",J1073=""),"",COUNTA(I1073:J1073)&gt;1,"다시 확인해 주십시오.",AND(J1073="",A1073="2007년 이전 졸업자"),"2007년 이전 졸업자",AND(OR(NOT(J1073=""),NOT(I1073="")),A1073="2008년 이후 졸업자"),"2008년 이후 졸업자"),"다시 확인해 주십시오.")</f>
        <v/>
      </c>
      <c r="M1073" s="6" t="str" cm="1">
        <f t="array" ref="M1073">IFERROR(_xlfn.IFS(AND(NOT(I1073=""),L1073=A1073),LEFT(K1073,1)*H1073,AND(NOT(J1073=""),L1073=A1073),LEFT(K1073,1)*H1073),"")</f>
        <v/>
      </c>
    </row>
    <row r="1074" spans="11:13" x14ac:dyDescent="0.3">
      <c r="K1074" s="6" t="str" cm="1">
        <f t="array" ref="K1074">IFERROR(_xlfn.IFS(AND(I1074="",J1074=""),"",COUNTA(I1074:J1074)&gt;1,"석차등급을 다시 한번 확인해 주십시오.",AND(NOT(I1074=""),J1074=""),I1074,AND(A1074="2008년 이후 졸업자",J1074="A"),"1등급",AND(A1074="2008년 이후 졸업자",J1074="B"),"3등급",AND(A1074="2008년 이후 졸업자",J1074="C"),"5등급",AND(A1074="2008년 이후 졸업자",J1074="D"),"7등급",AND(A1074="2008년 이후 졸업자",J1074="E"),"9등급"),"다시 확인해 주십시오")</f>
        <v/>
      </c>
      <c r="L1074" s="5" t="str" cm="1">
        <f t="array" ref="L1074">IFERROR(_xlfn.IFS(AND(I1074="",J1074=""),"",COUNTA(I1074:J1074)&gt;1,"다시 확인해 주십시오.",AND(J1074="",A1074="2007년 이전 졸업자"),"2007년 이전 졸업자",AND(OR(NOT(J1074=""),NOT(I1074="")),A1074="2008년 이후 졸업자"),"2008년 이후 졸업자"),"다시 확인해 주십시오.")</f>
        <v/>
      </c>
      <c r="M1074" s="6" t="str" cm="1">
        <f t="array" ref="M1074">IFERROR(_xlfn.IFS(AND(NOT(I1074=""),L1074=A1074),LEFT(K1074,1)*H1074,AND(NOT(J1074=""),L1074=A1074),LEFT(K1074,1)*H1074),"")</f>
        <v/>
      </c>
    </row>
    <row r="1075" spans="11:13" x14ac:dyDescent="0.3">
      <c r="K1075" s="6" t="str" cm="1">
        <f t="array" ref="K1075">IFERROR(_xlfn.IFS(AND(I1075="",J1075=""),"",COUNTA(I1075:J1075)&gt;1,"석차등급을 다시 한번 확인해 주십시오.",AND(NOT(I1075=""),J1075=""),I1075,AND(A1075="2008년 이후 졸업자",J1075="A"),"1등급",AND(A1075="2008년 이후 졸업자",J1075="B"),"3등급",AND(A1075="2008년 이후 졸업자",J1075="C"),"5등급",AND(A1075="2008년 이후 졸업자",J1075="D"),"7등급",AND(A1075="2008년 이후 졸업자",J1075="E"),"9등급"),"다시 확인해 주십시오")</f>
        <v/>
      </c>
      <c r="L1075" s="5" t="str" cm="1">
        <f t="array" ref="L1075">IFERROR(_xlfn.IFS(AND(I1075="",J1075=""),"",COUNTA(I1075:J1075)&gt;1,"다시 확인해 주십시오.",AND(J1075="",A1075="2007년 이전 졸업자"),"2007년 이전 졸업자",AND(OR(NOT(J1075=""),NOT(I1075="")),A1075="2008년 이후 졸업자"),"2008년 이후 졸업자"),"다시 확인해 주십시오.")</f>
        <v/>
      </c>
      <c r="M1075" s="6" t="str" cm="1">
        <f t="array" ref="M1075">IFERROR(_xlfn.IFS(AND(NOT(I1075=""),L1075=A1075),LEFT(K1075,1)*H1075,AND(NOT(J1075=""),L1075=A1075),LEFT(K1075,1)*H1075),"")</f>
        <v/>
      </c>
    </row>
    <row r="1076" spans="11:13" x14ac:dyDescent="0.3">
      <c r="K1076" s="6" t="str" cm="1">
        <f t="array" ref="K1076">IFERROR(_xlfn.IFS(AND(I1076="",J1076=""),"",COUNTA(I1076:J1076)&gt;1,"석차등급을 다시 한번 확인해 주십시오.",AND(NOT(I1076=""),J1076=""),I1076,AND(A1076="2008년 이후 졸업자",J1076="A"),"1등급",AND(A1076="2008년 이후 졸업자",J1076="B"),"3등급",AND(A1076="2008년 이후 졸업자",J1076="C"),"5등급",AND(A1076="2008년 이후 졸업자",J1076="D"),"7등급",AND(A1076="2008년 이후 졸업자",J1076="E"),"9등급"),"다시 확인해 주십시오")</f>
        <v/>
      </c>
      <c r="L1076" s="5" t="str" cm="1">
        <f t="array" ref="L1076">IFERROR(_xlfn.IFS(AND(I1076="",J1076=""),"",COUNTA(I1076:J1076)&gt;1,"다시 확인해 주십시오.",AND(J1076="",A1076="2007년 이전 졸업자"),"2007년 이전 졸업자",AND(OR(NOT(J1076=""),NOT(I1076="")),A1076="2008년 이후 졸업자"),"2008년 이후 졸업자"),"다시 확인해 주십시오.")</f>
        <v/>
      </c>
      <c r="M1076" s="6" t="str" cm="1">
        <f t="array" ref="M1076">IFERROR(_xlfn.IFS(AND(NOT(I1076=""),L1076=A1076),LEFT(K1076,1)*H1076,AND(NOT(J1076=""),L1076=A1076),LEFT(K1076,1)*H1076),"")</f>
        <v/>
      </c>
    </row>
    <row r="1077" spans="11:13" x14ac:dyDescent="0.3">
      <c r="K1077" s="6" t="str" cm="1">
        <f t="array" ref="K1077">IFERROR(_xlfn.IFS(AND(I1077="",J1077=""),"",COUNTA(I1077:J1077)&gt;1,"석차등급을 다시 한번 확인해 주십시오.",AND(NOT(I1077=""),J1077=""),I1077,AND(A1077="2008년 이후 졸업자",J1077="A"),"1등급",AND(A1077="2008년 이후 졸업자",J1077="B"),"3등급",AND(A1077="2008년 이후 졸업자",J1077="C"),"5등급",AND(A1077="2008년 이후 졸업자",J1077="D"),"7등급",AND(A1077="2008년 이후 졸업자",J1077="E"),"9등급"),"다시 확인해 주십시오")</f>
        <v/>
      </c>
      <c r="L1077" s="5" t="str" cm="1">
        <f t="array" ref="L1077">IFERROR(_xlfn.IFS(AND(I1077="",J1077=""),"",COUNTA(I1077:J1077)&gt;1,"다시 확인해 주십시오.",AND(J1077="",A1077="2007년 이전 졸업자"),"2007년 이전 졸업자",AND(OR(NOT(J1077=""),NOT(I1077="")),A1077="2008년 이후 졸업자"),"2008년 이후 졸업자"),"다시 확인해 주십시오.")</f>
        <v/>
      </c>
      <c r="M1077" s="6" t="str" cm="1">
        <f t="array" ref="M1077">IFERROR(_xlfn.IFS(AND(NOT(I1077=""),L1077=A1077),LEFT(K1077,1)*H1077,AND(NOT(J1077=""),L1077=A1077),LEFT(K1077,1)*H1077),"")</f>
        <v/>
      </c>
    </row>
    <row r="1078" spans="11:13" x14ac:dyDescent="0.3">
      <c r="K1078" s="6" t="str" cm="1">
        <f t="array" ref="K1078">IFERROR(_xlfn.IFS(AND(I1078="",J1078=""),"",COUNTA(I1078:J1078)&gt;1,"석차등급을 다시 한번 확인해 주십시오.",AND(NOT(I1078=""),J1078=""),I1078,AND(A1078="2008년 이후 졸업자",J1078="A"),"1등급",AND(A1078="2008년 이후 졸업자",J1078="B"),"3등급",AND(A1078="2008년 이후 졸업자",J1078="C"),"5등급",AND(A1078="2008년 이후 졸업자",J1078="D"),"7등급",AND(A1078="2008년 이후 졸업자",J1078="E"),"9등급"),"다시 확인해 주십시오")</f>
        <v/>
      </c>
      <c r="L1078" s="5" t="str" cm="1">
        <f t="array" ref="L1078">IFERROR(_xlfn.IFS(AND(I1078="",J1078=""),"",COUNTA(I1078:J1078)&gt;1,"다시 확인해 주십시오.",AND(J1078="",A1078="2007년 이전 졸업자"),"2007년 이전 졸업자",AND(OR(NOT(J1078=""),NOT(I1078="")),A1078="2008년 이후 졸업자"),"2008년 이후 졸업자"),"다시 확인해 주십시오.")</f>
        <v/>
      </c>
      <c r="M1078" s="6" t="str" cm="1">
        <f t="array" ref="M1078">IFERROR(_xlfn.IFS(AND(NOT(I1078=""),L1078=A1078),LEFT(K1078,1)*H1078,AND(NOT(J1078=""),L1078=A1078),LEFT(K1078,1)*H1078),"")</f>
        <v/>
      </c>
    </row>
    <row r="1079" spans="11:13" x14ac:dyDescent="0.3">
      <c r="K1079" s="6" t="str" cm="1">
        <f t="array" ref="K1079">IFERROR(_xlfn.IFS(AND(I1079="",J1079=""),"",COUNTA(I1079:J1079)&gt;1,"석차등급을 다시 한번 확인해 주십시오.",AND(NOT(I1079=""),J1079=""),I1079,AND(A1079="2008년 이후 졸업자",J1079="A"),"1등급",AND(A1079="2008년 이후 졸업자",J1079="B"),"3등급",AND(A1079="2008년 이후 졸업자",J1079="C"),"5등급",AND(A1079="2008년 이후 졸업자",J1079="D"),"7등급",AND(A1079="2008년 이후 졸업자",J1079="E"),"9등급"),"다시 확인해 주십시오")</f>
        <v/>
      </c>
      <c r="L1079" s="5" t="str" cm="1">
        <f t="array" ref="L1079">IFERROR(_xlfn.IFS(AND(I1079="",J1079=""),"",COUNTA(I1079:J1079)&gt;1,"다시 확인해 주십시오.",AND(J1079="",A1079="2007년 이전 졸업자"),"2007년 이전 졸업자",AND(OR(NOT(J1079=""),NOT(I1079="")),A1079="2008년 이후 졸업자"),"2008년 이후 졸업자"),"다시 확인해 주십시오.")</f>
        <v/>
      </c>
      <c r="M1079" s="6" t="str" cm="1">
        <f t="array" ref="M1079">IFERROR(_xlfn.IFS(AND(NOT(I1079=""),L1079=A1079),LEFT(K1079,1)*H1079,AND(NOT(J1079=""),L1079=A1079),LEFT(K1079,1)*H1079),"")</f>
        <v/>
      </c>
    </row>
    <row r="1080" spans="11:13" x14ac:dyDescent="0.3">
      <c r="K1080" s="6" t="str" cm="1">
        <f t="array" ref="K1080">IFERROR(_xlfn.IFS(AND(I1080="",J1080=""),"",COUNTA(I1080:J1080)&gt;1,"석차등급을 다시 한번 확인해 주십시오.",AND(NOT(I1080=""),J1080=""),I1080,AND(A1080="2008년 이후 졸업자",J1080="A"),"1등급",AND(A1080="2008년 이후 졸업자",J1080="B"),"3등급",AND(A1080="2008년 이후 졸업자",J1080="C"),"5등급",AND(A1080="2008년 이후 졸업자",J1080="D"),"7등급",AND(A1080="2008년 이후 졸업자",J1080="E"),"9등급"),"다시 확인해 주십시오")</f>
        <v/>
      </c>
      <c r="L1080" s="5" t="str" cm="1">
        <f t="array" ref="L1080">IFERROR(_xlfn.IFS(AND(I1080="",J1080=""),"",COUNTA(I1080:J1080)&gt;1,"다시 확인해 주십시오.",AND(J1080="",A1080="2007년 이전 졸업자"),"2007년 이전 졸업자",AND(OR(NOT(J1080=""),NOT(I1080="")),A1080="2008년 이후 졸업자"),"2008년 이후 졸업자"),"다시 확인해 주십시오.")</f>
        <v/>
      </c>
      <c r="M1080" s="6" t="str" cm="1">
        <f t="array" ref="M1080">IFERROR(_xlfn.IFS(AND(NOT(I1080=""),L1080=A1080),LEFT(K1080,1)*H1080,AND(NOT(J1080=""),L1080=A1080),LEFT(K1080,1)*H1080),"")</f>
        <v/>
      </c>
    </row>
    <row r="1081" spans="11:13" x14ac:dyDescent="0.3">
      <c r="K1081" s="6" t="str" cm="1">
        <f t="array" ref="K1081">IFERROR(_xlfn.IFS(AND(I1081="",J1081=""),"",COUNTA(I1081:J1081)&gt;1,"석차등급을 다시 한번 확인해 주십시오.",AND(NOT(I1081=""),J1081=""),I1081,AND(A1081="2008년 이후 졸업자",J1081="A"),"1등급",AND(A1081="2008년 이후 졸업자",J1081="B"),"3등급",AND(A1081="2008년 이후 졸업자",J1081="C"),"5등급",AND(A1081="2008년 이후 졸업자",J1081="D"),"7등급",AND(A1081="2008년 이후 졸업자",J1081="E"),"9등급"),"다시 확인해 주십시오")</f>
        <v/>
      </c>
      <c r="L1081" s="5" t="str" cm="1">
        <f t="array" ref="L1081">IFERROR(_xlfn.IFS(AND(I1081="",J1081=""),"",COUNTA(I1081:J1081)&gt;1,"다시 확인해 주십시오.",AND(J1081="",A1081="2007년 이전 졸업자"),"2007년 이전 졸업자",AND(OR(NOT(J1081=""),NOT(I1081="")),A1081="2008년 이후 졸업자"),"2008년 이후 졸업자"),"다시 확인해 주십시오.")</f>
        <v/>
      </c>
      <c r="M1081" s="6" t="str" cm="1">
        <f t="array" ref="M1081">IFERROR(_xlfn.IFS(AND(NOT(I1081=""),L1081=A1081),LEFT(K1081,1)*H1081,AND(NOT(J1081=""),L1081=A1081),LEFT(K1081,1)*H1081),"")</f>
        <v/>
      </c>
    </row>
    <row r="1082" spans="11:13" x14ac:dyDescent="0.3">
      <c r="K1082" s="6" t="str" cm="1">
        <f t="array" ref="K1082">IFERROR(_xlfn.IFS(AND(I1082="",J1082=""),"",COUNTA(I1082:J1082)&gt;1,"석차등급을 다시 한번 확인해 주십시오.",AND(NOT(I1082=""),J1082=""),I1082,AND(A1082="2008년 이후 졸업자",J1082="A"),"1등급",AND(A1082="2008년 이후 졸업자",J1082="B"),"3등급",AND(A1082="2008년 이후 졸업자",J1082="C"),"5등급",AND(A1082="2008년 이후 졸업자",J1082="D"),"7등급",AND(A1082="2008년 이후 졸업자",J1082="E"),"9등급"),"다시 확인해 주십시오")</f>
        <v/>
      </c>
      <c r="L1082" s="5" t="str" cm="1">
        <f t="array" ref="L1082">IFERROR(_xlfn.IFS(AND(I1082="",J1082=""),"",COUNTA(I1082:J1082)&gt;1,"다시 확인해 주십시오.",AND(J1082="",A1082="2007년 이전 졸업자"),"2007년 이전 졸업자",AND(OR(NOT(J1082=""),NOT(I1082="")),A1082="2008년 이후 졸업자"),"2008년 이후 졸업자"),"다시 확인해 주십시오.")</f>
        <v/>
      </c>
      <c r="M1082" s="6" t="str" cm="1">
        <f t="array" ref="M1082">IFERROR(_xlfn.IFS(AND(NOT(I1082=""),L1082=A1082),LEFT(K1082,1)*H1082,AND(NOT(J1082=""),L1082=A1082),LEFT(K1082,1)*H1082),"")</f>
        <v/>
      </c>
    </row>
    <row r="1083" spans="11:13" x14ac:dyDescent="0.3">
      <c r="K1083" s="6" t="str" cm="1">
        <f t="array" ref="K1083">IFERROR(_xlfn.IFS(AND(I1083="",J1083=""),"",COUNTA(I1083:J1083)&gt;1,"석차등급을 다시 한번 확인해 주십시오.",AND(NOT(I1083=""),J1083=""),I1083,AND(A1083="2008년 이후 졸업자",J1083="A"),"1등급",AND(A1083="2008년 이후 졸업자",J1083="B"),"3등급",AND(A1083="2008년 이후 졸업자",J1083="C"),"5등급",AND(A1083="2008년 이후 졸업자",J1083="D"),"7등급",AND(A1083="2008년 이후 졸업자",J1083="E"),"9등급"),"다시 확인해 주십시오")</f>
        <v/>
      </c>
      <c r="L1083" s="5" t="str" cm="1">
        <f t="array" ref="L1083">IFERROR(_xlfn.IFS(AND(I1083="",J1083=""),"",COUNTA(I1083:J1083)&gt;1,"다시 확인해 주십시오.",AND(J1083="",A1083="2007년 이전 졸업자"),"2007년 이전 졸업자",AND(OR(NOT(J1083=""),NOT(I1083="")),A1083="2008년 이후 졸업자"),"2008년 이후 졸업자"),"다시 확인해 주십시오.")</f>
        <v/>
      </c>
      <c r="M1083" s="6" t="str" cm="1">
        <f t="array" ref="M1083">IFERROR(_xlfn.IFS(AND(NOT(I1083=""),L1083=A1083),LEFT(K1083,1)*H1083,AND(NOT(J1083=""),L1083=A1083),LEFT(K1083,1)*H1083),"")</f>
        <v/>
      </c>
    </row>
    <row r="1084" spans="11:13" x14ac:dyDescent="0.3">
      <c r="K1084" s="6" t="str" cm="1">
        <f t="array" ref="K1084">IFERROR(_xlfn.IFS(AND(I1084="",J1084=""),"",COUNTA(I1084:J1084)&gt;1,"석차등급을 다시 한번 확인해 주십시오.",AND(NOT(I1084=""),J1084=""),I1084,AND(A1084="2008년 이후 졸업자",J1084="A"),"1등급",AND(A1084="2008년 이후 졸업자",J1084="B"),"3등급",AND(A1084="2008년 이후 졸업자",J1084="C"),"5등급",AND(A1084="2008년 이후 졸업자",J1084="D"),"7등급",AND(A1084="2008년 이후 졸업자",J1084="E"),"9등급"),"다시 확인해 주십시오")</f>
        <v/>
      </c>
      <c r="L1084" s="5" t="str" cm="1">
        <f t="array" ref="L1084">IFERROR(_xlfn.IFS(AND(I1084="",J1084=""),"",COUNTA(I1084:J1084)&gt;1,"다시 확인해 주십시오.",AND(J1084="",A1084="2007년 이전 졸업자"),"2007년 이전 졸업자",AND(OR(NOT(J1084=""),NOT(I1084="")),A1084="2008년 이후 졸업자"),"2008년 이후 졸업자"),"다시 확인해 주십시오.")</f>
        <v/>
      </c>
      <c r="M1084" s="6" t="str" cm="1">
        <f t="array" ref="M1084">IFERROR(_xlfn.IFS(AND(NOT(I1084=""),L1084=A1084),LEFT(K1084,1)*H1084,AND(NOT(J1084=""),L1084=A1084),LEFT(K1084,1)*H1084),"")</f>
        <v/>
      </c>
    </row>
    <row r="1085" spans="11:13" x14ac:dyDescent="0.3">
      <c r="K1085" s="6" t="str" cm="1">
        <f t="array" ref="K1085">IFERROR(_xlfn.IFS(AND(I1085="",J1085=""),"",COUNTA(I1085:J1085)&gt;1,"석차등급을 다시 한번 확인해 주십시오.",AND(NOT(I1085=""),J1085=""),I1085,AND(A1085="2008년 이후 졸업자",J1085="A"),"1등급",AND(A1085="2008년 이후 졸업자",J1085="B"),"3등급",AND(A1085="2008년 이후 졸업자",J1085="C"),"5등급",AND(A1085="2008년 이후 졸업자",J1085="D"),"7등급",AND(A1085="2008년 이후 졸업자",J1085="E"),"9등급"),"다시 확인해 주십시오")</f>
        <v/>
      </c>
      <c r="L1085" s="5" t="str" cm="1">
        <f t="array" ref="L1085">IFERROR(_xlfn.IFS(AND(I1085="",J1085=""),"",COUNTA(I1085:J1085)&gt;1,"다시 확인해 주십시오.",AND(J1085="",A1085="2007년 이전 졸업자"),"2007년 이전 졸업자",AND(OR(NOT(J1085=""),NOT(I1085="")),A1085="2008년 이후 졸업자"),"2008년 이후 졸업자"),"다시 확인해 주십시오.")</f>
        <v/>
      </c>
      <c r="M1085" s="6" t="str" cm="1">
        <f t="array" ref="M1085">IFERROR(_xlfn.IFS(AND(NOT(I1085=""),L1085=A1085),LEFT(K1085,1)*H1085,AND(NOT(J1085=""),L1085=A1085),LEFT(K1085,1)*H1085),"")</f>
        <v/>
      </c>
    </row>
    <row r="1086" spans="11:13" x14ac:dyDescent="0.3">
      <c r="K1086" s="6" t="str" cm="1">
        <f t="array" ref="K1086">IFERROR(_xlfn.IFS(AND(I1086="",J1086=""),"",COUNTA(I1086:J1086)&gt;1,"석차등급을 다시 한번 확인해 주십시오.",AND(NOT(I1086=""),J1086=""),I1086,AND(A1086="2008년 이후 졸업자",J1086="A"),"1등급",AND(A1086="2008년 이후 졸업자",J1086="B"),"3등급",AND(A1086="2008년 이후 졸업자",J1086="C"),"5등급",AND(A1086="2008년 이후 졸업자",J1086="D"),"7등급",AND(A1086="2008년 이후 졸업자",J1086="E"),"9등급"),"다시 확인해 주십시오")</f>
        <v/>
      </c>
      <c r="L1086" s="5" t="str" cm="1">
        <f t="array" ref="L1086">IFERROR(_xlfn.IFS(AND(I1086="",J1086=""),"",COUNTA(I1086:J1086)&gt;1,"다시 확인해 주십시오.",AND(J1086="",A1086="2007년 이전 졸업자"),"2007년 이전 졸업자",AND(OR(NOT(J1086=""),NOT(I1086="")),A1086="2008년 이후 졸업자"),"2008년 이후 졸업자"),"다시 확인해 주십시오.")</f>
        <v/>
      </c>
      <c r="M1086" s="6" t="str" cm="1">
        <f t="array" ref="M1086">IFERROR(_xlfn.IFS(AND(NOT(I1086=""),L1086=A1086),LEFT(K1086,1)*H1086,AND(NOT(J1086=""),L1086=A1086),LEFT(K1086,1)*H1086),"")</f>
        <v/>
      </c>
    </row>
    <row r="1087" spans="11:13" x14ac:dyDescent="0.3">
      <c r="K1087" s="6" t="str" cm="1">
        <f t="array" ref="K1087">IFERROR(_xlfn.IFS(AND(I1087="",J1087=""),"",COUNTA(I1087:J1087)&gt;1,"석차등급을 다시 한번 확인해 주십시오.",AND(NOT(I1087=""),J1087=""),I1087,AND(A1087="2008년 이후 졸업자",J1087="A"),"1등급",AND(A1087="2008년 이후 졸업자",J1087="B"),"3등급",AND(A1087="2008년 이후 졸업자",J1087="C"),"5등급",AND(A1087="2008년 이후 졸업자",J1087="D"),"7등급",AND(A1087="2008년 이후 졸업자",J1087="E"),"9등급"),"다시 확인해 주십시오")</f>
        <v/>
      </c>
      <c r="L1087" s="5" t="str" cm="1">
        <f t="array" ref="L1087">IFERROR(_xlfn.IFS(AND(I1087="",J1087=""),"",COUNTA(I1087:J1087)&gt;1,"다시 확인해 주십시오.",AND(J1087="",A1087="2007년 이전 졸업자"),"2007년 이전 졸업자",AND(OR(NOT(J1087=""),NOT(I1087="")),A1087="2008년 이후 졸업자"),"2008년 이후 졸업자"),"다시 확인해 주십시오.")</f>
        <v/>
      </c>
      <c r="M1087" s="6" t="str" cm="1">
        <f t="array" ref="M1087">IFERROR(_xlfn.IFS(AND(NOT(I1087=""),L1087=A1087),LEFT(K1087,1)*H1087,AND(NOT(J1087=""),L1087=A1087),LEFT(K1087,1)*H1087),"")</f>
        <v/>
      </c>
    </row>
    <row r="1088" spans="11:13" x14ac:dyDescent="0.3">
      <c r="K1088" s="6" t="str" cm="1">
        <f t="array" ref="K1088">IFERROR(_xlfn.IFS(AND(I1088="",J1088=""),"",COUNTA(I1088:J1088)&gt;1,"석차등급을 다시 한번 확인해 주십시오.",AND(NOT(I1088=""),J1088=""),I1088,AND(A1088="2008년 이후 졸업자",J1088="A"),"1등급",AND(A1088="2008년 이후 졸업자",J1088="B"),"3등급",AND(A1088="2008년 이후 졸업자",J1088="C"),"5등급",AND(A1088="2008년 이후 졸업자",J1088="D"),"7등급",AND(A1088="2008년 이후 졸업자",J1088="E"),"9등급"),"다시 확인해 주십시오")</f>
        <v/>
      </c>
      <c r="L1088" s="5" t="str" cm="1">
        <f t="array" ref="L1088">IFERROR(_xlfn.IFS(AND(I1088="",J1088=""),"",COUNTA(I1088:J1088)&gt;1,"다시 확인해 주십시오.",AND(J1088="",A1088="2007년 이전 졸업자"),"2007년 이전 졸업자",AND(OR(NOT(J1088=""),NOT(I1088="")),A1088="2008년 이후 졸업자"),"2008년 이후 졸업자"),"다시 확인해 주십시오.")</f>
        <v/>
      </c>
      <c r="M1088" s="6" t="str" cm="1">
        <f t="array" ref="M1088">IFERROR(_xlfn.IFS(AND(NOT(I1088=""),L1088=A1088),LEFT(K1088,1)*H1088,AND(NOT(J1088=""),L1088=A1088),LEFT(K1088,1)*H1088),"")</f>
        <v/>
      </c>
    </row>
    <row r="1089" spans="11:13" x14ac:dyDescent="0.3">
      <c r="K1089" s="6" t="str" cm="1">
        <f t="array" ref="K1089">IFERROR(_xlfn.IFS(AND(I1089="",J1089=""),"",COUNTA(I1089:J1089)&gt;1,"석차등급을 다시 한번 확인해 주십시오.",AND(NOT(I1089=""),J1089=""),I1089,AND(A1089="2008년 이후 졸업자",J1089="A"),"1등급",AND(A1089="2008년 이후 졸업자",J1089="B"),"3등급",AND(A1089="2008년 이후 졸업자",J1089="C"),"5등급",AND(A1089="2008년 이후 졸업자",J1089="D"),"7등급",AND(A1089="2008년 이후 졸업자",J1089="E"),"9등급"),"다시 확인해 주십시오")</f>
        <v/>
      </c>
      <c r="L1089" s="5" t="str" cm="1">
        <f t="array" ref="L1089">IFERROR(_xlfn.IFS(AND(I1089="",J1089=""),"",COUNTA(I1089:J1089)&gt;1,"다시 확인해 주십시오.",AND(J1089="",A1089="2007년 이전 졸업자"),"2007년 이전 졸업자",AND(OR(NOT(J1089=""),NOT(I1089="")),A1089="2008년 이후 졸업자"),"2008년 이후 졸업자"),"다시 확인해 주십시오.")</f>
        <v/>
      </c>
      <c r="M1089" s="6" t="str" cm="1">
        <f t="array" ref="M1089">IFERROR(_xlfn.IFS(AND(NOT(I1089=""),L1089=A1089),LEFT(K1089,1)*H1089,AND(NOT(J1089=""),L1089=A1089),LEFT(K1089,1)*H1089),"")</f>
        <v/>
      </c>
    </row>
    <row r="1090" spans="11:13" x14ac:dyDescent="0.3">
      <c r="K1090" s="6" t="str" cm="1">
        <f t="array" ref="K1090">IFERROR(_xlfn.IFS(AND(I1090="",J1090=""),"",COUNTA(I1090:J1090)&gt;1,"석차등급을 다시 한번 확인해 주십시오.",AND(NOT(I1090=""),J1090=""),I1090,AND(A1090="2008년 이후 졸업자",J1090="A"),"1등급",AND(A1090="2008년 이후 졸업자",J1090="B"),"3등급",AND(A1090="2008년 이후 졸업자",J1090="C"),"5등급",AND(A1090="2008년 이후 졸업자",J1090="D"),"7등급",AND(A1090="2008년 이후 졸업자",J1090="E"),"9등급"),"다시 확인해 주십시오")</f>
        <v/>
      </c>
      <c r="L1090" s="5" t="str" cm="1">
        <f t="array" ref="L1090">IFERROR(_xlfn.IFS(AND(I1090="",J1090=""),"",COUNTA(I1090:J1090)&gt;1,"다시 확인해 주십시오.",AND(J1090="",A1090="2007년 이전 졸업자"),"2007년 이전 졸업자",AND(OR(NOT(J1090=""),NOT(I1090="")),A1090="2008년 이후 졸업자"),"2008년 이후 졸업자"),"다시 확인해 주십시오.")</f>
        <v/>
      </c>
      <c r="M1090" s="6" t="str" cm="1">
        <f t="array" ref="M1090">IFERROR(_xlfn.IFS(AND(NOT(I1090=""),L1090=A1090),LEFT(K1090,1)*H1090,AND(NOT(J1090=""),L1090=A1090),LEFT(K1090,1)*H1090),"")</f>
        <v/>
      </c>
    </row>
    <row r="1091" spans="11:13" x14ac:dyDescent="0.3">
      <c r="K1091" s="6" t="str" cm="1">
        <f t="array" ref="K1091">IFERROR(_xlfn.IFS(AND(I1091="",J1091=""),"",COUNTA(I1091:J1091)&gt;1,"석차등급을 다시 한번 확인해 주십시오.",AND(NOT(I1091=""),J1091=""),I1091,AND(A1091="2008년 이후 졸업자",J1091="A"),"1등급",AND(A1091="2008년 이후 졸업자",J1091="B"),"3등급",AND(A1091="2008년 이후 졸업자",J1091="C"),"5등급",AND(A1091="2008년 이후 졸업자",J1091="D"),"7등급",AND(A1091="2008년 이후 졸업자",J1091="E"),"9등급"),"다시 확인해 주십시오")</f>
        <v/>
      </c>
      <c r="L1091" s="5" t="str" cm="1">
        <f t="array" ref="L1091">IFERROR(_xlfn.IFS(AND(I1091="",J1091=""),"",COUNTA(I1091:J1091)&gt;1,"다시 확인해 주십시오.",AND(J1091="",A1091="2007년 이전 졸업자"),"2007년 이전 졸업자",AND(OR(NOT(J1091=""),NOT(I1091="")),A1091="2008년 이후 졸업자"),"2008년 이후 졸업자"),"다시 확인해 주십시오.")</f>
        <v/>
      </c>
      <c r="M1091" s="6" t="str" cm="1">
        <f t="array" ref="M1091">IFERROR(_xlfn.IFS(AND(NOT(I1091=""),L1091=A1091),LEFT(K1091,1)*H1091,AND(NOT(J1091=""),L1091=A1091),LEFT(K1091,1)*H1091),"")</f>
        <v/>
      </c>
    </row>
    <row r="1092" spans="11:13" x14ac:dyDescent="0.3">
      <c r="K1092" s="6" t="str" cm="1">
        <f t="array" ref="K1092">IFERROR(_xlfn.IFS(AND(I1092="",J1092=""),"",COUNTA(I1092:J1092)&gt;1,"석차등급을 다시 한번 확인해 주십시오.",AND(NOT(I1092=""),J1092=""),I1092,AND(A1092="2008년 이후 졸업자",J1092="A"),"1등급",AND(A1092="2008년 이후 졸업자",J1092="B"),"3등급",AND(A1092="2008년 이후 졸업자",J1092="C"),"5등급",AND(A1092="2008년 이후 졸업자",J1092="D"),"7등급",AND(A1092="2008년 이후 졸업자",J1092="E"),"9등급"),"다시 확인해 주십시오")</f>
        <v/>
      </c>
      <c r="L1092" s="5" t="str" cm="1">
        <f t="array" ref="L1092">IFERROR(_xlfn.IFS(AND(I1092="",J1092=""),"",COUNTA(I1092:J1092)&gt;1,"다시 확인해 주십시오.",AND(J1092="",A1092="2007년 이전 졸업자"),"2007년 이전 졸업자",AND(OR(NOT(J1092=""),NOT(I1092="")),A1092="2008년 이후 졸업자"),"2008년 이후 졸업자"),"다시 확인해 주십시오.")</f>
        <v/>
      </c>
      <c r="M1092" s="6" t="str" cm="1">
        <f t="array" ref="M1092">IFERROR(_xlfn.IFS(AND(NOT(I1092=""),L1092=A1092),LEFT(K1092,1)*H1092,AND(NOT(J1092=""),L1092=A1092),LEFT(K1092,1)*H1092),"")</f>
        <v/>
      </c>
    </row>
    <row r="1093" spans="11:13" x14ac:dyDescent="0.3">
      <c r="K1093" s="6" t="str" cm="1">
        <f t="array" ref="K1093">IFERROR(_xlfn.IFS(AND(I1093="",J1093=""),"",COUNTA(I1093:J1093)&gt;1,"석차등급을 다시 한번 확인해 주십시오.",AND(NOT(I1093=""),J1093=""),I1093,AND(A1093="2008년 이후 졸업자",J1093="A"),"1등급",AND(A1093="2008년 이후 졸업자",J1093="B"),"3등급",AND(A1093="2008년 이후 졸업자",J1093="C"),"5등급",AND(A1093="2008년 이후 졸업자",J1093="D"),"7등급",AND(A1093="2008년 이후 졸업자",J1093="E"),"9등급"),"다시 확인해 주십시오")</f>
        <v/>
      </c>
      <c r="L1093" s="5" t="str" cm="1">
        <f t="array" ref="L1093">IFERROR(_xlfn.IFS(AND(I1093="",J1093=""),"",COUNTA(I1093:J1093)&gt;1,"다시 확인해 주십시오.",AND(J1093="",A1093="2007년 이전 졸업자"),"2007년 이전 졸업자",AND(OR(NOT(J1093=""),NOT(I1093="")),A1093="2008년 이후 졸업자"),"2008년 이후 졸업자"),"다시 확인해 주십시오.")</f>
        <v/>
      </c>
      <c r="M1093" s="6" t="str" cm="1">
        <f t="array" ref="M1093">IFERROR(_xlfn.IFS(AND(NOT(I1093=""),L1093=A1093),LEFT(K1093,1)*H1093,AND(NOT(J1093=""),L1093=A1093),LEFT(K1093,1)*H1093),"")</f>
        <v/>
      </c>
    </row>
    <row r="1094" spans="11:13" x14ac:dyDescent="0.3">
      <c r="K1094" s="6" t="str" cm="1">
        <f t="array" ref="K1094">IFERROR(_xlfn.IFS(AND(I1094="",J1094=""),"",COUNTA(I1094:J1094)&gt;1,"석차등급을 다시 한번 확인해 주십시오.",AND(NOT(I1094=""),J1094=""),I1094,AND(A1094="2008년 이후 졸업자",J1094="A"),"1등급",AND(A1094="2008년 이후 졸업자",J1094="B"),"3등급",AND(A1094="2008년 이후 졸업자",J1094="C"),"5등급",AND(A1094="2008년 이후 졸업자",J1094="D"),"7등급",AND(A1094="2008년 이후 졸업자",J1094="E"),"9등급"),"다시 확인해 주십시오")</f>
        <v/>
      </c>
      <c r="L1094" s="5" t="str" cm="1">
        <f t="array" ref="L1094">IFERROR(_xlfn.IFS(AND(I1094="",J1094=""),"",COUNTA(I1094:J1094)&gt;1,"다시 확인해 주십시오.",AND(J1094="",A1094="2007년 이전 졸업자"),"2007년 이전 졸업자",AND(OR(NOT(J1094=""),NOT(I1094="")),A1094="2008년 이후 졸업자"),"2008년 이후 졸업자"),"다시 확인해 주십시오.")</f>
        <v/>
      </c>
      <c r="M1094" s="6" t="str" cm="1">
        <f t="array" ref="M1094">IFERROR(_xlfn.IFS(AND(NOT(I1094=""),L1094=A1094),LEFT(K1094,1)*H1094,AND(NOT(J1094=""),L1094=A1094),LEFT(K1094,1)*H1094),"")</f>
        <v/>
      </c>
    </row>
    <row r="1095" spans="11:13" x14ac:dyDescent="0.3">
      <c r="K1095" s="6" t="str" cm="1">
        <f t="array" ref="K1095">IFERROR(_xlfn.IFS(AND(I1095="",J1095=""),"",COUNTA(I1095:J1095)&gt;1,"석차등급을 다시 한번 확인해 주십시오.",AND(NOT(I1095=""),J1095=""),I1095,AND(A1095="2008년 이후 졸업자",J1095="A"),"1등급",AND(A1095="2008년 이후 졸업자",J1095="B"),"3등급",AND(A1095="2008년 이후 졸업자",J1095="C"),"5등급",AND(A1095="2008년 이후 졸업자",J1095="D"),"7등급",AND(A1095="2008년 이후 졸업자",J1095="E"),"9등급"),"다시 확인해 주십시오")</f>
        <v/>
      </c>
      <c r="L1095" s="5" t="str" cm="1">
        <f t="array" ref="L1095">IFERROR(_xlfn.IFS(AND(I1095="",J1095=""),"",COUNTA(I1095:J1095)&gt;1,"다시 확인해 주십시오.",AND(J1095="",A1095="2007년 이전 졸업자"),"2007년 이전 졸업자",AND(OR(NOT(J1095=""),NOT(I1095="")),A1095="2008년 이후 졸업자"),"2008년 이후 졸업자"),"다시 확인해 주십시오.")</f>
        <v/>
      </c>
      <c r="M1095" s="6" t="str" cm="1">
        <f t="array" ref="M1095">IFERROR(_xlfn.IFS(AND(NOT(I1095=""),L1095=A1095),LEFT(K1095,1)*H1095,AND(NOT(J1095=""),L1095=A1095),LEFT(K1095,1)*H1095),"")</f>
        <v/>
      </c>
    </row>
    <row r="1096" spans="11:13" x14ac:dyDescent="0.3">
      <c r="K1096" s="6" t="str" cm="1">
        <f t="array" ref="K1096">IFERROR(_xlfn.IFS(AND(I1096="",J1096=""),"",COUNTA(I1096:J1096)&gt;1,"석차등급을 다시 한번 확인해 주십시오.",AND(NOT(I1096=""),J1096=""),I1096,AND(A1096="2008년 이후 졸업자",J1096="A"),"1등급",AND(A1096="2008년 이후 졸업자",J1096="B"),"3등급",AND(A1096="2008년 이후 졸업자",J1096="C"),"5등급",AND(A1096="2008년 이후 졸업자",J1096="D"),"7등급",AND(A1096="2008년 이후 졸업자",J1096="E"),"9등급"),"다시 확인해 주십시오")</f>
        <v/>
      </c>
      <c r="L1096" s="5" t="str" cm="1">
        <f t="array" ref="L1096">IFERROR(_xlfn.IFS(AND(I1096="",J1096=""),"",COUNTA(I1096:J1096)&gt;1,"다시 확인해 주십시오.",AND(J1096="",A1096="2007년 이전 졸업자"),"2007년 이전 졸업자",AND(OR(NOT(J1096=""),NOT(I1096="")),A1096="2008년 이후 졸업자"),"2008년 이후 졸업자"),"다시 확인해 주십시오.")</f>
        <v/>
      </c>
      <c r="M1096" s="6" t="str" cm="1">
        <f t="array" ref="M1096">IFERROR(_xlfn.IFS(AND(NOT(I1096=""),L1096=A1096),LEFT(K1096,1)*H1096,AND(NOT(J1096=""),L1096=A1096),LEFT(K1096,1)*H1096),"")</f>
        <v/>
      </c>
    </row>
    <row r="1097" spans="11:13" x14ac:dyDescent="0.3">
      <c r="K1097" s="6" t="str" cm="1">
        <f t="array" ref="K1097">IFERROR(_xlfn.IFS(AND(I1097="",J1097=""),"",COUNTA(I1097:J1097)&gt;1,"석차등급을 다시 한번 확인해 주십시오.",AND(NOT(I1097=""),J1097=""),I1097,AND(A1097="2008년 이후 졸업자",J1097="A"),"1등급",AND(A1097="2008년 이후 졸업자",J1097="B"),"3등급",AND(A1097="2008년 이후 졸업자",J1097="C"),"5등급",AND(A1097="2008년 이후 졸업자",J1097="D"),"7등급",AND(A1097="2008년 이후 졸업자",J1097="E"),"9등급"),"다시 확인해 주십시오")</f>
        <v/>
      </c>
      <c r="L1097" s="5" t="str" cm="1">
        <f t="array" ref="L1097">IFERROR(_xlfn.IFS(AND(I1097="",J1097=""),"",COUNTA(I1097:J1097)&gt;1,"다시 확인해 주십시오.",AND(J1097="",A1097="2007년 이전 졸업자"),"2007년 이전 졸업자",AND(OR(NOT(J1097=""),NOT(I1097="")),A1097="2008년 이후 졸업자"),"2008년 이후 졸업자"),"다시 확인해 주십시오.")</f>
        <v/>
      </c>
      <c r="M1097" s="6" t="str" cm="1">
        <f t="array" ref="M1097">IFERROR(_xlfn.IFS(AND(NOT(I1097=""),L1097=A1097),LEFT(K1097,1)*H1097,AND(NOT(J1097=""),L1097=A1097),LEFT(K1097,1)*H1097),"")</f>
        <v/>
      </c>
    </row>
    <row r="1098" spans="11:13" x14ac:dyDescent="0.3">
      <c r="K1098" s="6" t="str" cm="1">
        <f t="array" ref="K1098">IFERROR(_xlfn.IFS(AND(I1098="",J1098=""),"",COUNTA(I1098:J1098)&gt;1,"석차등급을 다시 한번 확인해 주십시오.",AND(NOT(I1098=""),J1098=""),I1098,AND(A1098="2008년 이후 졸업자",J1098="A"),"1등급",AND(A1098="2008년 이후 졸업자",J1098="B"),"3등급",AND(A1098="2008년 이후 졸업자",J1098="C"),"5등급",AND(A1098="2008년 이후 졸업자",J1098="D"),"7등급",AND(A1098="2008년 이후 졸업자",J1098="E"),"9등급"),"다시 확인해 주십시오")</f>
        <v/>
      </c>
      <c r="L1098" s="5" t="str" cm="1">
        <f t="array" ref="L1098">IFERROR(_xlfn.IFS(AND(I1098="",J1098=""),"",COUNTA(I1098:J1098)&gt;1,"다시 확인해 주십시오.",AND(J1098="",A1098="2007년 이전 졸업자"),"2007년 이전 졸업자",AND(OR(NOT(J1098=""),NOT(I1098="")),A1098="2008년 이후 졸업자"),"2008년 이후 졸업자"),"다시 확인해 주십시오.")</f>
        <v/>
      </c>
      <c r="M1098" s="6" t="str" cm="1">
        <f t="array" ref="M1098">IFERROR(_xlfn.IFS(AND(NOT(I1098=""),L1098=A1098),LEFT(K1098,1)*H1098,AND(NOT(J1098=""),L1098=A1098),LEFT(K1098,1)*H1098),"")</f>
        <v/>
      </c>
    </row>
    <row r="1099" spans="11:13" x14ac:dyDescent="0.3">
      <c r="K1099" s="6" t="str" cm="1">
        <f t="array" ref="K1099">IFERROR(_xlfn.IFS(AND(I1099="",J1099=""),"",COUNTA(I1099:J1099)&gt;1,"석차등급을 다시 한번 확인해 주십시오.",AND(NOT(I1099=""),J1099=""),I1099,AND(A1099="2008년 이후 졸업자",J1099="A"),"1등급",AND(A1099="2008년 이후 졸업자",J1099="B"),"3등급",AND(A1099="2008년 이후 졸업자",J1099="C"),"5등급",AND(A1099="2008년 이후 졸업자",J1099="D"),"7등급",AND(A1099="2008년 이후 졸업자",J1099="E"),"9등급"),"다시 확인해 주십시오")</f>
        <v/>
      </c>
      <c r="L1099" s="5" t="str" cm="1">
        <f t="array" ref="L1099">IFERROR(_xlfn.IFS(AND(I1099="",J1099=""),"",COUNTA(I1099:J1099)&gt;1,"다시 확인해 주십시오.",AND(J1099="",A1099="2007년 이전 졸업자"),"2007년 이전 졸업자",AND(OR(NOT(J1099=""),NOT(I1099="")),A1099="2008년 이후 졸업자"),"2008년 이후 졸업자"),"다시 확인해 주십시오.")</f>
        <v/>
      </c>
      <c r="M1099" s="6" t="str" cm="1">
        <f t="array" ref="M1099">IFERROR(_xlfn.IFS(AND(NOT(I1099=""),L1099=A1099),LEFT(K1099,1)*H1099,AND(NOT(J1099=""),L1099=A1099),LEFT(K1099,1)*H1099),"")</f>
        <v/>
      </c>
    </row>
    <row r="1100" spans="11:13" x14ac:dyDescent="0.3">
      <c r="K1100" s="6" t="str" cm="1">
        <f t="array" ref="K1100">IFERROR(_xlfn.IFS(AND(I1100="",J1100=""),"",COUNTA(I1100:J1100)&gt;1,"석차등급을 다시 한번 확인해 주십시오.",AND(NOT(I1100=""),J1100=""),I1100,AND(A1100="2008년 이후 졸업자",J1100="A"),"1등급",AND(A1100="2008년 이후 졸업자",J1100="B"),"3등급",AND(A1100="2008년 이후 졸업자",J1100="C"),"5등급",AND(A1100="2008년 이후 졸업자",J1100="D"),"7등급",AND(A1100="2008년 이후 졸업자",J1100="E"),"9등급"),"다시 확인해 주십시오")</f>
        <v/>
      </c>
      <c r="L1100" s="5" t="str" cm="1">
        <f t="array" ref="L1100">IFERROR(_xlfn.IFS(AND(I1100="",J1100=""),"",COUNTA(I1100:J1100)&gt;1,"다시 확인해 주십시오.",AND(J1100="",A1100="2007년 이전 졸업자"),"2007년 이전 졸업자",AND(OR(NOT(J1100=""),NOT(I1100="")),A1100="2008년 이후 졸업자"),"2008년 이후 졸업자"),"다시 확인해 주십시오.")</f>
        <v/>
      </c>
      <c r="M1100" s="6" t="str" cm="1">
        <f t="array" ref="M1100">IFERROR(_xlfn.IFS(AND(NOT(I1100=""),L1100=A1100),LEFT(K1100,1)*H1100,AND(NOT(J1100=""),L1100=A1100),LEFT(K1100,1)*H1100),"")</f>
        <v/>
      </c>
    </row>
    <row r="1101" spans="11:13" x14ac:dyDescent="0.3">
      <c r="K1101" s="6" t="str" cm="1">
        <f t="array" ref="K1101">IFERROR(_xlfn.IFS(AND(I1101="",J1101=""),"",COUNTA(I1101:J1101)&gt;1,"석차등급을 다시 한번 확인해 주십시오.",AND(NOT(I1101=""),J1101=""),I1101,AND(A1101="2008년 이후 졸업자",J1101="A"),"1등급",AND(A1101="2008년 이후 졸업자",J1101="B"),"3등급",AND(A1101="2008년 이후 졸업자",J1101="C"),"5등급",AND(A1101="2008년 이후 졸업자",J1101="D"),"7등급",AND(A1101="2008년 이후 졸업자",J1101="E"),"9등급"),"다시 확인해 주십시오")</f>
        <v/>
      </c>
      <c r="L1101" s="5" t="str" cm="1">
        <f t="array" ref="L1101">IFERROR(_xlfn.IFS(AND(I1101="",J1101=""),"",COUNTA(I1101:J1101)&gt;1,"다시 확인해 주십시오.",AND(J1101="",A1101="2007년 이전 졸업자"),"2007년 이전 졸업자",AND(OR(NOT(J1101=""),NOT(I1101="")),A1101="2008년 이후 졸업자"),"2008년 이후 졸업자"),"다시 확인해 주십시오.")</f>
        <v/>
      </c>
      <c r="M1101" s="6" t="str" cm="1">
        <f t="array" ref="M1101">IFERROR(_xlfn.IFS(AND(NOT(I1101=""),L1101=A1101),LEFT(K1101,1)*H1101,AND(NOT(J1101=""),L1101=A1101),LEFT(K1101,1)*H1101),"")</f>
        <v/>
      </c>
    </row>
    <row r="1102" spans="11:13" x14ac:dyDescent="0.3">
      <c r="K1102" s="6" t="str" cm="1">
        <f t="array" ref="K1102">IFERROR(_xlfn.IFS(AND(I1102="",J1102=""),"",COUNTA(I1102:J1102)&gt;1,"석차등급을 다시 한번 확인해 주십시오.",AND(NOT(I1102=""),J1102=""),I1102,AND(A1102="2008년 이후 졸업자",J1102="A"),"1등급",AND(A1102="2008년 이후 졸업자",J1102="B"),"3등급",AND(A1102="2008년 이후 졸업자",J1102="C"),"5등급",AND(A1102="2008년 이후 졸업자",J1102="D"),"7등급",AND(A1102="2008년 이후 졸업자",J1102="E"),"9등급"),"다시 확인해 주십시오")</f>
        <v/>
      </c>
      <c r="L1102" s="5" t="str" cm="1">
        <f t="array" ref="L1102">IFERROR(_xlfn.IFS(AND(I1102="",J1102=""),"",COUNTA(I1102:J1102)&gt;1,"다시 확인해 주십시오.",AND(J1102="",A1102="2007년 이전 졸업자"),"2007년 이전 졸업자",AND(OR(NOT(J1102=""),NOT(I1102="")),A1102="2008년 이후 졸업자"),"2008년 이후 졸업자"),"다시 확인해 주십시오.")</f>
        <v/>
      </c>
      <c r="M1102" s="6" t="str" cm="1">
        <f t="array" ref="M1102">IFERROR(_xlfn.IFS(AND(NOT(I1102=""),L1102=A1102),LEFT(K1102,1)*H1102,AND(NOT(J1102=""),L1102=A1102),LEFT(K1102,1)*H1102),"")</f>
        <v/>
      </c>
    </row>
    <row r="1103" spans="11:13" x14ac:dyDescent="0.3">
      <c r="K1103" s="6" t="str" cm="1">
        <f t="array" ref="K1103">IFERROR(_xlfn.IFS(AND(I1103="",J1103=""),"",COUNTA(I1103:J1103)&gt;1,"석차등급을 다시 한번 확인해 주십시오.",AND(NOT(I1103=""),J1103=""),I1103,AND(A1103="2008년 이후 졸업자",J1103="A"),"1등급",AND(A1103="2008년 이후 졸업자",J1103="B"),"3등급",AND(A1103="2008년 이후 졸업자",J1103="C"),"5등급",AND(A1103="2008년 이후 졸업자",J1103="D"),"7등급",AND(A1103="2008년 이후 졸업자",J1103="E"),"9등급"),"다시 확인해 주십시오")</f>
        <v/>
      </c>
      <c r="L1103" s="5" t="str" cm="1">
        <f t="array" ref="L1103">IFERROR(_xlfn.IFS(AND(I1103="",J1103=""),"",COUNTA(I1103:J1103)&gt;1,"다시 확인해 주십시오.",AND(J1103="",A1103="2007년 이전 졸업자"),"2007년 이전 졸업자",AND(OR(NOT(J1103=""),NOT(I1103="")),A1103="2008년 이후 졸업자"),"2008년 이후 졸업자"),"다시 확인해 주십시오.")</f>
        <v/>
      </c>
      <c r="M1103" s="6" t="str" cm="1">
        <f t="array" ref="M1103">IFERROR(_xlfn.IFS(AND(NOT(I1103=""),L1103=A1103),LEFT(K1103,1)*H1103,AND(NOT(J1103=""),L1103=A1103),LEFT(K1103,1)*H1103),"")</f>
        <v/>
      </c>
    </row>
    <row r="1104" spans="11:13" x14ac:dyDescent="0.3">
      <c r="K1104" s="6" t="str" cm="1">
        <f t="array" ref="K1104">IFERROR(_xlfn.IFS(AND(I1104="",J1104=""),"",COUNTA(I1104:J1104)&gt;1,"석차등급을 다시 한번 확인해 주십시오.",AND(NOT(I1104=""),J1104=""),I1104,AND(A1104="2008년 이후 졸업자",J1104="A"),"1등급",AND(A1104="2008년 이후 졸업자",J1104="B"),"3등급",AND(A1104="2008년 이후 졸업자",J1104="C"),"5등급",AND(A1104="2008년 이후 졸업자",J1104="D"),"7등급",AND(A1104="2008년 이후 졸업자",J1104="E"),"9등급"),"다시 확인해 주십시오")</f>
        <v/>
      </c>
      <c r="L1104" s="5" t="str" cm="1">
        <f t="array" ref="L1104">IFERROR(_xlfn.IFS(AND(I1104="",J1104=""),"",COUNTA(I1104:J1104)&gt;1,"다시 확인해 주십시오.",AND(J1104="",A1104="2007년 이전 졸업자"),"2007년 이전 졸업자",AND(OR(NOT(J1104=""),NOT(I1104="")),A1104="2008년 이후 졸업자"),"2008년 이후 졸업자"),"다시 확인해 주십시오.")</f>
        <v/>
      </c>
      <c r="M1104" s="6" t="str" cm="1">
        <f t="array" ref="M1104">IFERROR(_xlfn.IFS(AND(NOT(I1104=""),L1104=A1104),LEFT(K1104,1)*H1104,AND(NOT(J1104=""),L1104=A1104),LEFT(K1104,1)*H1104),"")</f>
        <v/>
      </c>
    </row>
    <row r="1105" spans="11:13" x14ac:dyDescent="0.3">
      <c r="K1105" s="6" t="str" cm="1">
        <f t="array" ref="K1105">IFERROR(_xlfn.IFS(AND(I1105="",J1105=""),"",COUNTA(I1105:J1105)&gt;1,"석차등급을 다시 한번 확인해 주십시오.",AND(NOT(I1105=""),J1105=""),I1105,AND(A1105="2008년 이후 졸업자",J1105="A"),"1등급",AND(A1105="2008년 이후 졸업자",J1105="B"),"3등급",AND(A1105="2008년 이후 졸업자",J1105="C"),"5등급",AND(A1105="2008년 이후 졸업자",J1105="D"),"7등급",AND(A1105="2008년 이후 졸업자",J1105="E"),"9등급"),"다시 확인해 주십시오")</f>
        <v/>
      </c>
      <c r="L1105" s="5" t="str" cm="1">
        <f t="array" ref="L1105">IFERROR(_xlfn.IFS(AND(I1105="",J1105=""),"",COUNTA(I1105:J1105)&gt;1,"다시 확인해 주십시오.",AND(J1105="",A1105="2007년 이전 졸업자"),"2007년 이전 졸업자",AND(OR(NOT(J1105=""),NOT(I1105="")),A1105="2008년 이후 졸업자"),"2008년 이후 졸업자"),"다시 확인해 주십시오.")</f>
        <v/>
      </c>
      <c r="M1105" s="6" t="str" cm="1">
        <f t="array" ref="M1105">IFERROR(_xlfn.IFS(AND(NOT(I1105=""),L1105=A1105),LEFT(K1105,1)*H1105,AND(NOT(J1105=""),L1105=A1105),LEFT(K1105,1)*H1105),"")</f>
        <v/>
      </c>
    </row>
    <row r="1106" spans="11:13" x14ac:dyDescent="0.3">
      <c r="K1106" s="6" t="str" cm="1">
        <f t="array" ref="K1106">IFERROR(_xlfn.IFS(AND(I1106="",J1106=""),"",COUNTA(I1106:J1106)&gt;1,"석차등급을 다시 한번 확인해 주십시오.",AND(NOT(I1106=""),J1106=""),I1106,AND(A1106="2008년 이후 졸업자",J1106="A"),"1등급",AND(A1106="2008년 이후 졸업자",J1106="B"),"3등급",AND(A1106="2008년 이후 졸업자",J1106="C"),"5등급",AND(A1106="2008년 이후 졸업자",J1106="D"),"7등급",AND(A1106="2008년 이후 졸업자",J1106="E"),"9등급"),"다시 확인해 주십시오")</f>
        <v/>
      </c>
      <c r="L1106" s="5" t="str" cm="1">
        <f t="array" ref="L1106">IFERROR(_xlfn.IFS(AND(I1106="",J1106=""),"",COUNTA(I1106:J1106)&gt;1,"다시 확인해 주십시오.",AND(J1106="",A1106="2007년 이전 졸업자"),"2007년 이전 졸업자",AND(OR(NOT(J1106=""),NOT(I1106="")),A1106="2008년 이후 졸업자"),"2008년 이후 졸업자"),"다시 확인해 주십시오.")</f>
        <v/>
      </c>
      <c r="M1106" s="6" t="str" cm="1">
        <f t="array" ref="M1106">IFERROR(_xlfn.IFS(AND(NOT(I1106=""),L1106=A1106),LEFT(K1106,1)*H1106,AND(NOT(J1106=""),L1106=A1106),LEFT(K1106,1)*H1106),"")</f>
        <v/>
      </c>
    </row>
    <row r="1107" spans="11:13" x14ac:dyDescent="0.3">
      <c r="K1107" s="6" t="str" cm="1">
        <f t="array" ref="K1107">IFERROR(_xlfn.IFS(AND(I1107="",J1107=""),"",COUNTA(I1107:J1107)&gt;1,"석차등급을 다시 한번 확인해 주십시오.",AND(NOT(I1107=""),J1107=""),I1107,AND(A1107="2008년 이후 졸업자",J1107="A"),"1등급",AND(A1107="2008년 이후 졸업자",J1107="B"),"3등급",AND(A1107="2008년 이후 졸업자",J1107="C"),"5등급",AND(A1107="2008년 이후 졸업자",J1107="D"),"7등급",AND(A1107="2008년 이후 졸업자",J1107="E"),"9등급"),"다시 확인해 주십시오")</f>
        <v/>
      </c>
      <c r="L1107" s="5" t="str" cm="1">
        <f t="array" ref="L1107">IFERROR(_xlfn.IFS(AND(I1107="",J1107=""),"",COUNTA(I1107:J1107)&gt;1,"다시 확인해 주십시오.",AND(J1107="",A1107="2007년 이전 졸업자"),"2007년 이전 졸업자",AND(OR(NOT(J1107=""),NOT(I1107="")),A1107="2008년 이후 졸업자"),"2008년 이후 졸업자"),"다시 확인해 주십시오.")</f>
        <v/>
      </c>
      <c r="M1107" s="6" t="str" cm="1">
        <f t="array" ref="M1107">IFERROR(_xlfn.IFS(AND(NOT(I1107=""),L1107=A1107),LEFT(K1107,1)*H1107,AND(NOT(J1107=""),L1107=A1107),LEFT(K1107,1)*H1107),"")</f>
        <v/>
      </c>
    </row>
    <row r="1108" spans="11:13" x14ac:dyDescent="0.3">
      <c r="K1108" s="6" t="str" cm="1">
        <f t="array" ref="K1108">IFERROR(_xlfn.IFS(AND(I1108="",J1108=""),"",COUNTA(I1108:J1108)&gt;1,"석차등급을 다시 한번 확인해 주십시오.",AND(NOT(I1108=""),J1108=""),I1108,AND(A1108="2008년 이후 졸업자",J1108="A"),"1등급",AND(A1108="2008년 이후 졸업자",J1108="B"),"3등급",AND(A1108="2008년 이후 졸업자",J1108="C"),"5등급",AND(A1108="2008년 이후 졸업자",J1108="D"),"7등급",AND(A1108="2008년 이후 졸업자",J1108="E"),"9등급"),"다시 확인해 주십시오")</f>
        <v/>
      </c>
      <c r="L1108" s="5" t="str" cm="1">
        <f t="array" ref="L1108">IFERROR(_xlfn.IFS(AND(I1108="",J1108=""),"",COUNTA(I1108:J1108)&gt;1,"다시 확인해 주십시오.",AND(J1108="",A1108="2007년 이전 졸업자"),"2007년 이전 졸업자",AND(OR(NOT(J1108=""),NOT(I1108="")),A1108="2008년 이후 졸업자"),"2008년 이후 졸업자"),"다시 확인해 주십시오.")</f>
        <v/>
      </c>
      <c r="M1108" s="6" t="str" cm="1">
        <f t="array" ref="M1108">IFERROR(_xlfn.IFS(AND(NOT(I1108=""),L1108=A1108),LEFT(K1108,1)*H1108,AND(NOT(J1108=""),L1108=A1108),LEFT(K1108,1)*H1108),"")</f>
        <v/>
      </c>
    </row>
    <row r="1109" spans="11:13" x14ac:dyDescent="0.3">
      <c r="K1109" s="6" t="str" cm="1">
        <f t="array" ref="K1109">IFERROR(_xlfn.IFS(AND(I1109="",J1109=""),"",COUNTA(I1109:J1109)&gt;1,"석차등급을 다시 한번 확인해 주십시오.",AND(NOT(I1109=""),J1109=""),I1109,AND(A1109="2008년 이후 졸업자",J1109="A"),"1등급",AND(A1109="2008년 이후 졸업자",J1109="B"),"3등급",AND(A1109="2008년 이후 졸업자",J1109="C"),"5등급",AND(A1109="2008년 이후 졸업자",J1109="D"),"7등급",AND(A1109="2008년 이후 졸업자",J1109="E"),"9등급"),"다시 확인해 주십시오")</f>
        <v/>
      </c>
      <c r="L1109" s="5" t="str" cm="1">
        <f t="array" ref="L1109">IFERROR(_xlfn.IFS(AND(I1109="",J1109=""),"",COUNTA(I1109:J1109)&gt;1,"다시 확인해 주십시오.",AND(J1109="",A1109="2007년 이전 졸업자"),"2007년 이전 졸업자",AND(OR(NOT(J1109=""),NOT(I1109="")),A1109="2008년 이후 졸업자"),"2008년 이후 졸업자"),"다시 확인해 주십시오.")</f>
        <v/>
      </c>
      <c r="M1109" s="6" t="str" cm="1">
        <f t="array" ref="M1109">IFERROR(_xlfn.IFS(AND(NOT(I1109=""),L1109=A1109),LEFT(K1109,1)*H1109,AND(NOT(J1109=""),L1109=A1109),LEFT(K1109,1)*H1109),"")</f>
        <v/>
      </c>
    </row>
    <row r="1110" spans="11:13" x14ac:dyDescent="0.3">
      <c r="K1110" s="6" t="str" cm="1">
        <f t="array" ref="K1110">IFERROR(_xlfn.IFS(AND(I1110="",J1110=""),"",COUNTA(I1110:J1110)&gt;1,"석차등급을 다시 한번 확인해 주십시오.",AND(NOT(I1110=""),J1110=""),I1110,AND(A1110="2008년 이후 졸업자",J1110="A"),"1등급",AND(A1110="2008년 이후 졸업자",J1110="B"),"3등급",AND(A1110="2008년 이후 졸업자",J1110="C"),"5등급",AND(A1110="2008년 이후 졸업자",J1110="D"),"7등급",AND(A1110="2008년 이후 졸업자",J1110="E"),"9등급"),"다시 확인해 주십시오")</f>
        <v/>
      </c>
      <c r="L1110" s="5" t="str" cm="1">
        <f t="array" ref="L1110">IFERROR(_xlfn.IFS(AND(I1110="",J1110=""),"",COUNTA(I1110:J1110)&gt;1,"다시 확인해 주십시오.",AND(J1110="",A1110="2007년 이전 졸업자"),"2007년 이전 졸업자",AND(OR(NOT(J1110=""),NOT(I1110="")),A1110="2008년 이후 졸업자"),"2008년 이후 졸업자"),"다시 확인해 주십시오.")</f>
        <v/>
      </c>
      <c r="M1110" s="6" t="str" cm="1">
        <f t="array" ref="M1110">IFERROR(_xlfn.IFS(AND(NOT(I1110=""),L1110=A1110),LEFT(K1110,1)*H1110,AND(NOT(J1110=""),L1110=A1110),LEFT(K1110,1)*H1110),"")</f>
        <v/>
      </c>
    </row>
    <row r="1111" spans="11:13" x14ac:dyDescent="0.3">
      <c r="K1111" s="6" t="str" cm="1">
        <f t="array" ref="K1111">IFERROR(_xlfn.IFS(AND(I1111="",J1111=""),"",COUNTA(I1111:J1111)&gt;1,"석차등급을 다시 한번 확인해 주십시오.",AND(NOT(I1111=""),J1111=""),I1111,AND(A1111="2008년 이후 졸업자",J1111="A"),"1등급",AND(A1111="2008년 이후 졸업자",J1111="B"),"3등급",AND(A1111="2008년 이후 졸업자",J1111="C"),"5등급",AND(A1111="2008년 이후 졸업자",J1111="D"),"7등급",AND(A1111="2008년 이후 졸업자",J1111="E"),"9등급"),"다시 확인해 주십시오")</f>
        <v/>
      </c>
      <c r="L1111" s="5" t="str" cm="1">
        <f t="array" ref="L1111">IFERROR(_xlfn.IFS(AND(I1111="",J1111=""),"",COUNTA(I1111:J1111)&gt;1,"다시 확인해 주십시오.",AND(J1111="",A1111="2007년 이전 졸업자"),"2007년 이전 졸업자",AND(OR(NOT(J1111=""),NOT(I1111="")),A1111="2008년 이후 졸업자"),"2008년 이후 졸업자"),"다시 확인해 주십시오.")</f>
        <v/>
      </c>
      <c r="M1111" s="6" t="str" cm="1">
        <f t="array" ref="M1111">IFERROR(_xlfn.IFS(AND(NOT(I1111=""),L1111=A1111),LEFT(K1111,1)*H1111,AND(NOT(J1111=""),L1111=A1111),LEFT(K1111,1)*H1111),"")</f>
        <v/>
      </c>
    </row>
    <row r="1112" spans="11:13" x14ac:dyDescent="0.3">
      <c r="K1112" s="6" t="str" cm="1">
        <f t="array" ref="K1112">IFERROR(_xlfn.IFS(AND(I1112="",J1112=""),"",COUNTA(I1112:J1112)&gt;1,"석차등급을 다시 한번 확인해 주십시오.",AND(NOT(I1112=""),J1112=""),I1112,AND(A1112="2008년 이후 졸업자",J1112="A"),"1등급",AND(A1112="2008년 이후 졸업자",J1112="B"),"3등급",AND(A1112="2008년 이후 졸업자",J1112="C"),"5등급",AND(A1112="2008년 이후 졸업자",J1112="D"),"7등급",AND(A1112="2008년 이후 졸업자",J1112="E"),"9등급"),"다시 확인해 주십시오")</f>
        <v/>
      </c>
      <c r="L1112" s="5" t="str" cm="1">
        <f t="array" ref="L1112">IFERROR(_xlfn.IFS(AND(I1112="",J1112=""),"",COUNTA(I1112:J1112)&gt;1,"다시 확인해 주십시오.",AND(J1112="",A1112="2007년 이전 졸업자"),"2007년 이전 졸업자",AND(OR(NOT(J1112=""),NOT(I1112="")),A1112="2008년 이후 졸업자"),"2008년 이후 졸업자"),"다시 확인해 주십시오.")</f>
        <v/>
      </c>
      <c r="M1112" s="6" t="str" cm="1">
        <f t="array" ref="M1112">IFERROR(_xlfn.IFS(AND(NOT(I1112=""),L1112=A1112),LEFT(K1112,1)*H1112,AND(NOT(J1112=""),L1112=A1112),LEFT(K1112,1)*H1112),"")</f>
        <v/>
      </c>
    </row>
    <row r="1113" spans="11:13" x14ac:dyDescent="0.3">
      <c r="K1113" s="6" t="str" cm="1">
        <f t="array" ref="K1113">IFERROR(_xlfn.IFS(AND(I1113="",J1113=""),"",COUNTA(I1113:J1113)&gt;1,"석차등급을 다시 한번 확인해 주십시오.",AND(NOT(I1113=""),J1113=""),I1113,AND(A1113="2008년 이후 졸업자",J1113="A"),"1등급",AND(A1113="2008년 이후 졸업자",J1113="B"),"3등급",AND(A1113="2008년 이후 졸업자",J1113="C"),"5등급",AND(A1113="2008년 이후 졸업자",J1113="D"),"7등급",AND(A1113="2008년 이후 졸업자",J1113="E"),"9등급"),"다시 확인해 주십시오")</f>
        <v/>
      </c>
      <c r="L1113" s="5" t="str" cm="1">
        <f t="array" ref="L1113">IFERROR(_xlfn.IFS(AND(I1113="",J1113=""),"",COUNTA(I1113:J1113)&gt;1,"다시 확인해 주십시오.",AND(J1113="",A1113="2007년 이전 졸업자"),"2007년 이전 졸업자",AND(OR(NOT(J1113=""),NOT(I1113="")),A1113="2008년 이후 졸업자"),"2008년 이후 졸업자"),"다시 확인해 주십시오.")</f>
        <v/>
      </c>
      <c r="M1113" s="6" t="str" cm="1">
        <f t="array" ref="M1113">IFERROR(_xlfn.IFS(AND(NOT(I1113=""),L1113=A1113),LEFT(K1113,1)*H1113,AND(NOT(J1113=""),L1113=A1113),LEFT(K1113,1)*H1113),"")</f>
        <v/>
      </c>
    </row>
    <row r="1114" spans="11:13" x14ac:dyDescent="0.3">
      <c r="K1114" s="6" t="str" cm="1">
        <f t="array" ref="K1114">IFERROR(_xlfn.IFS(AND(I1114="",J1114=""),"",COUNTA(I1114:J1114)&gt;1,"석차등급을 다시 한번 확인해 주십시오.",AND(NOT(I1114=""),J1114=""),I1114,AND(A1114="2008년 이후 졸업자",J1114="A"),"1등급",AND(A1114="2008년 이후 졸업자",J1114="B"),"3등급",AND(A1114="2008년 이후 졸업자",J1114="C"),"5등급",AND(A1114="2008년 이후 졸업자",J1114="D"),"7등급",AND(A1114="2008년 이후 졸업자",J1114="E"),"9등급"),"다시 확인해 주십시오")</f>
        <v/>
      </c>
      <c r="L1114" s="5" t="str" cm="1">
        <f t="array" ref="L1114">IFERROR(_xlfn.IFS(AND(I1114="",J1114=""),"",COUNTA(I1114:J1114)&gt;1,"다시 확인해 주십시오.",AND(J1114="",A1114="2007년 이전 졸업자"),"2007년 이전 졸업자",AND(OR(NOT(J1114=""),NOT(I1114="")),A1114="2008년 이후 졸업자"),"2008년 이후 졸업자"),"다시 확인해 주십시오.")</f>
        <v/>
      </c>
      <c r="M1114" s="6" t="str" cm="1">
        <f t="array" ref="M1114">IFERROR(_xlfn.IFS(AND(NOT(I1114=""),L1114=A1114),LEFT(K1114,1)*H1114,AND(NOT(J1114=""),L1114=A1114),LEFT(K1114,1)*H1114),"")</f>
        <v/>
      </c>
    </row>
    <row r="1115" spans="11:13" x14ac:dyDescent="0.3">
      <c r="K1115" s="6" t="str" cm="1">
        <f t="array" ref="K1115">IFERROR(_xlfn.IFS(AND(I1115="",J1115=""),"",COUNTA(I1115:J1115)&gt;1,"석차등급을 다시 한번 확인해 주십시오.",AND(NOT(I1115=""),J1115=""),I1115,AND(A1115="2008년 이후 졸업자",J1115="A"),"1등급",AND(A1115="2008년 이후 졸업자",J1115="B"),"3등급",AND(A1115="2008년 이후 졸업자",J1115="C"),"5등급",AND(A1115="2008년 이후 졸업자",J1115="D"),"7등급",AND(A1115="2008년 이후 졸업자",J1115="E"),"9등급"),"다시 확인해 주십시오")</f>
        <v/>
      </c>
      <c r="L1115" s="5" t="str" cm="1">
        <f t="array" ref="L1115">IFERROR(_xlfn.IFS(AND(I1115="",J1115=""),"",COUNTA(I1115:J1115)&gt;1,"다시 확인해 주십시오.",AND(J1115="",A1115="2007년 이전 졸업자"),"2007년 이전 졸업자",AND(OR(NOT(J1115=""),NOT(I1115="")),A1115="2008년 이후 졸업자"),"2008년 이후 졸업자"),"다시 확인해 주십시오.")</f>
        <v/>
      </c>
      <c r="M1115" s="6" t="str" cm="1">
        <f t="array" ref="M1115">IFERROR(_xlfn.IFS(AND(NOT(I1115=""),L1115=A1115),LEFT(K1115,1)*H1115,AND(NOT(J1115=""),L1115=A1115),LEFT(K1115,1)*H1115),"")</f>
        <v/>
      </c>
    </row>
    <row r="1116" spans="11:13" x14ac:dyDescent="0.3">
      <c r="K1116" s="6" t="str" cm="1">
        <f t="array" ref="K1116">IFERROR(_xlfn.IFS(AND(I1116="",J1116=""),"",COUNTA(I1116:J1116)&gt;1,"석차등급을 다시 한번 확인해 주십시오.",AND(NOT(I1116=""),J1116=""),I1116,AND(A1116="2008년 이후 졸업자",J1116="A"),"1등급",AND(A1116="2008년 이후 졸업자",J1116="B"),"3등급",AND(A1116="2008년 이후 졸업자",J1116="C"),"5등급",AND(A1116="2008년 이후 졸업자",J1116="D"),"7등급",AND(A1116="2008년 이후 졸업자",J1116="E"),"9등급"),"다시 확인해 주십시오")</f>
        <v/>
      </c>
      <c r="L1116" s="5" t="str" cm="1">
        <f t="array" ref="L1116">IFERROR(_xlfn.IFS(AND(I1116="",J1116=""),"",COUNTA(I1116:J1116)&gt;1,"다시 확인해 주십시오.",AND(J1116="",A1116="2007년 이전 졸업자"),"2007년 이전 졸업자",AND(OR(NOT(J1116=""),NOT(I1116="")),A1116="2008년 이후 졸업자"),"2008년 이후 졸업자"),"다시 확인해 주십시오.")</f>
        <v/>
      </c>
      <c r="M1116" s="6" t="str" cm="1">
        <f t="array" ref="M1116">IFERROR(_xlfn.IFS(AND(NOT(I1116=""),L1116=A1116),LEFT(K1116,1)*H1116,AND(NOT(J1116=""),L1116=A1116),LEFT(K1116,1)*H1116),"")</f>
        <v/>
      </c>
    </row>
    <row r="1117" spans="11:13" x14ac:dyDescent="0.3">
      <c r="K1117" s="6" t="str" cm="1">
        <f t="array" ref="K1117">IFERROR(_xlfn.IFS(AND(I1117="",J1117=""),"",COUNTA(I1117:J1117)&gt;1,"석차등급을 다시 한번 확인해 주십시오.",AND(NOT(I1117=""),J1117=""),I1117,AND(A1117="2008년 이후 졸업자",J1117="A"),"1등급",AND(A1117="2008년 이후 졸업자",J1117="B"),"3등급",AND(A1117="2008년 이후 졸업자",J1117="C"),"5등급",AND(A1117="2008년 이후 졸업자",J1117="D"),"7등급",AND(A1117="2008년 이후 졸업자",J1117="E"),"9등급"),"다시 확인해 주십시오")</f>
        <v/>
      </c>
      <c r="L1117" s="5" t="str" cm="1">
        <f t="array" ref="L1117">IFERROR(_xlfn.IFS(AND(I1117="",J1117=""),"",COUNTA(I1117:J1117)&gt;1,"다시 확인해 주십시오.",AND(J1117="",A1117="2007년 이전 졸업자"),"2007년 이전 졸업자",AND(OR(NOT(J1117=""),NOT(I1117="")),A1117="2008년 이후 졸업자"),"2008년 이후 졸업자"),"다시 확인해 주십시오.")</f>
        <v/>
      </c>
      <c r="M1117" s="6" t="str" cm="1">
        <f t="array" ref="M1117">IFERROR(_xlfn.IFS(AND(NOT(I1117=""),L1117=A1117),LEFT(K1117,1)*H1117,AND(NOT(J1117=""),L1117=A1117),LEFT(K1117,1)*H1117),"")</f>
        <v/>
      </c>
    </row>
    <row r="1118" spans="11:13" x14ac:dyDescent="0.3">
      <c r="K1118" s="6" t="str" cm="1">
        <f t="array" ref="K1118">IFERROR(_xlfn.IFS(AND(I1118="",J1118=""),"",COUNTA(I1118:J1118)&gt;1,"석차등급을 다시 한번 확인해 주십시오.",AND(NOT(I1118=""),J1118=""),I1118,AND(A1118="2008년 이후 졸업자",J1118="A"),"1등급",AND(A1118="2008년 이후 졸업자",J1118="B"),"3등급",AND(A1118="2008년 이후 졸업자",J1118="C"),"5등급",AND(A1118="2008년 이후 졸업자",J1118="D"),"7등급",AND(A1118="2008년 이후 졸업자",J1118="E"),"9등급"),"다시 확인해 주십시오")</f>
        <v/>
      </c>
      <c r="L1118" s="5" t="str" cm="1">
        <f t="array" ref="L1118">IFERROR(_xlfn.IFS(AND(I1118="",J1118=""),"",COUNTA(I1118:J1118)&gt;1,"다시 확인해 주십시오.",AND(J1118="",A1118="2007년 이전 졸업자"),"2007년 이전 졸업자",AND(OR(NOT(J1118=""),NOT(I1118="")),A1118="2008년 이후 졸업자"),"2008년 이후 졸업자"),"다시 확인해 주십시오.")</f>
        <v/>
      </c>
      <c r="M1118" s="6" t="str" cm="1">
        <f t="array" ref="M1118">IFERROR(_xlfn.IFS(AND(NOT(I1118=""),L1118=A1118),LEFT(K1118,1)*H1118,AND(NOT(J1118=""),L1118=A1118),LEFT(K1118,1)*H1118),"")</f>
        <v/>
      </c>
    </row>
    <row r="1119" spans="11:13" x14ac:dyDescent="0.3">
      <c r="K1119" s="6" t="str" cm="1">
        <f t="array" ref="K1119">IFERROR(_xlfn.IFS(AND(I1119="",J1119=""),"",COUNTA(I1119:J1119)&gt;1,"석차등급을 다시 한번 확인해 주십시오.",AND(NOT(I1119=""),J1119=""),I1119,AND(A1119="2008년 이후 졸업자",J1119="A"),"1등급",AND(A1119="2008년 이후 졸업자",J1119="B"),"3등급",AND(A1119="2008년 이후 졸업자",J1119="C"),"5등급",AND(A1119="2008년 이후 졸업자",J1119="D"),"7등급",AND(A1119="2008년 이후 졸업자",J1119="E"),"9등급"),"다시 확인해 주십시오")</f>
        <v/>
      </c>
      <c r="L1119" s="5" t="str" cm="1">
        <f t="array" ref="L1119">IFERROR(_xlfn.IFS(AND(I1119="",J1119=""),"",COUNTA(I1119:J1119)&gt;1,"다시 확인해 주십시오.",AND(J1119="",A1119="2007년 이전 졸업자"),"2007년 이전 졸업자",AND(OR(NOT(J1119=""),NOT(I1119="")),A1119="2008년 이후 졸업자"),"2008년 이후 졸업자"),"다시 확인해 주십시오.")</f>
        <v/>
      </c>
      <c r="M1119" s="6" t="str" cm="1">
        <f t="array" ref="M1119">IFERROR(_xlfn.IFS(AND(NOT(I1119=""),L1119=A1119),LEFT(K1119,1)*H1119,AND(NOT(J1119=""),L1119=A1119),LEFT(K1119,1)*H1119),"")</f>
        <v/>
      </c>
    </row>
    <row r="1120" spans="11:13" x14ac:dyDescent="0.3">
      <c r="K1120" s="6" t="str" cm="1">
        <f t="array" ref="K1120">IFERROR(_xlfn.IFS(AND(I1120="",J1120=""),"",COUNTA(I1120:J1120)&gt;1,"석차등급을 다시 한번 확인해 주십시오.",AND(NOT(I1120=""),J1120=""),I1120,AND(A1120="2008년 이후 졸업자",J1120="A"),"1등급",AND(A1120="2008년 이후 졸업자",J1120="B"),"3등급",AND(A1120="2008년 이후 졸업자",J1120="C"),"5등급",AND(A1120="2008년 이후 졸업자",J1120="D"),"7등급",AND(A1120="2008년 이후 졸업자",J1120="E"),"9등급"),"다시 확인해 주십시오")</f>
        <v/>
      </c>
      <c r="L1120" s="5" t="str" cm="1">
        <f t="array" ref="L1120">IFERROR(_xlfn.IFS(AND(I1120="",J1120=""),"",COUNTA(I1120:J1120)&gt;1,"다시 확인해 주십시오.",AND(J1120="",A1120="2007년 이전 졸업자"),"2007년 이전 졸업자",AND(OR(NOT(J1120=""),NOT(I1120="")),A1120="2008년 이후 졸업자"),"2008년 이후 졸업자"),"다시 확인해 주십시오.")</f>
        <v/>
      </c>
      <c r="M1120" s="6" t="str" cm="1">
        <f t="array" ref="M1120">IFERROR(_xlfn.IFS(AND(NOT(I1120=""),L1120=A1120),LEFT(K1120,1)*H1120,AND(NOT(J1120=""),L1120=A1120),LEFT(K1120,1)*H1120),"")</f>
        <v/>
      </c>
    </row>
    <row r="1121" spans="11:13" x14ac:dyDescent="0.3">
      <c r="K1121" s="6" t="str" cm="1">
        <f t="array" ref="K1121">IFERROR(_xlfn.IFS(AND(I1121="",J1121=""),"",COUNTA(I1121:J1121)&gt;1,"석차등급을 다시 한번 확인해 주십시오.",AND(NOT(I1121=""),J1121=""),I1121,AND(A1121="2008년 이후 졸업자",J1121="A"),"1등급",AND(A1121="2008년 이후 졸업자",J1121="B"),"3등급",AND(A1121="2008년 이후 졸업자",J1121="C"),"5등급",AND(A1121="2008년 이후 졸업자",J1121="D"),"7등급",AND(A1121="2008년 이후 졸업자",J1121="E"),"9등급"),"다시 확인해 주십시오")</f>
        <v/>
      </c>
      <c r="L1121" s="5" t="str" cm="1">
        <f t="array" ref="L1121">IFERROR(_xlfn.IFS(AND(I1121="",J1121=""),"",COUNTA(I1121:J1121)&gt;1,"다시 확인해 주십시오.",AND(J1121="",A1121="2007년 이전 졸업자"),"2007년 이전 졸업자",AND(OR(NOT(J1121=""),NOT(I1121="")),A1121="2008년 이후 졸업자"),"2008년 이후 졸업자"),"다시 확인해 주십시오.")</f>
        <v/>
      </c>
      <c r="M1121" s="6" t="str" cm="1">
        <f t="array" ref="M1121">IFERROR(_xlfn.IFS(AND(NOT(I1121=""),L1121=A1121),LEFT(K1121,1)*H1121,AND(NOT(J1121=""),L1121=A1121),LEFT(K1121,1)*H1121),"")</f>
        <v/>
      </c>
    </row>
    <row r="1122" spans="11:13" x14ac:dyDescent="0.3">
      <c r="K1122" s="6" t="str" cm="1">
        <f t="array" ref="K1122">IFERROR(_xlfn.IFS(AND(I1122="",J1122=""),"",COUNTA(I1122:J1122)&gt;1,"석차등급을 다시 한번 확인해 주십시오.",AND(NOT(I1122=""),J1122=""),I1122,AND(A1122="2008년 이후 졸업자",J1122="A"),"1등급",AND(A1122="2008년 이후 졸업자",J1122="B"),"3등급",AND(A1122="2008년 이후 졸업자",J1122="C"),"5등급",AND(A1122="2008년 이후 졸업자",J1122="D"),"7등급",AND(A1122="2008년 이후 졸업자",J1122="E"),"9등급"),"다시 확인해 주십시오")</f>
        <v/>
      </c>
      <c r="L1122" s="5" t="str" cm="1">
        <f t="array" ref="L1122">IFERROR(_xlfn.IFS(AND(I1122="",J1122=""),"",COUNTA(I1122:J1122)&gt;1,"다시 확인해 주십시오.",AND(J1122="",A1122="2007년 이전 졸업자"),"2007년 이전 졸업자",AND(OR(NOT(J1122=""),NOT(I1122="")),A1122="2008년 이후 졸업자"),"2008년 이후 졸업자"),"다시 확인해 주십시오.")</f>
        <v/>
      </c>
      <c r="M1122" s="6" t="str" cm="1">
        <f t="array" ref="M1122">IFERROR(_xlfn.IFS(AND(NOT(I1122=""),L1122=A1122),LEFT(K1122,1)*H1122,AND(NOT(J1122=""),L1122=A1122),LEFT(K1122,1)*H1122),"")</f>
        <v/>
      </c>
    </row>
    <row r="1123" spans="11:13" x14ac:dyDescent="0.3">
      <c r="K1123" s="6" t="str" cm="1">
        <f t="array" ref="K1123">IFERROR(_xlfn.IFS(AND(I1123="",J1123=""),"",COUNTA(I1123:J1123)&gt;1,"석차등급을 다시 한번 확인해 주십시오.",AND(NOT(I1123=""),J1123=""),I1123,AND(A1123="2008년 이후 졸업자",J1123="A"),"1등급",AND(A1123="2008년 이후 졸업자",J1123="B"),"3등급",AND(A1123="2008년 이후 졸업자",J1123="C"),"5등급",AND(A1123="2008년 이후 졸업자",J1123="D"),"7등급",AND(A1123="2008년 이후 졸업자",J1123="E"),"9등급"),"다시 확인해 주십시오")</f>
        <v/>
      </c>
      <c r="L1123" s="5" t="str" cm="1">
        <f t="array" ref="L1123">IFERROR(_xlfn.IFS(AND(I1123="",J1123=""),"",COUNTA(I1123:J1123)&gt;1,"다시 확인해 주십시오.",AND(J1123="",A1123="2007년 이전 졸업자"),"2007년 이전 졸업자",AND(OR(NOT(J1123=""),NOT(I1123="")),A1123="2008년 이후 졸업자"),"2008년 이후 졸업자"),"다시 확인해 주십시오.")</f>
        <v/>
      </c>
      <c r="M1123" s="6" t="str" cm="1">
        <f t="array" ref="M1123">IFERROR(_xlfn.IFS(AND(NOT(I1123=""),L1123=A1123),LEFT(K1123,1)*H1123,AND(NOT(J1123=""),L1123=A1123),LEFT(K1123,1)*H1123),"")</f>
        <v/>
      </c>
    </row>
    <row r="1124" spans="11:13" x14ac:dyDescent="0.3">
      <c r="K1124" s="6" t="str" cm="1">
        <f t="array" ref="K1124">IFERROR(_xlfn.IFS(AND(I1124="",J1124=""),"",COUNTA(I1124:J1124)&gt;1,"석차등급을 다시 한번 확인해 주십시오.",AND(NOT(I1124=""),J1124=""),I1124,AND(A1124="2008년 이후 졸업자",J1124="A"),"1등급",AND(A1124="2008년 이후 졸업자",J1124="B"),"3등급",AND(A1124="2008년 이후 졸업자",J1124="C"),"5등급",AND(A1124="2008년 이후 졸업자",J1124="D"),"7등급",AND(A1124="2008년 이후 졸업자",J1124="E"),"9등급"),"다시 확인해 주십시오")</f>
        <v/>
      </c>
      <c r="L1124" s="5" t="str" cm="1">
        <f t="array" ref="L1124">IFERROR(_xlfn.IFS(AND(I1124="",J1124=""),"",COUNTA(I1124:J1124)&gt;1,"다시 확인해 주십시오.",AND(J1124="",A1124="2007년 이전 졸업자"),"2007년 이전 졸업자",AND(OR(NOT(J1124=""),NOT(I1124="")),A1124="2008년 이후 졸업자"),"2008년 이후 졸업자"),"다시 확인해 주십시오.")</f>
        <v/>
      </c>
      <c r="M1124" s="6" t="str" cm="1">
        <f t="array" ref="M1124">IFERROR(_xlfn.IFS(AND(NOT(I1124=""),L1124=A1124),LEFT(K1124,1)*H1124,AND(NOT(J1124=""),L1124=A1124),LEFT(K1124,1)*H1124),"")</f>
        <v/>
      </c>
    </row>
    <row r="1125" spans="11:13" x14ac:dyDescent="0.3">
      <c r="K1125" s="6" t="str" cm="1">
        <f t="array" ref="K1125">IFERROR(_xlfn.IFS(AND(I1125="",J1125=""),"",COUNTA(I1125:J1125)&gt;1,"석차등급을 다시 한번 확인해 주십시오.",AND(NOT(I1125=""),J1125=""),I1125,AND(A1125="2008년 이후 졸업자",J1125="A"),"1등급",AND(A1125="2008년 이후 졸업자",J1125="B"),"3등급",AND(A1125="2008년 이후 졸업자",J1125="C"),"5등급",AND(A1125="2008년 이후 졸업자",J1125="D"),"7등급",AND(A1125="2008년 이후 졸업자",J1125="E"),"9등급"),"다시 확인해 주십시오")</f>
        <v/>
      </c>
      <c r="L1125" s="5" t="str" cm="1">
        <f t="array" ref="L1125">IFERROR(_xlfn.IFS(AND(I1125="",J1125=""),"",COUNTA(I1125:J1125)&gt;1,"다시 확인해 주십시오.",AND(J1125="",A1125="2007년 이전 졸업자"),"2007년 이전 졸업자",AND(OR(NOT(J1125=""),NOT(I1125="")),A1125="2008년 이후 졸업자"),"2008년 이후 졸업자"),"다시 확인해 주십시오.")</f>
        <v/>
      </c>
      <c r="M1125" s="6" t="str" cm="1">
        <f t="array" ref="M1125">IFERROR(_xlfn.IFS(AND(NOT(I1125=""),L1125=A1125),LEFT(K1125,1)*H1125,AND(NOT(J1125=""),L1125=A1125),LEFT(K1125,1)*H1125),"")</f>
        <v/>
      </c>
    </row>
    <row r="1126" spans="11:13" x14ac:dyDescent="0.3">
      <c r="K1126" s="6" t="str" cm="1">
        <f t="array" ref="K1126">IFERROR(_xlfn.IFS(AND(I1126="",J1126=""),"",COUNTA(I1126:J1126)&gt;1,"석차등급을 다시 한번 확인해 주십시오.",AND(NOT(I1126=""),J1126=""),I1126,AND(A1126="2008년 이후 졸업자",J1126="A"),"1등급",AND(A1126="2008년 이후 졸업자",J1126="B"),"3등급",AND(A1126="2008년 이후 졸업자",J1126="C"),"5등급",AND(A1126="2008년 이후 졸업자",J1126="D"),"7등급",AND(A1126="2008년 이후 졸업자",J1126="E"),"9등급"),"다시 확인해 주십시오")</f>
        <v/>
      </c>
      <c r="L1126" s="5" t="str" cm="1">
        <f t="array" ref="L1126">IFERROR(_xlfn.IFS(AND(I1126="",J1126=""),"",COUNTA(I1126:J1126)&gt;1,"다시 확인해 주십시오.",AND(J1126="",A1126="2007년 이전 졸업자"),"2007년 이전 졸업자",AND(OR(NOT(J1126=""),NOT(I1126="")),A1126="2008년 이후 졸업자"),"2008년 이후 졸업자"),"다시 확인해 주십시오.")</f>
        <v/>
      </c>
      <c r="M1126" s="6" t="str" cm="1">
        <f t="array" ref="M1126">IFERROR(_xlfn.IFS(AND(NOT(I1126=""),L1126=A1126),LEFT(K1126,1)*H1126,AND(NOT(J1126=""),L1126=A1126),LEFT(K1126,1)*H1126),"")</f>
        <v/>
      </c>
    </row>
    <row r="1127" spans="11:13" x14ac:dyDescent="0.3">
      <c r="K1127" s="6" t="str" cm="1">
        <f t="array" ref="K1127">IFERROR(_xlfn.IFS(AND(I1127="",J1127=""),"",COUNTA(I1127:J1127)&gt;1,"석차등급을 다시 한번 확인해 주십시오.",AND(NOT(I1127=""),J1127=""),I1127,AND(A1127="2008년 이후 졸업자",J1127="A"),"1등급",AND(A1127="2008년 이후 졸업자",J1127="B"),"3등급",AND(A1127="2008년 이후 졸업자",J1127="C"),"5등급",AND(A1127="2008년 이후 졸업자",J1127="D"),"7등급",AND(A1127="2008년 이후 졸업자",J1127="E"),"9등급"),"다시 확인해 주십시오")</f>
        <v/>
      </c>
      <c r="L1127" s="5" t="str" cm="1">
        <f t="array" ref="L1127">IFERROR(_xlfn.IFS(AND(I1127="",J1127=""),"",COUNTA(I1127:J1127)&gt;1,"다시 확인해 주십시오.",AND(J1127="",A1127="2007년 이전 졸업자"),"2007년 이전 졸업자",AND(OR(NOT(J1127=""),NOT(I1127="")),A1127="2008년 이후 졸업자"),"2008년 이후 졸업자"),"다시 확인해 주십시오.")</f>
        <v/>
      </c>
      <c r="M1127" s="6" t="str" cm="1">
        <f t="array" ref="M1127">IFERROR(_xlfn.IFS(AND(NOT(I1127=""),L1127=A1127),LEFT(K1127,1)*H1127,AND(NOT(J1127=""),L1127=A1127),LEFT(K1127,1)*H1127),"")</f>
        <v/>
      </c>
    </row>
    <row r="1128" spans="11:13" x14ac:dyDescent="0.3">
      <c r="K1128" s="6" t="str" cm="1">
        <f t="array" ref="K1128">IFERROR(_xlfn.IFS(AND(I1128="",J1128=""),"",COUNTA(I1128:J1128)&gt;1,"석차등급을 다시 한번 확인해 주십시오.",AND(NOT(I1128=""),J1128=""),I1128,AND(A1128="2008년 이후 졸업자",J1128="A"),"1등급",AND(A1128="2008년 이후 졸업자",J1128="B"),"3등급",AND(A1128="2008년 이후 졸업자",J1128="C"),"5등급",AND(A1128="2008년 이후 졸업자",J1128="D"),"7등급",AND(A1128="2008년 이후 졸업자",J1128="E"),"9등급"),"다시 확인해 주십시오")</f>
        <v/>
      </c>
      <c r="L1128" s="5" t="str" cm="1">
        <f t="array" ref="L1128">IFERROR(_xlfn.IFS(AND(I1128="",J1128=""),"",COUNTA(I1128:J1128)&gt;1,"다시 확인해 주십시오.",AND(J1128="",A1128="2007년 이전 졸업자"),"2007년 이전 졸업자",AND(OR(NOT(J1128=""),NOT(I1128="")),A1128="2008년 이후 졸업자"),"2008년 이후 졸업자"),"다시 확인해 주십시오.")</f>
        <v/>
      </c>
      <c r="M1128" s="6" t="str" cm="1">
        <f t="array" ref="M1128">IFERROR(_xlfn.IFS(AND(NOT(I1128=""),L1128=A1128),LEFT(K1128,1)*H1128,AND(NOT(J1128=""),L1128=A1128),LEFT(K1128,1)*H1128),"")</f>
        <v/>
      </c>
    </row>
    <row r="1129" spans="11:13" x14ac:dyDescent="0.3">
      <c r="K1129" s="6" t="str" cm="1">
        <f t="array" ref="K1129">IFERROR(_xlfn.IFS(AND(I1129="",J1129=""),"",COUNTA(I1129:J1129)&gt;1,"석차등급을 다시 한번 확인해 주십시오.",AND(NOT(I1129=""),J1129=""),I1129,AND(A1129="2008년 이후 졸업자",J1129="A"),"1등급",AND(A1129="2008년 이후 졸업자",J1129="B"),"3등급",AND(A1129="2008년 이후 졸업자",J1129="C"),"5등급",AND(A1129="2008년 이후 졸업자",J1129="D"),"7등급",AND(A1129="2008년 이후 졸업자",J1129="E"),"9등급"),"다시 확인해 주십시오")</f>
        <v/>
      </c>
      <c r="L1129" s="5" t="str" cm="1">
        <f t="array" ref="L1129">IFERROR(_xlfn.IFS(AND(I1129="",J1129=""),"",COUNTA(I1129:J1129)&gt;1,"다시 확인해 주십시오.",AND(J1129="",A1129="2007년 이전 졸업자"),"2007년 이전 졸업자",AND(OR(NOT(J1129=""),NOT(I1129="")),A1129="2008년 이후 졸업자"),"2008년 이후 졸업자"),"다시 확인해 주십시오.")</f>
        <v/>
      </c>
      <c r="M1129" s="6" t="str" cm="1">
        <f t="array" ref="M1129">IFERROR(_xlfn.IFS(AND(NOT(I1129=""),L1129=A1129),LEFT(K1129,1)*H1129,AND(NOT(J1129=""),L1129=A1129),LEFT(K1129,1)*H1129),"")</f>
        <v/>
      </c>
    </row>
    <row r="1130" spans="11:13" x14ac:dyDescent="0.3">
      <c r="K1130" s="6" t="str" cm="1">
        <f t="array" ref="K1130">IFERROR(_xlfn.IFS(AND(I1130="",J1130=""),"",COUNTA(I1130:J1130)&gt;1,"석차등급을 다시 한번 확인해 주십시오.",AND(NOT(I1130=""),J1130=""),I1130,AND(A1130="2008년 이후 졸업자",J1130="A"),"1등급",AND(A1130="2008년 이후 졸업자",J1130="B"),"3등급",AND(A1130="2008년 이후 졸업자",J1130="C"),"5등급",AND(A1130="2008년 이후 졸업자",J1130="D"),"7등급",AND(A1130="2008년 이후 졸업자",J1130="E"),"9등급"),"다시 확인해 주십시오")</f>
        <v/>
      </c>
      <c r="L1130" s="5" t="str" cm="1">
        <f t="array" ref="L1130">IFERROR(_xlfn.IFS(AND(I1130="",J1130=""),"",COUNTA(I1130:J1130)&gt;1,"다시 확인해 주십시오.",AND(J1130="",A1130="2007년 이전 졸업자"),"2007년 이전 졸업자",AND(OR(NOT(J1130=""),NOT(I1130="")),A1130="2008년 이후 졸업자"),"2008년 이후 졸업자"),"다시 확인해 주십시오.")</f>
        <v/>
      </c>
      <c r="M1130" s="6" t="str" cm="1">
        <f t="array" ref="M1130">IFERROR(_xlfn.IFS(AND(NOT(I1130=""),L1130=A1130),LEFT(K1130,1)*H1130,AND(NOT(J1130=""),L1130=A1130),LEFT(K1130,1)*H1130),"")</f>
        <v/>
      </c>
    </row>
    <row r="1131" spans="11:13" x14ac:dyDescent="0.3">
      <c r="K1131" s="6" t="str" cm="1">
        <f t="array" ref="K1131">IFERROR(_xlfn.IFS(AND(I1131="",J1131=""),"",COUNTA(I1131:J1131)&gt;1,"석차등급을 다시 한번 확인해 주십시오.",AND(NOT(I1131=""),J1131=""),I1131,AND(A1131="2008년 이후 졸업자",J1131="A"),"1등급",AND(A1131="2008년 이후 졸업자",J1131="B"),"3등급",AND(A1131="2008년 이후 졸업자",J1131="C"),"5등급",AND(A1131="2008년 이후 졸업자",J1131="D"),"7등급",AND(A1131="2008년 이후 졸업자",J1131="E"),"9등급"),"다시 확인해 주십시오")</f>
        <v/>
      </c>
      <c r="L1131" s="5" t="str" cm="1">
        <f t="array" ref="L1131">IFERROR(_xlfn.IFS(AND(I1131="",J1131=""),"",COUNTA(I1131:J1131)&gt;1,"다시 확인해 주십시오.",AND(J1131="",A1131="2007년 이전 졸업자"),"2007년 이전 졸업자",AND(OR(NOT(J1131=""),NOT(I1131="")),A1131="2008년 이후 졸업자"),"2008년 이후 졸업자"),"다시 확인해 주십시오.")</f>
        <v/>
      </c>
      <c r="M1131" s="6" t="str" cm="1">
        <f t="array" ref="M1131">IFERROR(_xlfn.IFS(AND(NOT(I1131=""),L1131=A1131),LEFT(K1131,1)*H1131,AND(NOT(J1131=""),L1131=A1131),LEFT(K1131,1)*H1131),"")</f>
        <v/>
      </c>
    </row>
    <row r="1132" spans="11:13" x14ac:dyDescent="0.3">
      <c r="K1132" s="6" t="str" cm="1">
        <f t="array" ref="K1132">IFERROR(_xlfn.IFS(AND(I1132="",J1132=""),"",COUNTA(I1132:J1132)&gt;1,"석차등급을 다시 한번 확인해 주십시오.",AND(NOT(I1132=""),J1132=""),I1132,AND(A1132="2008년 이후 졸업자",J1132="A"),"1등급",AND(A1132="2008년 이후 졸업자",J1132="B"),"3등급",AND(A1132="2008년 이후 졸업자",J1132="C"),"5등급",AND(A1132="2008년 이후 졸업자",J1132="D"),"7등급",AND(A1132="2008년 이후 졸업자",J1132="E"),"9등급"),"다시 확인해 주십시오")</f>
        <v/>
      </c>
      <c r="L1132" s="5" t="str" cm="1">
        <f t="array" ref="L1132">IFERROR(_xlfn.IFS(AND(I1132="",J1132=""),"",COUNTA(I1132:J1132)&gt;1,"다시 확인해 주십시오.",AND(J1132="",A1132="2007년 이전 졸업자"),"2007년 이전 졸업자",AND(OR(NOT(J1132=""),NOT(I1132="")),A1132="2008년 이후 졸업자"),"2008년 이후 졸업자"),"다시 확인해 주십시오.")</f>
        <v/>
      </c>
      <c r="M1132" s="6" t="str" cm="1">
        <f t="array" ref="M1132">IFERROR(_xlfn.IFS(AND(NOT(I1132=""),L1132=A1132),LEFT(K1132,1)*H1132,AND(NOT(J1132=""),L1132=A1132),LEFT(K1132,1)*H1132),"")</f>
        <v/>
      </c>
    </row>
    <row r="1133" spans="11:13" x14ac:dyDescent="0.3">
      <c r="K1133" s="6" t="str" cm="1">
        <f t="array" ref="K1133">IFERROR(_xlfn.IFS(AND(I1133="",J1133=""),"",COUNTA(I1133:J1133)&gt;1,"석차등급을 다시 한번 확인해 주십시오.",AND(NOT(I1133=""),J1133=""),I1133,AND(A1133="2008년 이후 졸업자",J1133="A"),"1등급",AND(A1133="2008년 이후 졸업자",J1133="B"),"3등급",AND(A1133="2008년 이후 졸업자",J1133="C"),"5등급",AND(A1133="2008년 이후 졸업자",J1133="D"),"7등급",AND(A1133="2008년 이후 졸업자",J1133="E"),"9등급"),"다시 확인해 주십시오")</f>
        <v/>
      </c>
      <c r="L1133" s="5" t="str" cm="1">
        <f t="array" ref="L1133">IFERROR(_xlfn.IFS(AND(I1133="",J1133=""),"",COUNTA(I1133:J1133)&gt;1,"다시 확인해 주십시오.",AND(J1133="",A1133="2007년 이전 졸업자"),"2007년 이전 졸업자",AND(OR(NOT(J1133=""),NOT(I1133="")),A1133="2008년 이후 졸업자"),"2008년 이후 졸업자"),"다시 확인해 주십시오.")</f>
        <v/>
      </c>
      <c r="M1133" s="6" t="str" cm="1">
        <f t="array" ref="M1133">IFERROR(_xlfn.IFS(AND(NOT(I1133=""),L1133=A1133),LEFT(K1133,1)*H1133,AND(NOT(J1133=""),L1133=A1133),LEFT(K1133,1)*H1133),"")</f>
        <v/>
      </c>
    </row>
    <row r="1134" spans="11:13" x14ac:dyDescent="0.3">
      <c r="K1134" s="6" t="str" cm="1">
        <f t="array" ref="K1134">IFERROR(_xlfn.IFS(AND(I1134="",J1134=""),"",COUNTA(I1134:J1134)&gt;1,"석차등급을 다시 한번 확인해 주십시오.",AND(NOT(I1134=""),J1134=""),I1134,AND(A1134="2008년 이후 졸업자",J1134="A"),"1등급",AND(A1134="2008년 이후 졸업자",J1134="B"),"3등급",AND(A1134="2008년 이후 졸업자",J1134="C"),"5등급",AND(A1134="2008년 이후 졸업자",J1134="D"),"7등급",AND(A1134="2008년 이후 졸업자",J1134="E"),"9등급"),"다시 확인해 주십시오")</f>
        <v/>
      </c>
      <c r="L1134" s="5" t="str" cm="1">
        <f t="array" ref="L1134">IFERROR(_xlfn.IFS(AND(I1134="",J1134=""),"",COUNTA(I1134:J1134)&gt;1,"다시 확인해 주십시오.",AND(J1134="",A1134="2007년 이전 졸업자"),"2007년 이전 졸업자",AND(OR(NOT(J1134=""),NOT(I1134="")),A1134="2008년 이후 졸업자"),"2008년 이후 졸업자"),"다시 확인해 주십시오.")</f>
        <v/>
      </c>
      <c r="M1134" s="6" t="str" cm="1">
        <f t="array" ref="M1134">IFERROR(_xlfn.IFS(AND(NOT(I1134=""),L1134=A1134),LEFT(K1134,1)*H1134,AND(NOT(J1134=""),L1134=A1134),LEFT(K1134,1)*H1134),"")</f>
        <v/>
      </c>
    </row>
    <row r="1135" spans="11:13" x14ac:dyDescent="0.3">
      <c r="K1135" s="6" t="str" cm="1">
        <f t="array" ref="K1135">IFERROR(_xlfn.IFS(AND(I1135="",J1135=""),"",COUNTA(I1135:J1135)&gt;1,"석차등급을 다시 한번 확인해 주십시오.",AND(NOT(I1135=""),J1135=""),I1135,AND(A1135="2008년 이후 졸업자",J1135="A"),"1등급",AND(A1135="2008년 이후 졸업자",J1135="B"),"3등급",AND(A1135="2008년 이후 졸업자",J1135="C"),"5등급",AND(A1135="2008년 이후 졸업자",J1135="D"),"7등급",AND(A1135="2008년 이후 졸업자",J1135="E"),"9등급"),"다시 확인해 주십시오")</f>
        <v/>
      </c>
      <c r="L1135" s="5" t="str" cm="1">
        <f t="array" ref="L1135">IFERROR(_xlfn.IFS(AND(I1135="",J1135=""),"",COUNTA(I1135:J1135)&gt;1,"다시 확인해 주십시오.",AND(J1135="",A1135="2007년 이전 졸업자"),"2007년 이전 졸업자",AND(OR(NOT(J1135=""),NOT(I1135="")),A1135="2008년 이후 졸업자"),"2008년 이후 졸업자"),"다시 확인해 주십시오.")</f>
        <v/>
      </c>
      <c r="M1135" s="6" t="str" cm="1">
        <f t="array" ref="M1135">IFERROR(_xlfn.IFS(AND(NOT(I1135=""),L1135=A1135),LEFT(K1135,1)*H1135,AND(NOT(J1135=""),L1135=A1135),LEFT(K1135,1)*H1135),"")</f>
        <v/>
      </c>
    </row>
    <row r="1136" spans="11:13" x14ac:dyDescent="0.3">
      <c r="K1136" s="6" t="str" cm="1">
        <f t="array" ref="K1136">IFERROR(_xlfn.IFS(AND(I1136="",J1136=""),"",COUNTA(I1136:J1136)&gt;1,"석차등급을 다시 한번 확인해 주십시오.",AND(NOT(I1136=""),J1136=""),I1136,AND(A1136="2008년 이후 졸업자",J1136="A"),"1등급",AND(A1136="2008년 이후 졸업자",J1136="B"),"3등급",AND(A1136="2008년 이후 졸업자",J1136="C"),"5등급",AND(A1136="2008년 이후 졸업자",J1136="D"),"7등급",AND(A1136="2008년 이후 졸업자",J1136="E"),"9등급"),"다시 확인해 주십시오")</f>
        <v/>
      </c>
      <c r="L1136" s="5" t="str" cm="1">
        <f t="array" ref="L1136">IFERROR(_xlfn.IFS(AND(I1136="",J1136=""),"",COUNTA(I1136:J1136)&gt;1,"다시 확인해 주십시오.",AND(J1136="",A1136="2007년 이전 졸업자"),"2007년 이전 졸업자",AND(OR(NOT(J1136=""),NOT(I1136="")),A1136="2008년 이후 졸업자"),"2008년 이후 졸업자"),"다시 확인해 주십시오.")</f>
        <v/>
      </c>
      <c r="M1136" s="6" t="str" cm="1">
        <f t="array" ref="M1136">IFERROR(_xlfn.IFS(AND(NOT(I1136=""),L1136=A1136),LEFT(K1136,1)*H1136,AND(NOT(J1136=""),L1136=A1136),LEFT(K1136,1)*H1136),"")</f>
        <v/>
      </c>
    </row>
    <row r="1137" spans="11:13" x14ac:dyDescent="0.3">
      <c r="K1137" s="6" t="str" cm="1">
        <f t="array" ref="K1137">IFERROR(_xlfn.IFS(AND(I1137="",J1137=""),"",COUNTA(I1137:J1137)&gt;1,"석차등급을 다시 한번 확인해 주십시오.",AND(NOT(I1137=""),J1137=""),I1137,AND(A1137="2008년 이후 졸업자",J1137="A"),"1등급",AND(A1137="2008년 이후 졸업자",J1137="B"),"3등급",AND(A1137="2008년 이후 졸업자",J1137="C"),"5등급",AND(A1137="2008년 이후 졸업자",J1137="D"),"7등급",AND(A1137="2008년 이후 졸업자",J1137="E"),"9등급"),"다시 확인해 주십시오")</f>
        <v/>
      </c>
      <c r="L1137" s="5" t="str" cm="1">
        <f t="array" ref="L1137">IFERROR(_xlfn.IFS(AND(I1137="",J1137=""),"",COUNTA(I1137:J1137)&gt;1,"다시 확인해 주십시오.",AND(J1137="",A1137="2007년 이전 졸업자"),"2007년 이전 졸업자",AND(OR(NOT(J1137=""),NOT(I1137="")),A1137="2008년 이후 졸업자"),"2008년 이후 졸업자"),"다시 확인해 주십시오.")</f>
        <v/>
      </c>
      <c r="M1137" s="6" t="str" cm="1">
        <f t="array" ref="M1137">IFERROR(_xlfn.IFS(AND(NOT(I1137=""),L1137=A1137),LEFT(K1137,1)*H1137,AND(NOT(J1137=""),L1137=A1137),LEFT(K1137,1)*H1137),"")</f>
        <v/>
      </c>
    </row>
    <row r="1138" spans="11:13" x14ac:dyDescent="0.3">
      <c r="K1138" s="6" t="str" cm="1">
        <f t="array" ref="K1138">IFERROR(_xlfn.IFS(AND(I1138="",J1138=""),"",COUNTA(I1138:J1138)&gt;1,"석차등급을 다시 한번 확인해 주십시오.",AND(NOT(I1138=""),J1138=""),I1138,AND(A1138="2008년 이후 졸업자",J1138="A"),"1등급",AND(A1138="2008년 이후 졸업자",J1138="B"),"3등급",AND(A1138="2008년 이후 졸업자",J1138="C"),"5등급",AND(A1138="2008년 이후 졸업자",J1138="D"),"7등급",AND(A1138="2008년 이후 졸업자",J1138="E"),"9등급"),"다시 확인해 주십시오")</f>
        <v/>
      </c>
      <c r="L1138" s="5" t="str" cm="1">
        <f t="array" ref="L1138">IFERROR(_xlfn.IFS(AND(I1138="",J1138=""),"",COUNTA(I1138:J1138)&gt;1,"다시 확인해 주십시오.",AND(J1138="",A1138="2007년 이전 졸업자"),"2007년 이전 졸업자",AND(OR(NOT(J1138=""),NOT(I1138="")),A1138="2008년 이후 졸업자"),"2008년 이후 졸업자"),"다시 확인해 주십시오.")</f>
        <v/>
      </c>
      <c r="M1138" s="6" t="str" cm="1">
        <f t="array" ref="M1138">IFERROR(_xlfn.IFS(AND(NOT(I1138=""),L1138=A1138),LEFT(K1138,1)*H1138,AND(NOT(J1138=""),L1138=A1138),LEFT(K1138,1)*H1138),"")</f>
        <v/>
      </c>
    </row>
    <row r="1139" spans="11:13" x14ac:dyDescent="0.3">
      <c r="K1139" s="6" t="str" cm="1">
        <f t="array" ref="K1139">IFERROR(_xlfn.IFS(AND(I1139="",J1139=""),"",COUNTA(I1139:J1139)&gt;1,"석차등급을 다시 한번 확인해 주십시오.",AND(NOT(I1139=""),J1139=""),I1139,AND(A1139="2008년 이후 졸업자",J1139="A"),"1등급",AND(A1139="2008년 이후 졸업자",J1139="B"),"3등급",AND(A1139="2008년 이후 졸업자",J1139="C"),"5등급",AND(A1139="2008년 이후 졸업자",J1139="D"),"7등급",AND(A1139="2008년 이후 졸업자",J1139="E"),"9등급"),"다시 확인해 주십시오")</f>
        <v/>
      </c>
      <c r="L1139" s="5" t="str" cm="1">
        <f t="array" ref="L1139">IFERROR(_xlfn.IFS(AND(I1139="",J1139=""),"",COUNTA(I1139:J1139)&gt;1,"다시 확인해 주십시오.",AND(J1139="",A1139="2007년 이전 졸업자"),"2007년 이전 졸업자",AND(OR(NOT(J1139=""),NOT(I1139="")),A1139="2008년 이후 졸업자"),"2008년 이후 졸업자"),"다시 확인해 주십시오.")</f>
        <v/>
      </c>
      <c r="M1139" s="6" t="str" cm="1">
        <f t="array" ref="M1139">IFERROR(_xlfn.IFS(AND(NOT(I1139=""),L1139=A1139),LEFT(K1139,1)*H1139,AND(NOT(J1139=""),L1139=A1139),LEFT(K1139,1)*H1139),"")</f>
        <v/>
      </c>
    </row>
    <row r="1140" spans="11:13" x14ac:dyDescent="0.3">
      <c r="K1140" s="6" t="str" cm="1">
        <f t="array" ref="K1140">IFERROR(_xlfn.IFS(AND(I1140="",J1140=""),"",COUNTA(I1140:J1140)&gt;1,"석차등급을 다시 한번 확인해 주십시오.",AND(NOT(I1140=""),J1140=""),I1140,AND(A1140="2008년 이후 졸업자",J1140="A"),"1등급",AND(A1140="2008년 이후 졸업자",J1140="B"),"3등급",AND(A1140="2008년 이후 졸업자",J1140="C"),"5등급",AND(A1140="2008년 이후 졸업자",J1140="D"),"7등급",AND(A1140="2008년 이후 졸업자",J1140="E"),"9등급"),"다시 확인해 주십시오")</f>
        <v/>
      </c>
      <c r="L1140" s="5" t="str" cm="1">
        <f t="array" ref="L1140">IFERROR(_xlfn.IFS(AND(I1140="",J1140=""),"",COUNTA(I1140:J1140)&gt;1,"다시 확인해 주십시오.",AND(J1140="",A1140="2007년 이전 졸업자"),"2007년 이전 졸업자",AND(OR(NOT(J1140=""),NOT(I1140="")),A1140="2008년 이후 졸업자"),"2008년 이후 졸업자"),"다시 확인해 주십시오.")</f>
        <v/>
      </c>
      <c r="M1140" s="6" t="str" cm="1">
        <f t="array" ref="M1140">IFERROR(_xlfn.IFS(AND(NOT(I1140=""),L1140=A1140),LEFT(K1140,1)*H1140,AND(NOT(J1140=""),L1140=A1140),LEFT(K1140,1)*H1140),"")</f>
        <v/>
      </c>
    </row>
    <row r="1141" spans="11:13" x14ac:dyDescent="0.3">
      <c r="K1141" s="6" t="str" cm="1">
        <f t="array" ref="K1141">IFERROR(_xlfn.IFS(AND(I1141="",J1141=""),"",COUNTA(I1141:J1141)&gt;1,"석차등급을 다시 한번 확인해 주십시오.",AND(NOT(I1141=""),J1141=""),I1141,AND(A1141="2008년 이후 졸업자",J1141="A"),"1등급",AND(A1141="2008년 이후 졸업자",J1141="B"),"3등급",AND(A1141="2008년 이후 졸업자",J1141="C"),"5등급",AND(A1141="2008년 이후 졸업자",J1141="D"),"7등급",AND(A1141="2008년 이후 졸업자",J1141="E"),"9등급"),"다시 확인해 주십시오")</f>
        <v/>
      </c>
      <c r="L1141" s="5" t="str" cm="1">
        <f t="array" ref="L1141">IFERROR(_xlfn.IFS(AND(I1141="",J1141=""),"",COUNTA(I1141:J1141)&gt;1,"다시 확인해 주십시오.",AND(J1141="",A1141="2007년 이전 졸업자"),"2007년 이전 졸업자",AND(OR(NOT(J1141=""),NOT(I1141="")),A1141="2008년 이후 졸업자"),"2008년 이후 졸업자"),"다시 확인해 주십시오.")</f>
        <v/>
      </c>
      <c r="M1141" s="6" t="str" cm="1">
        <f t="array" ref="M1141">IFERROR(_xlfn.IFS(AND(NOT(I1141=""),L1141=A1141),LEFT(K1141,1)*H1141,AND(NOT(J1141=""),L1141=A1141),LEFT(K1141,1)*H1141),"")</f>
        <v/>
      </c>
    </row>
    <row r="1142" spans="11:13" x14ac:dyDescent="0.3">
      <c r="K1142" s="6" t="str" cm="1">
        <f t="array" ref="K1142">IFERROR(_xlfn.IFS(AND(I1142="",J1142=""),"",COUNTA(I1142:J1142)&gt;1,"석차등급을 다시 한번 확인해 주십시오.",AND(NOT(I1142=""),J1142=""),I1142,AND(A1142="2008년 이후 졸업자",J1142="A"),"1등급",AND(A1142="2008년 이후 졸업자",J1142="B"),"3등급",AND(A1142="2008년 이후 졸업자",J1142="C"),"5등급",AND(A1142="2008년 이후 졸업자",J1142="D"),"7등급",AND(A1142="2008년 이후 졸업자",J1142="E"),"9등급"),"다시 확인해 주십시오")</f>
        <v/>
      </c>
      <c r="L1142" s="5" t="str" cm="1">
        <f t="array" ref="L1142">IFERROR(_xlfn.IFS(AND(I1142="",J1142=""),"",COUNTA(I1142:J1142)&gt;1,"다시 확인해 주십시오.",AND(J1142="",A1142="2007년 이전 졸업자"),"2007년 이전 졸업자",AND(OR(NOT(J1142=""),NOT(I1142="")),A1142="2008년 이후 졸업자"),"2008년 이후 졸업자"),"다시 확인해 주십시오.")</f>
        <v/>
      </c>
      <c r="M1142" s="6" t="str" cm="1">
        <f t="array" ref="M1142">IFERROR(_xlfn.IFS(AND(NOT(I1142=""),L1142=A1142),LEFT(K1142,1)*H1142,AND(NOT(J1142=""),L1142=A1142),LEFT(K1142,1)*H1142),"")</f>
        <v/>
      </c>
    </row>
    <row r="1143" spans="11:13" x14ac:dyDescent="0.3">
      <c r="K1143" s="6" t="str" cm="1">
        <f t="array" ref="K1143">IFERROR(_xlfn.IFS(AND(I1143="",J1143=""),"",COUNTA(I1143:J1143)&gt;1,"석차등급을 다시 한번 확인해 주십시오.",AND(NOT(I1143=""),J1143=""),I1143,AND(A1143="2008년 이후 졸업자",J1143="A"),"1등급",AND(A1143="2008년 이후 졸업자",J1143="B"),"3등급",AND(A1143="2008년 이후 졸업자",J1143="C"),"5등급",AND(A1143="2008년 이후 졸업자",J1143="D"),"7등급",AND(A1143="2008년 이후 졸업자",J1143="E"),"9등급"),"다시 확인해 주십시오")</f>
        <v/>
      </c>
      <c r="L1143" s="5" t="str" cm="1">
        <f t="array" ref="L1143">IFERROR(_xlfn.IFS(AND(I1143="",J1143=""),"",COUNTA(I1143:J1143)&gt;1,"다시 확인해 주십시오.",AND(J1143="",A1143="2007년 이전 졸업자"),"2007년 이전 졸업자",AND(OR(NOT(J1143=""),NOT(I1143="")),A1143="2008년 이후 졸업자"),"2008년 이후 졸업자"),"다시 확인해 주십시오.")</f>
        <v/>
      </c>
      <c r="M1143" s="6" t="str" cm="1">
        <f t="array" ref="M1143">IFERROR(_xlfn.IFS(AND(NOT(I1143=""),L1143=A1143),LEFT(K1143,1)*H1143,AND(NOT(J1143=""),L1143=A1143),LEFT(K1143,1)*H1143),"")</f>
        <v/>
      </c>
    </row>
    <row r="1144" spans="11:13" x14ac:dyDescent="0.3">
      <c r="K1144" s="6" t="str" cm="1">
        <f t="array" ref="K1144">IFERROR(_xlfn.IFS(AND(I1144="",J1144=""),"",COUNTA(I1144:J1144)&gt;1,"석차등급을 다시 한번 확인해 주십시오.",AND(NOT(I1144=""),J1144=""),I1144,AND(A1144="2008년 이후 졸업자",J1144="A"),"1등급",AND(A1144="2008년 이후 졸업자",J1144="B"),"3등급",AND(A1144="2008년 이후 졸업자",J1144="C"),"5등급",AND(A1144="2008년 이후 졸업자",J1144="D"),"7등급",AND(A1144="2008년 이후 졸업자",J1144="E"),"9등급"),"다시 확인해 주십시오")</f>
        <v/>
      </c>
      <c r="L1144" s="5" t="str" cm="1">
        <f t="array" ref="L1144">IFERROR(_xlfn.IFS(AND(I1144="",J1144=""),"",COUNTA(I1144:J1144)&gt;1,"다시 확인해 주십시오.",AND(J1144="",A1144="2007년 이전 졸업자"),"2007년 이전 졸업자",AND(OR(NOT(J1144=""),NOT(I1144="")),A1144="2008년 이후 졸업자"),"2008년 이후 졸업자"),"다시 확인해 주십시오.")</f>
        <v/>
      </c>
      <c r="M1144" s="6" t="str" cm="1">
        <f t="array" ref="M1144">IFERROR(_xlfn.IFS(AND(NOT(I1144=""),L1144=A1144),LEFT(K1144,1)*H1144,AND(NOT(J1144=""),L1144=A1144),LEFT(K1144,1)*H1144),"")</f>
        <v/>
      </c>
    </row>
    <row r="1145" spans="11:13" x14ac:dyDescent="0.3">
      <c r="K1145" s="6" t="str" cm="1">
        <f t="array" ref="K1145">IFERROR(_xlfn.IFS(AND(I1145="",J1145=""),"",COUNTA(I1145:J1145)&gt;1,"석차등급을 다시 한번 확인해 주십시오.",AND(NOT(I1145=""),J1145=""),I1145,AND(A1145="2008년 이후 졸업자",J1145="A"),"1등급",AND(A1145="2008년 이후 졸업자",J1145="B"),"3등급",AND(A1145="2008년 이후 졸업자",J1145="C"),"5등급",AND(A1145="2008년 이후 졸업자",J1145="D"),"7등급",AND(A1145="2008년 이후 졸업자",J1145="E"),"9등급"),"다시 확인해 주십시오")</f>
        <v/>
      </c>
      <c r="L1145" s="5" t="str" cm="1">
        <f t="array" ref="L1145">IFERROR(_xlfn.IFS(AND(I1145="",J1145=""),"",COUNTA(I1145:J1145)&gt;1,"다시 확인해 주십시오.",AND(J1145="",A1145="2007년 이전 졸업자"),"2007년 이전 졸업자",AND(OR(NOT(J1145=""),NOT(I1145="")),A1145="2008년 이후 졸업자"),"2008년 이후 졸업자"),"다시 확인해 주십시오.")</f>
        <v/>
      </c>
      <c r="M1145" s="6" t="str" cm="1">
        <f t="array" ref="M1145">IFERROR(_xlfn.IFS(AND(NOT(I1145=""),L1145=A1145),LEFT(K1145,1)*H1145,AND(NOT(J1145=""),L1145=A1145),LEFT(K1145,1)*H1145),"")</f>
        <v/>
      </c>
    </row>
    <row r="1146" spans="11:13" x14ac:dyDescent="0.3">
      <c r="K1146" s="6" t="str" cm="1">
        <f t="array" ref="K1146">IFERROR(_xlfn.IFS(AND(I1146="",J1146=""),"",COUNTA(I1146:J1146)&gt;1,"석차등급을 다시 한번 확인해 주십시오.",AND(NOT(I1146=""),J1146=""),I1146,AND(A1146="2008년 이후 졸업자",J1146="A"),"1등급",AND(A1146="2008년 이후 졸업자",J1146="B"),"3등급",AND(A1146="2008년 이후 졸업자",J1146="C"),"5등급",AND(A1146="2008년 이후 졸업자",J1146="D"),"7등급",AND(A1146="2008년 이후 졸업자",J1146="E"),"9등급"),"다시 확인해 주십시오")</f>
        <v/>
      </c>
      <c r="L1146" s="5" t="str" cm="1">
        <f t="array" ref="L1146">IFERROR(_xlfn.IFS(AND(I1146="",J1146=""),"",COUNTA(I1146:J1146)&gt;1,"다시 확인해 주십시오.",AND(J1146="",A1146="2007년 이전 졸업자"),"2007년 이전 졸업자",AND(OR(NOT(J1146=""),NOT(I1146="")),A1146="2008년 이후 졸업자"),"2008년 이후 졸업자"),"다시 확인해 주십시오.")</f>
        <v/>
      </c>
      <c r="M1146" s="6" t="str" cm="1">
        <f t="array" ref="M1146">IFERROR(_xlfn.IFS(AND(NOT(I1146=""),L1146=A1146),LEFT(K1146,1)*H1146,AND(NOT(J1146=""),L1146=A1146),LEFT(K1146,1)*H1146),"")</f>
        <v/>
      </c>
    </row>
    <row r="1147" spans="11:13" x14ac:dyDescent="0.3">
      <c r="K1147" s="6" t="str" cm="1">
        <f t="array" ref="K1147">IFERROR(_xlfn.IFS(AND(I1147="",J1147=""),"",COUNTA(I1147:J1147)&gt;1,"석차등급을 다시 한번 확인해 주십시오.",AND(NOT(I1147=""),J1147=""),I1147,AND(A1147="2008년 이후 졸업자",J1147="A"),"1등급",AND(A1147="2008년 이후 졸업자",J1147="B"),"3등급",AND(A1147="2008년 이후 졸업자",J1147="C"),"5등급",AND(A1147="2008년 이후 졸업자",J1147="D"),"7등급",AND(A1147="2008년 이후 졸업자",J1147="E"),"9등급"),"다시 확인해 주십시오")</f>
        <v/>
      </c>
      <c r="L1147" s="5" t="str" cm="1">
        <f t="array" ref="L1147">IFERROR(_xlfn.IFS(AND(I1147="",J1147=""),"",COUNTA(I1147:J1147)&gt;1,"다시 확인해 주십시오.",AND(J1147="",A1147="2007년 이전 졸업자"),"2007년 이전 졸업자",AND(OR(NOT(J1147=""),NOT(I1147="")),A1147="2008년 이후 졸업자"),"2008년 이후 졸업자"),"다시 확인해 주십시오.")</f>
        <v/>
      </c>
      <c r="M1147" s="6" t="str" cm="1">
        <f t="array" ref="M1147">IFERROR(_xlfn.IFS(AND(NOT(I1147=""),L1147=A1147),LEFT(K1147,1)*H1147,AND(NOT(J1147=""),L1147=A1147),LEFT(K1147,1)*H1147),"")</f>
        <v/>
      </c>
    </row>
    <row r="1148" spans="11:13" x14ac:dyDescent="0.3">
      <c r="K1148" s="6" t="str" cm="1">
        <f t="array" ref="K1148">IFERROR(_xlfn.IFS(AND(I1148="",J1148=""),"",COUNTA(I1148:J1148)&gt;1,"석차등급을 다시 한번 확인해 주십시오.",AND(NOT(I1148=""),J1148=""),I1148,AND(A1148="2008년 이후 졸업자",J1148="A"),"1등급",AND(A1148="2008년 이후 졸업자",J1148="B"),"3등급",AND(A1148="2008년 이후 졸업자",J1148="C"),"5등급",AND(A1148="2008년 이후 졸업자",J1148="D"),"7등급",AND(A1148="2008년 이후 졸업자",J1148="E"),"9등급"),"다시 확인해 주십시오")</f>
        <v/>
      </c>
      <c r="L1148" s="5" t="str" cm="1">
        <f t="array" ref="L1148">IFERROR(_xlfn.IFS(AND(I1148="",J1148=""),"",COUNTA(I1148:J1148)&gt;1,"다시 확인해 주십시오.",AND(J1148="",A1148="2007년 이전 졸업자"),"2007년 이전 졸업자",AND(OR(NOT(J1148=""),NOT(I1148="")),A1148="2008년 이후 졸업자"),"2008년 이후 졸업자"),"다시 확인해 주십시오.")</f>
        <v/>
      </c>
      <c r="M1148" s="6" t="str" cm="1">
        <f t="array" ref="M1148">IFERROR(_xlfn.IFS(AND(NOT(I1148=""),L1148=A1148),LEFT(K1148,1)*H1148,AND(NOT(J1148=""),L1148=A1148),LEFT(K1148,1)*H1148),"")</f>
        <v/>
      </c>
    </row>
    <row r="1149" spans="11:13" x14ac:dyDescent="0.3">
      <c r="K1149" s="6" t="str" cm="1">
        <f t="array" ref="K1149">IFERROR(_xlfn.IFS(AND(I1149="",J1149=""),"",COUNTA(I1149:J1149)&gt;1,"석차등급을 다시 한번 확인해 주십시오.",AND(NOT(I1149=""),J1149=""),I1149,AND(A1149="2008년 이후 졸업자",J1149="A"),"1등급",AND(A1149="2008년 이후 졸업자",J1149="B"),"3등급",AND(A1149="2008년 이후 졸업자",J1149="C"),"5등급",AND(A1149="2008년 이후 졸업자",J1149="D"),"7등급",AND(A1149="2008년 이후 졸업자",J1149="E"),"9등급"),"다시 확인해 주십시오")</f>
        <v/>
      </c>
      <c r="L1149" s="5" t="str" cm="1">
        <f t="array" ref="L1149">IFERROR(_xlfn.IFS(AND(I1149="",J1149=""),"",COUNTA(I1149:J1149)&gt;1,"다시 확인해 주십시오.",AND(J1149="",A1149="2007년 이전 졸업자"),"2007년 이전 졸업자",AND(OR(NOT(J1149=""),NOT(I1149="")),A1149="2008년 이후 졸업자"),"2008년 이후 졸업자"),"다시 확인해 주십시오.")</f>
        <v/>
      </c>
      <c r="M1149" s="6" t="str" cm="1">
        <f t="array" ref="M1149">IFERROR(_xlfn.IFS(AND(NOT(I1149=""),L1149=A1149),LEFT(K1149,1)*H1149,AND(NOT(J1149=""),L1149=A1149),LEFT(K1149,1)*H1149),"")</f>
        <v/>
      </c>
    </row>
    <row r="1150" spans="11:13" x14ac:dyDescent="0.3">
      <c r="K1150" s="6" t="str" cm="1">
        <f t="array" ref="K1150">IFERROR(_xlfn.IFS(AND(I1150="",J1150=""),"",COUNTA(I1150:J1150)&gt;1,"석차등급을 다시 한번 확인해 주십시오.",AND(NOT(I1150=""),J1150=""),I1150,AND(A1150="2008년 이후 졸업자",J1150="A"),"1등급",AND(A1150="2008년 이후 졸업자",J1150="B"),"3등급",AND(A1150="2008년 이후 졸업자",J1150="C"),"5등급",AND(A1150="2008년 이후 졸업자",J1150="D"),"7등급",AND(A1150="2008년 이후 졸업자",J1150="E"),"9등급"),"다시 확인해 주십시오")</f>
        <v/>
      </c>
      <c r="L1150" s="5" t="str" cm="1">
        <f t="array" ref="L1150">IFERROR(_xlfn.IFS(AND(I1150="",J1150=""),"",COUNTA(I1150:J1150)&gt;1,"다시 확인해 주십시오.",AND(J1150="",A1150="2007년 이전 졸업자"),"2007년 이전 졸업자",AND(OR(NOT(J1150=""),NOT(I1150="")),A1150="2008년 이후 졸업자"),"2008년 이후 졸업자"),"다시 확인해 주십시오.")</f>
        <v/>
      </c>
      <c r="M1150" s="6" t="str" cm="1">
        <f t="array" ref="M1150">IFERROR(_xlfn.IFS(AND(NOT(I1150=""),L1150=A1150),LEFT(K1150,1)*H1150,AND(NOT(J1150=""),L1150=A1150),LEFT(K1150,1)*H1150),"")</f>
        <v/>
      </c>
    </row>
    <row r="1151" spans="11:13" x14ac:dyDescent="0.3">
      <c r="K1151" s="6" t="str" cm="1">
        <f t="array" ref="K1151">IFERROR(_xlfn.IFS(AND(I1151="",J1151=""),"",COUNTA(I1151:J1151)&gt;1,"석차등급을 다시 한번 확인해 주십시오.",AND(NOT(I1151=""),J1151=""),I1151,AND(A1151="2008년 이후 졸업자",J1151="A"),"1등급",AND(A1151="2008년 이후 졸업자",J1151="B"),"3등급",AND(A1151="2008년 이후 졸업자",J1151="C"),"5등급",AND(A1151="2008년 이후 졸업자",J1151="D"),"7등급",AND(A1151="2008년 이후 졸업자",J1151="E"),"9등급"),"다시 확인해 주십시오")</f>
        <v/>
      </c>
      <c r="L1151" s="5" t="str" cm="1">
        <f t="array" ref="L1151">IFERROR(_xlfn.IFS(AND(I1151="",J1151=""),"",COUNTA(I1151:J1151)&gt;1,"다시 확인해 주십시오.",AND(J1151="",A1151="2007년 이전 졸업자"),"2007년 이전 졸업자",AND(OR(NOT(J1151=""),NOT(I1151="")),A1151="2008년 이후 졸업자"),"2008년 이후 졸업자"),"다시 확인해 주십시오.")</f>
        <v/>
      </c>
      <c r="M1151" s="6" t="str" cm="1">
        <f t="array" ref="M1151">IFERROR(_xlfn.IFS(AND(NOT(I1151=""),L1151=A1151),LEFT(K1151,1)*H1151,AND(NOT(J1151=""),L1151=A1151),LEFT(K1151,1)*H1151),"")</f>
        <v/>
      </c>
    </row>
    <row r="1152" spans="11:13" x14ac:dyDescent="0.3">
      <c r="K1152" s="6" t="str" cm="1">
        <f t="array" ref="K1152">IFERROR(_xlfn.IFS(AND(I1152="",J1152=""),"",COUNTA(I1152:J1152)&gt;1,"석차등급을 다시 한번 확인해 주십시오.",AND(NOT(I1152=""),J1152=""),I1152,AND(A1152="2008년 이후 졸업자",J1152="A"),"1등급",AND(A1152="2008년 이후 졸업자",J1152="B"),"3등급",AND(A1152="2008년 이후 졸업자",J1152="C"),"5등급",AND(A1152="2008년 이후 졸업자",J1152="D"),"7등급",AND(A1152="2008년 이후 졸업자",J1152="E"),"9등급"),"다시 확인해 주십시오")</f>
        <v/>
      </c>
      <c r="L1152" s="5" t="str" cm="1">
        <f t="array" ref="L1152">IFERROR(_xlfn.IFS(AND(I1152="",J1152=""),"",COUNTA(I1152:J1152)&gt;1,"다시 확인해 주십시오.",AND(J1152="",A1152="2007년 이전 졸업자"),"2007년 이전 졸업자",AND(OR(NOT(J1152=""),NOT(I1152="")),A1152="2008년 이후 졸업자"),"2008년 이후 졸업자"),"다시 확인해 주십시오.")</f>
        <v/>
      </c>
      <c r="M1152" s="6" t="str" cm="1">
        <f t="array" ref="M1152">IFERROR(_xlfn.IFS(AND(NOT(I1152=""),L1152=A1152),LEFT(K1152,1)*H1152,AND(NOT(J1152=""),L1152=A1152),LEFT(K1152,1)*H1152),"")</f>
        <v/>
      </c>
    </row>
    <row r="1153" spans="11:13" x14ac:dyDescent="0.3">
      <c r="K1153" s="6" t="str" cm="1">
        <f t="array" ref="K1153">IFERROR(_xlfn.IFS(AND(I1153="",J1153=""),"",COUNTA(I1153:J1153)&gt;1,"석차등급을 다시 한번 확인해 주십시오.",AND(NOT(I1153=""),J1153=""),I1153,AND(A1153="2008년 이후 졸업자",J1153="A"),"1등급",AND(A1153="2008년 이후 졸업자",J1153="B"),"3등급",AND(A1153="2008년 이후 졸업자",J1153="C"),"5등급",AND(A1153="2008년 이후 졸업자",J1153="D"),"7등급",AND(A1153="2008년 이후 졸업자",J1153="E"),"9등급"),"다시 확인해 주십시오")</f>
        <v/>
      </c>
      <c r="L1153" s="5" t="str" cm="1">
        <f t="array" ref="L1153">IFERROR(_xlfn.IFS(AND(I1153="",J1153=""),"",COUNTA(I1153:J1153)&gt;1,"다시 확인해 주십시오.",AND(J1153="",A1153="2007년 이전 졸업자"),"2007년 이전 졸업자",AND(OR(NOT(J1153=""),NOT(I1153="")),A1153="2008년 이후 졸업자"),"2008년 이후 졸업자"),"다시 확인해 주십시오.")</f>
        <v/>
      </c>
      <c r="M1153" s="6" t="str" cm="1">
        <f t="array" ref="M1153">IFERROR(_xlfn.IFS(AND(NOT(I1153=""),L1153=A1153),LEFT(K1153,1)*H1153,AND(NOT(J1153=""),L1153=A1153),LEFT(K1153,1)*H1153),"")</f>
        <v/>
      </c>
    </row>
    <row r="1154" spans="11:13" x14ac:dyDescent="0.3">
      <c r="K1154" s="6" t="str" cm="1">
        <f t="array" ref="K1154">IFERROR(_xlfn.IFS(AND(I1154="",J1154=""),"",COUNTA(I1154:J1154)&gt;1,"석차등급을 다시 한번 확인해 주십시오.",AND(NOT(I1154=""),J1154=""),I1154,AND(A1154="2008년 이후 졸업자",J1154="A"),"1등급",AND(A1154="2008년 이후 졸업자",J1154="B"),"3등급",AND(A1154="2008년 이후 졸업자",J1154="C"),"5등급",AND(A1154="2008년 이후 졸업자",J1154="D"),"7등급",AND(A1154="2008년 이후 졸업자",J1154="E"),"9등급"),"다시 확인해 주십시오")</f>
        <v/>
      </c>
      <c r="L1154" s="5" t="str" cm="1">
        <f t="array" ref="L1154">IFERROR(_xlfn.IFS(AND(I1154="",J1154=""),"",COUNTA(I1154:J1154)&gt;1,"다시 확인해 주십시오.",AND(J1154="",A1154="2007년 이전 졸업자"),"2007년 이전 졸업자",AND(OR(NOT(J1154=""),NOT(I1154="")),A1154="2008년 이후 졸업자"),"2008년 이후 졸업자"),"다시 확인해 주십시오.")</f>
        <v/>
      </c>
      <c r="M1154" s="6" t="str" cm="1">
        <f t="array" ref="M1154">IFERROR(_xlfn.IFS(AND(NOT(I1154=""),L1154=A1154),LEFT(K1154,1)*H1154,AND(NOT(J1154=""),L1154=A1154),LEFT(K1154,1)*H1154),"")</f>
        <v/>
      </c>
    </row>
    <row r="1155" spans="11:13" x14ac:dyDescent="0.3">
      <c r="K1155" s="6" t="str" cm="1">
        <f t="array" ref="K1155">IFERROR(_xlfn.IFS(AND(I1155="",J1155=""),"",COUNTA(I1155:J1155)&gt;1,"석차등급을 다시 한번 확인해 주십시오.",AND(NOT(I1155=""),J1155=""),I1155,AND(A1155="2008년 이후 졸업자",J1155="A"),"1등급",AND(A1155="2008년 이후 졸업자",J1155="B"),"3등급",AND(A1155="2008년 이후 졸업자",J1155="C"),"5등급",AND(A1155="2008년 이후 졸업자",J1155="D"),"7등급",AND(A1155="2008년 이후 졸업자",J1155="E"),"9등급"),"다시 확인해 주십시오")</f>
        <v/>
      </c>
      <c r="L1155" s="5" t="str" cm="1">
        <f t="array" ref="L1155">IFERROR(_xlfn.IFS(AND(I1155="",J1155=""),"",COUNTA(I1155:J1155)&gt;1,"다시 확인해 주십시오.",AND(J1155="",A1155="2007년 이전 졸업자"),"2007년 이전 졸업자",AND(OR(NOT(J1155=""),NOT(I1155="")),A1155="2008년 이후 졸업자"),"2008년 이후 졸업자"),"다시 확인해 주십시오.")</f>
        <v/>
      </c>
      <c r="M1155" s="6" t="str" cm="1">
        <f t="array" ref="M1155">IFERROR(_xlfn.IFS(AND(NOT(I1155=""),L1155=A1155),LEFT(K1155,1)*H1155,AND(NOT(J1155=""),L1155=A1155),LEFT(K1155,1)*H1155),"")</f>
        <v/>
      </c>
    </row>
    <row r="1156" spans="11:13" x14ac:dyDescent="0.3">
      <c r="K1156" s="6" t="str" cm="1">
        <f t="array" ref="K1156">IFERROR(_xlfn.IFS(AND(I1156="",J1156=""),"",COUNTA(I1156:J1156)&gt;1,"석차등급을 다시 한번 확인해 주십시오.",AND(NOT(I1156=""),J1156=""),I1156,AND(A1156="2008년 이후 졸업자",J1156="A"),"1등급",AND(A1156="2008년 이후 졸업자",J1156="B"),"3등급",AND(A1156="2008년 이후 졸업자",J1156="C"),"5등급",AND(A1156="2008년 이후 졸업자",J1156="D"),"7등급",AND(A1156="2008년 이후 졸업자",J1156="E"),"9등급"),"다시 확인해 주십시오")</f>
        <v/>
      </c>
      <c r="L1156" s="5" t="str" cm="1">
        <f t="array" ref="L1156">IFERROR(_xlfn.IFS(AND(I1156="",J1156=""),"",COUNTA(I1156:J1156)&gt;1,"다시 확인해 주십시오.",AND(J1156="",A1156="2007년 이전 졸업자"),"2007년 이전 졸업자",AND(OR(NOT(J1156=""),NOT(I1156="")),A1156="2008년 이후 졸업자"),"2008년 이후 졸업자"),"다시 확인해 주십시오.")</f>
        <v/>
      </c>
      <c r="M1156" s="6" t="str" cm="1">
        <f t="array" ref="M1156">IFERROR(_xlfn.IFS(AND(NOT(I1156=""),L1156=A1156),LEFT(K1156,1)*H1156,AND(NOT(J1156=""),L1156=A1156),LEFT(K1156,1)*H1156),"")</f>
        <v/>
      </c>
    </row>
    <row r="1157" spans="11:13" x14ac:dyDescent="0.3">
      <c r="K1157" s="6" t="str" cm="1">
        <f t="array" ref="K1157">IFERROR(_xlfn.IFS(AND(I1157="",J1157=""),"",COUNTA(I1157:J1157)&gt;1,"석차등급을 다시 한번 확인해 주십시오.",AND(NOT(I1157=""),J1157=""),I1157,AND(A1157="2008년 이후 졸업자",J1157="A"),"1등급",AND(A1157="2008년 이후 졸업자",J1157="B"),"3등급",AND(A1157="2008년 이후 졸업자",J1157="C"),"5등급",AND(A1157="2008년 이후 졸업자",J1157="D"),"7등급",AND(A1157="2008년 이후 졸업자",J1157="E"),"9등급"),"다시 확인해 주십시오")</f>
        <v/>
      </c>
      <c r="L1157" s="5" t="str" cm="1">
        <f t="array" ref="L1157">IFERROR(_xlfn.IFS(AND(I1157="",J1157=""),"",COUNTA(I1157:J1157)&gt;1,"다시 확인해 주십시오.",AND(J1157="",A1157="2007년 이전 졸업자"),"2007년 이전 졸업자",AND(OR(NOT(J1157=""),NOT(I1157="")),A1157="2008년 이후 졸업자"),"2008년 이후 졸업자"),"다시 확인해 주십시오.")</f>
        <v/>
      </c>
      <c r="M1157" s="6" t="str" cm="1">
        <f t="array" ref="M1157">IFERROR(_xlfn.IFS(AND(NOT(I1157=""),L1157=A1157),LEFT(K1157,1)*H1157,AND(NOT(J1157=""),L1157=A1157),LEFT(K1157,1)*H1157),"")</f>
        <v/>
      </c>
    </row>
    <row r="1158" spans="11:13" x14ac:dyDescent="0.3">
      <c r="K1158" s="6" t="str" cm="1">
        <f t="array" ref="K1158">IFERROR(_xlfn.IFS(AND(I1158="",J1158=""),"",COUNTA(I1158:J1158)&gt;1,"석차등급을 다시 한번 확인해 주십시오.",AND(NOT(I1158=""),J1158=""),I1158,AND(A1158="2008년 이후 졸업자",J1158="A"),"1등급",AND(A1158="2008년 이후 졸업자",J1158="B"),"3등급",AND(A1158="2008년 이후 졸업자",J1158="C"),"5등급",AND(A1158="2008년 이후 졸업자",J1158="D"),"7등급",AND(A1158="2008년 이후 졸업자",J1158="E"),"9등급"),"다시 확인해 주십시오")</f>
        <v/>
      </c>
      <c r="L1158" s="5" t="str" cm="1">
        <f t="array" ref="L1158">IFERROR(_xlfn.IFS(AND(I1158="",J1158=""),"",COUNTA(I1158:J1158)&gt;1,"다시 확인해 주십시오.",AND(J1158="",A1158="2007년 이전 졸업자"),"2007년 이전 졸업자",AND(OR(NOT(J1158=""),NOT(I1158="")),A1158="2008년 이후 졸업자"),"2008년 이후 졸업자"),"다시 확인해 주십시오.")</f>
        <v/>
      </c>
      <c r="M1158" s="6" t="str" cm="1">
        <f t="array" ref="M1158">IFERROR(_xlfn.IFS(AND(NOT(I1158=""),L1158=A1158),LEFT(K1158,1)*H1158,AND(NOT(J1158=""),L1158=A1158),LEFT(K1158,1)*H1158),"")</f>
        <v/>
      </c>
    </row>
    <row r="1159" spans="11:13" x14ac:dyDescent="0.3">
      <c r="K1159" s="6" t="str" cm="1">
        <f t="array" ref="K1159">IFERROR(_xlfn.IFS(AND(I1159="",J1159=""),"",COUNTA(I1159:J1159)&gt;1,"석차등급을 다시 한번 확인해 주십시오.",AND(NOT(I1159=""),J1159=""),I1159,AND(A1159="2008년 이후 졸업자",J1159="A"),"1등급",AND(A1159="2008년 이후 졸업자",J1159="B"),"3등급",AND(A1159="2008년 이후 졸업자",J1159="C"),"5등급",AND(A1159="2008년 이후 졸업자",J1159="D"),"7등급",AND(A1159="2008년 이후 졸업자",J1159="E"),"9등급"),"다시 확인해 주십시오")</f>
        <v/>
      </c>
      <c r="L1159" s="5" t="str" cm="1">
        <f t="array" ref="L1159">IFERROR(_xlfn.IFS(AND(I1159="",J1159=""),"",COUNTA(I1159:J1159)&gt;1,"다시 확인해 주십시오.",AND(J1159="",A1159="2007년 이전 졸업자"),"2007년 이전 졸업자",AND(OR(NOT(J1159=""),NOT(I1159="")),A1159="2008년 이후 졸업자"),"2008년 이후 졸업자"),"다시 확인해 주십시오.")</f>
        <v/>
      </c>
      <c r="M1159" s="6" t="str" cm="1">
        <f t="array" ref="M1159">IFERROR(_xlfn.IFS(AND(NOT(I1159=""),L1159=A1159),LEFT(K1159,1)*H1159,AND(NOT(J1159=""),L1159=A1159),LEFT(K1159,1)*H1159),"")</f>
        <v/>
      </c>
    </row>
    <row r="1160" spans="11:13" x14ac:dyDescent="0.3">
      <c r="K1160" s="6" t="str" cm="1">
        <f t="array" ref="K1160">IFERROR(_xlfn.IFS(AND(I1160="",J1160=""),"",COUNTA(I1160:J1160)&gt;1,"석차등급을 다시 한번 확인해 주십시오.",AND(NOT(I1160=""),J1160=""),I1160,AND(A1160="2008년 이후 졸업자",J1160="A"),"1등급",AND(A1160="2008년 이후 졸업자",J1160="B"),"3등급",AND(A1160="2008년 이후 졸업자",J1160="C"),"5등급",AND(A1160="2008년 이후 졸업자",J1160="D"),"7등급",AND(A1160="2008년 이후 졸업자",J1160="E"),"9등급"),"다시 확인해 주십시오")</f>
        <v/>
      </c>
      <c r="L1160" s="5" t="str" cm="1">
        <f t="array" ref="L1160">IFERROR(_xlfn.IFS(AND(I1160="",J1160=""),"",COUNTA(I1160:J1160)&gt;1,"다시 확인해 주십시오.",AND(J1160="",A1160="2007년 이전 졸업자"),"2007년 이전 졸업자",AND(OR(NOT(J1160=""),NOT(I1160="")),A1160="2008년 이후 졸업자"),"2008년 이후 졸업자"),"다시 확인해 주십시오.")</f>
        <v/>
      </c>
      <c r="M1160" s="6" t="str" cm="1">
        <f t="array" ref="M1160">IFERROR(_xlfn.IFS(AND(NOT(I1160=""),L1160=A1160),LEFT(K1160,1)*H1160,AND(NOT(J1160=""),L1160=A1160),LEFT(K1160,1)*H1160),"")</f>
        <v/>
      </c>
    </row>
    <row r="1161" spans="11:13" x14ac:dyDescent="0.3">
      <c r="K1161" s="6" t="str" cm="1">
        <f t="array" ref="K1161">IFERROR(_xlfn.IFS(AND(I1161="",J1161=""),"",COUNTA(I1161:J1161)&gt;1,"석차등급을 다시 한번 확인해 주십시오.",AND(NOT(I1161=""),J1161=""),I1161,AND(A1161="2008년 이후 졸업자",J1161="A"),"1등급",AND(A1161="2008년 이후 졸업자",J1161="B"),"3등급",AND(A1161="2008년 이후 졸업자",J1161="C"),"5등급",AND(A1161="2008년 이후 졸업자",J1161="D"),"7등급",AND(A1161="2008년 이후 졸업자",J1161="E"),"9등급"),"다시 확인해 주십시오")</f>
        <v/>
      </c>
      <c r="L1161" s="5" t="str" cm="1">
        <f t="array" ref="L1161">IFERROR(_xlfn.IFS(AND(I1161="",J1161=""),"",COUNTA(I1161:J1161)&gt;1,"다시 확인해 주십시오.",AND(J1161="",A1161="2007년 이전 졸업자"),"2007년 이전 졸업자",AND(OR(NOT(J1161=""),NOT(I1161="")),A1161="2008년 이후 졸업자"),"2008년 이후 졸업자"),"다시 확인해 주십시오.")</f>
        <v/>
      </c>
      <c r="M1161" s="6" t="str" cm="1">
        <f t="array" ref="M1161">IFERROR(_xlfn.IFS(AND(NOT(I1161=""),L1161=A1161),LEFT(K1161,1)*H1161,AND(NOT(J1161=""),L1161=A1161),LEFT(K1161,1)*H1161),"")</f>
        <v/>
      </c>
    </row>
    <row r="1162" spans="11:13" x14ac:dyDescent="0.3">
      <c r="K1162" s="6" t="str" cm="1">
        <f t="array" ref="K1162">IFERROR(_xlfn.IFS(AND(I1162="",J1162=""),"",COUNTA(I1162:J1162)&gt;1,"석차등급을 다시 한번 확인해 주십시오.",AND(NOT(I1162=""),J1162=""),I1162,AND(A1162="2008년 이후 졸업자",J1162="A"),"1등급",AND(A1162="2008년 이후 졸업자",J1162="B"),"3등급",AND(A1162="2008년 이후 졸업자",J1162="C"),"5등급",AND(A1162="2008년 이후 졸업자",J1162="D"),"7등급",AND(A1162="2008년 이후 졸업자",J1162="E"),"9등급"),"다시 확인해 주십시오")</f>
        <v/>
      </c>
      <c r="L1162" s="5" t="str" cm="1">
        <f t="array" ref="L1162">IFERROR(_xlfn.IFS(AND(I1162="",J1162=""),"",COUNTA(I1162:J1162)&gt;1,"다시 확인해 주십시오.",AND(J1162="",A1162="2007년 이전 졸업자"),"2007년 이전 졸업자",AND(OR(NOT(J1162=""),NOT(I1162="")),A1162="2008년 이후 졸업자"),"2008년 이후 졸업자"),"다시 확인해 주십시오.")</f>
        <v/>
      </c>
      <c r="M1162" s="6" t="str" cm="1">
        <f t="array" ref="M1162">IFERROR(_xlfn.IFS(AND(NOT(I1162=""),L1162=A1162),LEFT(K1162,1)*H1162,AND(NOT(J1162=""),L1162=A1162),LEFT(K1162,1)*H1162),"")</f>
        <v/>
      </c>
    </row>
    <row r="1163" spans="11:13" x14ac:dyDescent="0.3">
      <c r="K1163" s="6" t="str" cm="1">
        <f t="array" ref="K1163">IFERROR(_xlfn.IFS(AND(I1163="",J1163=""),"",COUNTA(I1163:J1163)&gt;1,"석차등급을 다시 한번 확인해 주십시오.",AND(NOT(I1163=""),J1163=""),I1163,AND(A1163="2008년 이후 졸업자",J1163="A"),"1등급",AND(A1163="2008년 이후 졸업자",J1163="B"),"3등급",AND(A1163="2008년 이후 졸업자",J1163="C"),"5등급",AND(A1163="2008년 이후 졸업자",J1163="D"),"7등급",AND(A1163="2008년 이후 졸업자",J1163="E"),"9등급"),"다시 확인해 주십시오")</f>
        <v/>
      </c>
      <c r="L1163" s="5" t="str" cm="1">
        <f t="array" ref="L1163">IFERROR(_xlfn.IFS(AND(I1163="",J1163=""),"",COUNTA(I1163:J1163)&gt;1,"다시 확인해 주십시오.",AND(J1163="",A1163="2007년 이전 졸업자"),"2007년 이전 졸업자",AND(OR(NOT(J1163=""),NOT(I1163="")),A1163="2008년 이후 졸업자"),"2008년 이후 졸업자"),"다시 확인해 주십시오.")</f>
        <v/>
      </c>
      <c r="M1163" s="6" t="str" cm="1">
        <f t="array" ref="M1163">IFERROR(_xlfn.IFS(AND(NOT(I1163=""),L1163=A1163),LEFT(K1163,1)*H1163,AND(NOT(J1163=""),L1163=A1163),LEFT(K1163,1)*H1163),"")</f>
        <v/>
      </c>
    </row>
    <row r="1164" spans="11:13" x14ac:dyDescent="0.3">
      <c r="K1164" s="6" t="str" cm="1">
        <f t="array" ref="K1164">IFERROR(_xlfn.IFS(AND(I1164="",J1164=""),"",COUNTA(I1164:J1164)&gt;1,"석차등급을 다시 한번 확인해 주십시오.",AND(NOT(I1164=""),J1164=""),I1164,AND(A1164="2008년 이후 졸업자",J1164="A"),"1등급",AND(A1164="2008년 이후 졸업자",J1164="B"),"3등급",AND(A1164="2008년 이후 졸업자",J1164="C"),"5등급",AND(A1164="2008년 이후 졸업자",J1164="D"),"7등급",AND(A1164="2008년 이후 졸업자",J1164="E"),"9등급"),"다시 확인해 주십시오")</f>
        <v/>
      </c>
      <c r="L1164" s="5" t="str" cm="1">
        <f t="array" ref="L1164">IFERROR(_xlfn.IFS(AND(I1164="",J1164=""),"",COUNTA(I1164:J1164)&gt;1,"다시 확인해 주십시오.",AND(J1164="",A1164="2007년 이전 졸업자"),"2007년 이전 졸업자",AND(OR(NOT(J1164=""),NOT(I1164="")),A1164="2008년 이후 졸업자"),"2008년 이후 졸업자"),"다시 확인해 주십시오.")</f>
        <v/>
      </c>
      <c r="M1164" s="6" t="str" cm="1">
        <f t="array" ref="M1164">IFERROR(_xlfn.IFS(AND(NOT(I1164=""),L1164=A1164),LEFT(K1164,1)*H1164,AND(NOT(J1164=""),L1164=A1164),LEFT(K1164,1)*H1164),"")</f>
        <v/>
      </c>
    </row>
    <row r="1165" spans="11:13" x14ac:dyDescent="0.3">
      <c r="K1165" s="6" t="str" cm="1">
        <f t="array" ref="K1165">IFERROR(_xlfn.IFS(AND(I1165="",J1165=""),"",COUNTA(I1165:J1165)&gt;1,"석차등급을 다시 한번 확인해 주십시오.",AND(NOT(I1165=""),J1165=""),I1165,AND(A1165="2008년 이후 졸업자",J1165="A"),"1등급",AND(A1165="2008년 이후 졸업자",J1165="B"),"3등급",AND(A1165="2008년 이후 졸업자",J1165="C"),"5등급",AND(A1165="2008년 이후 졸업자",J1165="D"),"7등급",AND(A1165="2008년 이후 졸업자",J1165="E"),"9등급"),"다시 확인해 주십시오")</f>
        <v/>
      </c>
      <c r="L1165" s="5" t="str" cm="1">
        <f t="array" ref="L1165">IFERROR(_xlfn.IFS(AND(I1165="",J1165=""),"",COUNTA(I1165:J1165)&gt;1,"다시 확인해 주십시오.",AND(J1165="",A1165="2007년 이전 졸업자"),"2007년 이전 졸업자",AND(OR(NOT(J1165=""),NOT(I1165="")),A1165="2008년 이후 졸업자"),"2008년 이후 졸업자"),"다시 확인해 주십시오.")</f>
        <v/>
      </c>
      <c r="M1165" s="6" t="str" cm="1">
        <f t="array" ref="M1165">IFERROR(_xlfn.IFS(AND(NOT(I1165=""),L1165=A1165),LEFT(K1165,1)*H1165,AND(NOT(J1165=""),L1165=A1165),LEFT(K1165,1)*H1165),"")</f>
        <v/>
      </c>
    </row>
    <row r="1166" spans="11:13" x14ac:dyDescent="0.3">
      <c r="K1166" s="6" t="str" cm="1">
        <f t="array" ref="K1166">IFERROR(_xlfn.IFS(AND(I1166="",J1166=""),"",COUNTA(I1166:J1166)&gt;1,"석차등급을 다시 한번 확인해 주십시오.",AND(NOT(I1166=""),J1166=""),I1166,AND(A1166="2008년 이후 졸업자",J1166="A"),"1등급",AND(A1166="2008년 이후 졸업자",J1166="B"),"3등급",AND(A1166="2008년 이후 졸업자",J1166="C"),"5등급",AND(A1166="2008년 이후 졸업자",J1166="D"),"7등급",AND(A1166="2008년 이후 졸업자",J1166="E"),"9등급"),"다시 확인해 주십시오")</f>
        <v/>
      </c>
      <c r="L1166" s="5" t="str" cm="1">
        <f t="array" ref="L1166">IFERROR(_xlfn.IFS(AND(I1166="",J1166=""),"",COUNTA(I1166:J1166)&gt;1,"다시 확인해 주십시오.",AND(J1166="",A1166="2007년 이전 졸업자"),"2007년 이전 졸업자",AND(OR(NOT(J1166=""),NOT(I1166="")),A1166="2008년 이후 졸업자"),"2008년 이후 졸업자"),"다시 확인해 주십시오.")</f>
        <v/>
      </c>
      <c r="M1166" s="6" t="str" cm="1">
        <f t="array" ref="M1166">IFERROR(_xlfn.IFS(AND(NOT(I1166=""),L1166=A1166),LEFT(K1166,1)*H1166,AND(NOT(J1166=""),L1166=A1166),LEFT(K1166,1)*H1166),"")</f>
        <v/>
      </c>
    </row>
    <row r="1167" spans="11:13" x14ac:dyDescent="0.3">
      <c r="K1167" s="6" t="str" cm="1">
        <f t="array" ref="K1167">IFERROR(_xlfn.IFS(AND(I1167="",J1167=""),"",COUNTA(I1167:J1167)&gt;1,"석차등급을 다시 한번 확인해 주십시오.",AND(NOT(I1167=""),J1167=""),I1167,AND(A1167="2008년 이후 졸업자",J1167="A"),"1등급",AND(A1167="2008년 이후 졸업자",J1167="B"),"3등급",AND(A1167="2008년 이후 졸업자",J1167="C"),"5등급",AND(A1167="2008년 이후 졸업자",J1167="D"),"7등급",AND(A1167="2008년 이후 졸업자",J1167="E"),"9등급"),"다시 확인해 주십시오")</f>
        <v/>
      </c>
      <c r="L1167" s="5" t="str" cm="1">
        <f t="array" ref="L1167">IFERROR(_xlfn.IFS(AND(I1167="",J1167=""),"",COUNTA(I1167:J1167)&gt;1,"다시 확인해 주십시오.",AND(J1167="",A1167="2007년 이전 졸업자"),"2007년 이전 졸업자",AND(OR(NOT(J1167=""),NOT(I1167="")),A1167="2008년 이후 졸업자"),"2008년 이후 졸업자"),"다시 확인해 주십시오.")</f>
        <v/>
      </c>
      <c r="M1167" s="6" t="str" cm="1">
        <f t="array" ref="M1167">IFERROR(_xlfn.IFS(AND(NOT(I1167=""),L1167=A1167),LEFT(K1167,1)*H1167,AND(NOT(J1167=""),L1167=A1167),LEFT(K1167,1)*H1167),"")</f>
        <v/>
      </c>
    </row>
    <row r="1168" spans="11:13" x14ac:dyDescent="0.3">
      <c r="K1168" s="6" t="str" cm="1">
        <f t="array" ref="K1168">IFERROR(_xlfn.IFS(AND(I1168="",J1168=""),"",COUNTA(I1168:J1168)&gt;1,"석차등급을 다시 한번 확인해 주십시오.",AND(NOT(I1168=""),J1168=""),I1168,AND(A1168="2008년 이후 졸업자",J1168="A"),"1등급",AND(A1168="2008년 이후 졸업자",J1168="B"),"3등급",AND(A1168="2008년 이후 졸업자",J1168="C"),"5등급",AND(A1168="2008년 이후 졸업자",J1168="D"),"7등급",AND(A1168="2008년 이후 졸업자",J1168="E"),"9등급"),"다시 확인해 주십시오")</f>
        <v/>
      </c>
      <c r="L1168" s="5" t="str" cm="1">
        <f t="array" ref="L1168">IFERROR(_xlfn.IFS(AND(I1168="",J1168=""),"",COUNTA(I1168:J1168)&gt;1,"다시 확인해 주십시오.",AND(J1168="",A1168="2007년 이전 졸업자"),"2007년 이전 졸업자",AND(OR(NOT(J1168=""),NOT(I1168="")),A1168="2008년 이후 졸업자"),"2008년 이후 졸업자"),"다시 확인해 주십시오.")</f>
        <v/>
      </c>
      <c r="M1168" s="6" t="str" cm="1">
        <f t="array" ref="M1168">IFERROR(_xlfn.IFS(AND(NOT(I1168=""),L1168=A1168),LEFT(K1168,1)*H1168,AND(NOT(J1168=""),L1168=A1168),LEFT(K1168,1)*H1168),"")</f>
        <v/>
      </c>
    </row>
    <row r="1169" spans="11:13" x14ac:dyDescent="0.3">
      <c r="K1169" s="6" t="str" cm="1">
        <f t="array" ref="K1169">IFERROR(_xlfn.IFS(AND(I1169="",J1169=""),"",COUNTA(I1169:J1169)&gt;1,"석차등급을 다시 한번 확인해 주십시오.",AND(NOT(I1169=""),J1169=""),I1169,AND(A1169="2008년 이후 졸업자",J1169="A"),"1등급",AND(A1169="2008년 이후 졸업자",J1169="B"),"3등급",AND(A1169="2008년 이후 졸업자",J1169="C"),"5등급",AND(A1169="2008년 이후 졸업자",J1169="D"),"7등급",AND(A1169="2008년 이후 졸업자",J1169="E"),"9등급"),"다시 확인해 주십시오")</f>
        <v/>
      </c>
      <c r="L1169" s="5" t="str" cm="1">
        <f t="array" ref="L1169">IFERROR(_xlfn.IFS(AND(I1169="",J1169=""),"",COUNTA(I1169:J1169)&gt;1,"다시 확인해 주십시오.",AND(J1169="",A1169="2007년 이전 졸업자"),"2007년 이전 졸업자",AND(OR(NOT(J1169=""),NOT(I1169="")),A1169="2008년 이후 졸업자"),"2008년 이후 졸업자"),"다시 확인해 주십시오.")</f>
        <v/>
      </c>
      <c r="M1169" s="6" t="str" cm="1">
        <f t="array" ref="M1169">IFERROR(_xlfn.IFS(AND(NOT(I1169=""),L1169=A1169),LEFT(K1169,1)*H1169,AND(NOT(J1169=""),L1169=A1169),LEFT(K1169,1)*H1169),"")</f>
        <v/>
      </c>
    </row>
    <row r="1170" spans="11:13" x14ac:dyDescent="0.3">
      <c r="K1170" s="6" t="str" cm="1">
        <f t="array" ref="K1170">IFERROR(_xlfn.IFS(AND(I1170="",J1170=""),"",COUNTA(I1170:J1170)&gt;1,"석차등급을 다시 한번 확인해 주십시오.",AND(NOT(I1170=""),J1170=""),I1170,AND(A1170="2008년 이후 졸업자",J1170="A"),"1등급",AND(A1170="2008년 이후 졸업자",J1170="B"),"3등급",AND(A1170="2008년 이후 졸업자",J1170="C"),"5등급",AND(A1170="2008년 이후 졸업자",J1170="D"),"7등급",AND(A1170="2008년 이후 졸업자",J1170="E"),"9등급"),"다시 확인해 주십시오")</f>
        <v/>
      </c>
      <c r="L1170" s="5" t="str" cm="1">
        <f t="array" ref="L1170">IFERROR(_xlfn.IFS(AND(I1170="",J1170=""),"",COUNTA(I1170:J1170)&gt;1,"다시 확인해 주십시오.",AND(J1170="",A1170="2007년 이전 졸업자"),"2007년 이전 졸업자",AND(OR(NOT(J1170=""),NOT(I1170="")),A1170="2008년 이후 졸업자"),"2008년 이후 졸업자"),"다시 확인해 주십시오.")</f>
        <v/>
      </c>
      <c r="M1170" s="6" t="str" cm="1">
        <f t="array" ref="M1170">IFERROR(_xlfn.IFS(AND(NOT(I1170=""),L1170=A1170),LEFT(K1170,1)*H1170,AND(NOT(J1170=""),L1170=A1170),LEFT(K1170,1)*H1170),"")</f>
        <v/>
      </c>
    </row>
    <row r="1171" spans="11:13" x14ac:dyDescent="0.3">
      <c r="K1171" s="6" t="str" cm="1">
        <f t="array" ref="K1171">IFERROR(_xlfn.IFS(AND(I1171="",J1171=""),"",COUNTA(I1171:J1171)&gt;1,"석차등급을 다시 한번 확인해 주십시오.",AND(NOT(I1171=""),J1171=""),I1171,AND(A1171="2008년 이후 졸업자",J1171="A"),"1등급",AND(A1171="2008년 이후 졸업자",J1171="B"),"3등급",AND(A1171="2008년 이후 졸업자",J1171="C"),"5등급",AND(A1171="2008년 이후 졸업자",J1171="D"),"7등급",AND(A1171="2008년 이후 졸업자",J1171="E"),"9등급"),"다시 확인해 주십시오")</f>
        <v/>
      </c>
      <c r="L1171" s="5" t="str" cm="1">
        <f t="array" ref="L1171">IFERROR(_xlfn.IFS(AND(I1171="",J1171=""),"",COUNTA(I1171:J1171)&gt;1,"다시 확인해 주십시오.",AND(J1171="",A1171="2007년 이전 졸업자"),"2007년 이전 졸업자",AND(OR(NOT(J1171=""),NOT(I1171="")),A1171="2008년 이후 졸업자"),"2008년 이후 졸업자"),"다시 확인해 주십시오.")</f>
        <v/>
      </c>
      <c r="M1171" s="6" t="str" cm="1">
        <f t="array" ref="M1171">IFERROR(_xlfn.IFS(AND(NOT(I1171=""),L1171=A1171),LEFT(K1171,1)*H1171,AND(NOT(J1171=""),L1171=A1171),LEFT(K1171,1)*H1171),"")</f>
        <v/>
      </c>
    </row>
    <row r="1172" spans="11:13" x14ac:dyDescent="0.3">
      <c r="K1172" s="6" t="str" cm="1">
        <f t="array" ref="K1172">IFERROR(_xlfn.IFS(AND(I1172="",J1172=""),"",COUNTA(I1172:J1172)&gt;1,"석차등급을 다시 한번 확인해 주십시오.",AND(NOT(I1172=""),J1172=""),I1172,AND(A1172="2008년 이후 졸업자",J1172="A"),"1등급",AND(A1172="2008년 이후 졸업자",J1172="B"),"3등급",AND(A1172="2008년 이후 졸업자",J1172="C"),"5등급",AND(A1172="2008년 이후 졸업자",J1172="D"),"7등급",AND(A1172="2008년 이후 졸업자",J1172="E"),"9등급"),"다시 확인해 주십시오")</f>
        <v/>
      </c>
      <c r="L1172" s="5" t="str" cm="1">
        <f t="array" ref="L1172">IFERROR(_xlfn.IFS(AND(I1172="",J1172=""),"",COUNTA(I1172:J1172)&gt;1,"다시 확인해 주십시오.",AND(J1172="",A1172="2007년 이전 졸업자"),"2007년 이전 졸업자",AND(OR(NOT(J1172=""),NOT(I1172="")),A1172="2008년 이후 졸업자"),"2008년 이후 졸업자"),"다시 확인해 주십시오.")</f>
        <v/>
      </c>
      <c r="M1172" s="6" t="str" cm="1">
        <f t="array" ref="M1172">IFERROR(_xlfn.IFS(AND(NOT(I1172=""),L1172=A1172),LEFT(K1172,1)*H1172,AND(NOT(J1172=""),L1172=A1172),LEFT(K1172,1)*H1172),"")</f>
        <v/>
      </c>
    </row>
    <row r="1173" spans="11:13" x14ac:dyDescent="0.3">
      <c r="K1173" s="6" t="str" cm="1">
        <f t="array" ref="K1173">IFERROR(_xlfn.IFS(AND(I1173="",J1173=""),"",COUNTA(I1173:J1173)&gt;1,"석차등급을 다시 한번 확인해 주십시오.",AND(NOT(I1173=""),J1173=""),I1173,AND(A1173="2008년 이후 졸업자",J1173="A"),"1등급",AND(A1173="2008년 이후 졸업자",J1173="B"),"3등급",AND(A1173="2008년 이후 졸업자",J1173="C"),"5등급",AND(A1173="2008년 이후 졸업자",J1173="D"),"7등급",AND(A1173="2008년 이후 졸업자",J1173="E"),"9등급"),"다시 확인해 주십시오")</f>
        <v/>
      </c>
      <c r="L1173" s="5" t="str" cm="1">
        <f t="array" ref="L1173">IFERROR(_xlfn.IFS(AND(I1173="",J1173=""),"",COUNTA(I1173:J1173)&gt;1,"다시 확인해 주십시오.",AND(J1173="",A1173="2007년 이전 졸업자"),"2007년 이전 졸업자",AND(OR(NOT(J1173=""),NOT(I1173="")),A1173="2008년 이후 졸업자"),"2008년 이후 졸업자"),"다시 확인해 주십시오.")</f>
        <v/>
      </c>
      <c r="M1173" s="6" t="str" cm="1">
        <f t="array" ref="M1173">IFERROR(_xlfn.IFS(AND(NOT(I1173=""),L1173=A1173),LEFT(K1173,1)*H1173,AND(NOT(J1173=""),L1173=A1173),LEFT(K1173,1)*H1173),"")</f>
        <v/>
      </c>
    </row>
    <row r="1174" spans="11:13" x14ac:dyDescent="0.3">
      <c r="K1174" s="6" t="str" cm="1">
        <f t="array" ref="K1174">IFERROR(_xlfn.IFS(AND(I1174="",J1174=""),"",COUNTA(I1174:J1174)&gt;1,"석차등급을 다시 한번 확인해 주십시오.",AND(NOT(I1174=""),J1174=""),I1174,AND(A1174="2008년 이후 졸업자",J1174="A"),"1등급",AND(A1174="2008년 이후 졸업자",J1174="B"),"3등급",AND(A1174="2008년 이후 졸업자",J1174="C"),"5등급",AND(A1174="2008년 이후 졸업자",J1174="D"),"7등급",AND(A1174="2008년 이후 졸업자",J1174="E"),"9등급"),"다시 확인해 주십시오")</f>
        <v/>
      </c>
      <c r="L1174" s="5" t="str" cm="1">
        <f t="array" ref="L1174">IFERROR(_xlfn.IFS(AND(I1174="",J1174=""),"",COUNTA(I1174:J1174)&gt;1,"다시 확인해 주십시오.",AND(J1174="",A1174="2007년 이전 졸업자"),"2007년 이전 졸업자",AND(OR(NOT(J1174=""),NOT(I1174="")),A1174="2008년 이후 졸업자"),"2008년 이후 졸업자"),"다시 확인해 주십시오.")</f>
        <v/>
      </c>
      <c r="M1174" s="6" t="str" cm="1">
        <f t="array" ref="M1174">IFERROR(_xlfn.IFS(AND(NOT(I1174=""),L1174=A1174),LEFT(K1174,1)*H1174,AND(NOT(J1174=""),L1174=A1174),LEFT(K1174,1)*H1174),"")</f>
        <v/>
      </c>
    </row>
    <row r="1175" spans="11:13" x14ac:dyDescent="0.3">
      <c r="K1175" s="6" t="str" cm="1">
        <f t="array" ref="K1175">IFERROR(_xlfn.IFS(AND(I1175="",J1175=""),"",COUNTA(I1175:J1175)&gt;1,"석차등급을 다시 한번 확인해 주십시오.",AND(NOT(I1175=""),J1175=""),I1175,AND(A1175="2008년 이후 졸업자",J1175="A"),"1등급",AND(A1175="2008년 이후 졸업자",J1175="B"),"3등급",AND(A1175="2008년 이후 졸업자",J1175="C"),"5등급",AND(A1175="2008년 이후 졸업자",J1175="D"),"7등급",AND(A1175="2008년 이후 졸업자",J1175="E"),"9등급"),"다시 확인해 주십시오")</f>
        <v/>
      </c>
      <c r="L1175" s="5" t="str" cm="1">
        <f t="array" ref="L1175">IFERROR(_xlfn.IFS(AND(I1175="",J1175=""),"",COUNTA(I1175:J1175)&gt;1,"다시 확인해 주십시오.",AND(J1175="",A1175="2007년 이전 졸업자"),"2007년 이전 졸업자",AND(OR(NOT(J1175=""),NOT(I1175="")),A1175="2008년 이후 졸업자"),"2008년 이후 졸업자"),"다시 확인해 주십시오.")</f>
        <v/>
      </c>
      <c r="M1175" s="6" t="str" cm="1">
        <f t="array" ref="M1175">IFERROR(_xlfn.IFS(AND(NOT(I1175=""),L1175=A1175),LEFT(K1175,1)*H1175,AND(NOT(J1175=""),L1175=A1175),LEFT(K1175,1)*H1175),"")</f>
        <v/>
      </c>
    </row>
    <row r="1176" spans="11:13" x14ac:dyDescent="0.3">
      <c r="K1176" s="6" t="str" cm="1">
        <f t="array" ref="K1176">IFERROR(_xlfn.IFS(AND(I1176="",J1176=""),"",COUNTA(I1176:J1176)&gt;1,"석차등급을 다시 한번 확인해 주십시오.",AND(NOT(I1176=""),J1176=""),I1176,AND(A1176="2008년 이후 졸업자",J1176="A"),"1등급",AND(A1176="2008년 이후 졸업자",J1176="B"),"3등급",AND(A1176="2008년 이후 졸업자",J1176="C"),"5등급",AND(A1176="2008년 이후 졸업자",J1176="D"),"7등급",AND(A1176="2008년 이후 졸업자",J1176="E"),"9등급"),"다시 확인해 주십시오")</f>
        <v/>
      </c>
      <c r="L1176" s="5" t="str" cm="1">
        <f t="array" ref="L1176">IFERROR(_xlfn.IFS(AND(I1176="",J1176=""),"",COUNTA(I1176:J1176)&gt;1,"다시 확인해 주십시오.",AND(J1176="",A1176="2007년 이전 졸업자"),"2007년 이전 졸업자",AND(OR(NOT(J1176=""),NOT(I1176="")),A1176="2008년 이후 졸업자"),"2008년 이후 졸업자"),"다시 확인해 주십시오.")</f>
        <v/>
      </c>
      <c r="M1176" s="6" t="str" cm="1">
        <f t="array" ref="M1176">IFERROR(_xlfn.IFS(AND(NOT(I1176=""),L1176=A1176),LEFT(K1176,1)*H1176,AND(NOT(J1176=""),L1176=A1176),LEFT(K1176,1)*H1176),"")</f>
        <v/>
      </c>
    </row>
    <row r="1177" spans="11:13" x14ac:dyDescent="0.3">
      <c r="K1177" s="6" t="str" cm="1">
        <f t="array" ref="K1177">IFERROR(_xlfn.IFS(AND(I1177="",J1177=""),"",COUNTA(I1177:J1177)&gt;1,"석차등급을 다시 한번 확인해 주십시오.",AND(NOT(I1177=""),J1177=""),I1177,AND(A1177="2008년 이후 졸업자",J1177="A"),"1등급",AND(A1177="2008년 이후 졸업자",J1177="B"),"3등급",AND(A1177="2008년 이후 졸업자",J1177="C"),"5등급",AND(A1177="2008년 이후 졸업자",J1177="D"),"7등급",AND(A1177="2008년 이후 졸업자",J1177="E"),"9등급"),"다시 확인해 주십시오")</f>
        <v/>
      </c>
      <c r="L1177" s="5" t="str" cm="1">
        <f t="array" ref="L1177">IFERROR(_xlfn.IFS(AND(I1177="",J1177=""),"",COUNTA(I1177:J1177)&gt;1,"다시 확인해 주십시오.",AND(J1177="",A1177="2007년 이전 졸업자"),"2007년 이전 졸업자",AND(OR(NOT(J1177=""),NOT(I1177="")),A1177="2008년 이후 졸업자"),"2008년 이후 졸업자"),"다시 확인해 주십시오.")</f>
        <v/>
      </c>
      <c r="M1177" s="6" t="str" cm="1">
        <f t="array" ref="M1177">IFERROR(_xlfn.IFS(AND(NOT(I1177=""),L1177=A1177),LEFT(K1177,1)*H1177,AND(NOT(J1177=""),L1177=A1177),LEFT(K1177,1)*H1177),"")</f>
        <v/>
      </c>
    </row>
    <row r="1178" spans="11:13" x14ac:dyDescent="0.3">
      <c r="K1178" s="6" t="str" cm="1">
        <f t="array" ref="K1178">IFERROR(_xlfn.IFS(AND(I1178="",J1178=""),"",COUNTA(I1178:J1178)&gt;1,"석차등급을 다시 한번 확인해 주십시오.",AND(NOT(I1178=""),J1178=""),I1178,AND(A1178="2008년 이후 졸업자",J1178="A"),"1등급",AND(A1178="2008년 이후 졸업자",J1178="B"),"3등급",AND(A1178="2008년 이후 졸업자",J1178="C"),"5등급",AND(A1178="2008년 이후 졸업자",J1178="D"),"7등급",AND(A1178="2008년 이후 졸업자",J1178="E"),"9등급"),"다시 확인해 주십시오")</f>
        <v/>
      </c>
      <c r="L1178" s="5" t="str" cm="1">
        <f t="array" ref="L1178">IFERROR(_xlfn.IFS(AND(I1178="",J1178=""),"",COUNTA(I1178:J1178)&gt;1,"다시 확인해 주십시오.",AND(J1178="",A1178="2007년 이전 졸업자"),"2007년 이전 졸업자",AND(OR(NOT(J1178=""),NOT(I1178="")),A1178="2008년 이후 졸업자"),"2008년 이후 졸업자"),"다시 확인해 주십시오.")</f>
        <v/>
      </c>
      <c r="M1178" s="6" t="str" cm="1">
        <f t="array" ref="M1178">IFERROR(_xlfn.IFS(AND(NOT(I1178=""),L1178=A1178),LEFT(K1178,1)*H1178,AND(NOT(J1178=""),L1178=A1178),LEFT(K1178,1)*H1178),"")</f>
        <v/>
      </c>
    </row>
    <row r="1179" spans="11:13" x14ac:dyDescent="0.3">
      <c r="K1179" s="6" t="str" cm="1">
        <f t="array" ref="K1179">IFERROR(_xlfn.IFS(AND(I1179="",J1179=""),"",COUNTA(I1179:J1179)&gt;1,"석차등급을 다시 한번 확인해 주십시오.",AND(NOT(I1179=""),J1179=""),I1179,AND(A1179="2008년 이후 졸업자",J1179="A"),"1등급",AND(A1179="2008년 이후 졸업자",J1179="B"),"3등급",AND(A1179="2008년 이후 졸업자",J1179="C"),"5등급",AND(A1179="2008년 이후 졸업자",J1179="D"),"7등급",AND(A1179="2008년 이후 졸업자",J1179="E"),"9등급"),"다시 확인해 주십시오")</f>
        <v/>
      </c>
      <c r="L1179" s="5" t="str" cm="1">
        <f t="array" ref="L1179">IFERROR(_xlfn.IFS(AND(I1179="",J1179=""),"",COUNTA(I1179:J1179)&gt;1,"다시 확인해 주십시오.",AND(J1179="",A1179="2007년 이전 졸업자"),"2007년 이전 졸업자",AND(OR(NOT(J1179=""),NOT(I1179="")),A1179="2008년 이후 졸업자"),"2008년 이후 졸업자"),"다시 확인해 주십시오.")</f>
        <v/>
      </c>
      <c r="M1179" s="6" t="str" cm="1">
        <f t="array" ref="M1179">IFERROR(_xlfn.IFS(AND(NOT(I1179=""),L1179=A1179),LEFT(K1179,1)*H1179,AND(NOT(J1179=""),L1179=A1179),LEFT(K1179,1)*H1179),"")</f>
        <v/>
      </c>
    </row>
    <row r="1180" spans="11:13" x14ac:dyDescent="0.3">
      <c r="K1180" s="6" t="str" cm="1">
        <f t="array" ref="K1180">IFERROR(_xlfn.IFS(AND(I1180="",J1180=""),"",COUNTA(I1180:J1180)&gt;1,"석차등급을 다시 한번 확인해 주십시오.",AND(NOT(I1180=""),J1180=""),I1180,AND(A1180="2008년 이후 졸업자",J1180="A"),"1등급",AND(A1180="2008년 이후 졸업자",J1180="B"),"3등급",AND(A1180="2008년 이후 졸업자",J1180="C"),"5등급",AND(A1180="2008년 이후 졸업자",J1180="D"),"7등급",AND(A1180="2008년 이후 졸업자",J1180="E"),"9등급"),"다시 확인해 주십시오")</f>
        <v/>
      </c>
      <c r="L1180" s="5" t="str" cm="1">
        <f t="array" ref="L1180">IFERROR(_xlfn.IFS(AND(I1180="",J1180=""),"",COUNTA(I1180:J1180)&gt;1,"다시 확인해 주십시오.",AND(J1180="",A1180="2007년 이전 졸업자"),"2007년 이전 졸업자",AND(OR(NOT(J1180=""),NOT(I1180="")),A1180="2008년 이후 졸업자"),"2008년 이후 졸업자"),"다시 확인해 주십시오.")</f>
        <v/>
      </c>
      <c r="M1180" s="6" t="str" cm="1">
        <f t="array" ref="M1180">IFERROR(_xlfn.IFS(AND(NOT(I1180=""),L1180=A1180),LEFT(K1180,1)*H1180,AND(NOT(J1180=""),L1180=A1180),LEFT(K1180,1)*H1180),"")</f>
        <v/>
      </c>
    </row>
    <row r="1181" spans="11:13" x14ac:dyDescent="0.3">
      <c r="K1181" s="6" t="str" cm="1">
        <f t="array" ref="K1181">IFERROR(_xlfn.IFS(AND(I1181="",J1181=""),"",COUNTA(I1181:J1181)&gt;1,"석차등급을 다시 한번 확인해 주십시오.",AND(NOT(I1181=""),J1181=""),I1181,AND(A1181="2008년 이후 졸업자",J1181="A"),"1등급",AND(A1181="2008년 이후 졸업자",J1181="B"),"3등급",AND(A1181="2008년 이후 졸업자",J1181="C"),"5등급",AND(A1181="2008년 이후 졸업자",J1181="D"),"7등급",AND(A1181="2008년 이후 졸업자",J1181="E"),"9등급"),"다시 확인해 주십시오")</f>
        <v/>
      </c>
      <c r="L1181" s="5" t="str" cm="1">
        <f t="array" ref="L1181">IFERROR(_xlfn.IFS(AND(I1181="",J1181=""),"",COUNTA(I1181:J1181)&gt;1,"다시 확인해 주십시오.",AND(J1181="",A1181="2007년 이전 졸업자"),"2007년 이전 졸업자",AND(OR(NOT(J1181=""),NOT(I1181="")),A1181="2008년 이후 졸업자"),"2008년 이후 졸업자"),"다시 확인해 주십시오.")</f>
        <v/>
      </c>
      <c r="M1181" s="6" t="str" cm="1">
        <f t="array" ref="M1181">IFERROR(_xlfn.IFS(AND(NOT(I1181=""),L1181=A1181),LEFT(K1181,1)*H1181,AND(NOT(J1181=""),L1181=A1181),LEFT(K1181,1)*H1181),"")</f>
        <v/>
      </c>
    </row>
    <row r="1182" spans="11:13" x14ac:dyDescent="0.3">
      <c r="K1182" s="6" t="str" cm="1">
        <f t="array" ref="K1182">IFERROR(_xlfn.IFS(AND(I1182="",J1182=""),"",COUNTA(I1182:J1182)&gt;1,"석차등급을 다시 한번 확인해 주십시오.",AND(NOT(I1182=""),J1182=""),I1182,AND(A1182="2008년 이후 졸업자",J1182="A"),"1등급",AND(A1182="2008년 이후 졸업자",J1182="B"),"3등급",AND(A1182="2008년 이후 졸업자",J1182="C"),"5등급",AND(A1182="2008년 이후 졸업자",J1182="D"),"7등급",AND(A1182="2008년 이후 졸업자",J1182="E"),"9등급"),"다시 확인해 주십시오")</f>
        <v/>
      </c>
      <c r="L1182" s="5" t="str" cm="1">
        <f t="array" ref="L1182">IFERROR(_xlfn.IFS(AND(I1182="",J1182=""),"",COUNTA(I1182:J1182)&gt;1,"다시 확인해 주십시오.",AND(J1182="",A1182="2007년 이전 졸업자"),"2007년 이전 졸업자",AND(OR(NOT(J1182=""),NOT(I1182="")),A1182="2008년 이후 졸업자"),"2008년 이후 졸업자"),"다시 확인해 주십시오.")</f>
        <v/>
      </c>
      <c r="M1182" s="6" t="str" cm="1">
        <f t="array" ref="M1182">IFERROR(_xlfn.IFS(AND(NOT(I1182=""),L1182=A1182),LEFT(K1182,1)*H1182,AND(NOT(J1182=""),L1182=A1182),LEFT(K1182,1)*H1182),"")</f>
        <v/>
      </c>
    </row>
    <row r="1183" spans="11:13" x14ac:dyDescent="0.3">
      <c r="K1183" s="6" t="str" cm="1">
        <f t="array" ref="K1183">IFERROR(_xlfn.IFS(AND(I1183="",J1183=""),"",COUNTA(I1183:J1183)&gt;1,"석차등급을 다시 한번 확인해 주십시오.",AND(NOT(I1183=""),J1183=""),I1183,AND(A1183="2008년 이후 졸업자",J1183="A"),"1등급",AND(A1183="2008년 이후 졸업자",J1183="B"),"3등급",AND(A1183="2008년 이후 졸업자",J1183="C"),"5등급",AND(A1183="2008년 이후 졸업자",J1183="D"),"7등급",AND(A1183="2008년 이후 졸업자",J1183="E"),"9등급"),"다시 확인해 주십시오")</f>
        <v/>
      </c>
      <c r="L1183" s="5" t="str" cm="1">
        <f t="array" ref="L1183">IFERROR(_xlfn.IFS(AND(I1183="",J1183=""),"",COUNTA(I1183:J1183)&gt;1,"다시 확인해 주십시오.",AND(J1183="",A1183="2007년 이전 졸업자"),"2007년 이전 졸업자",AND(OR(NOT(J1183=""),NOT(I1183="")),A1183="2008년 이후 졸업자"),"2008년 이후 졸업자"),"다시 확인해 주십시오.")</f>
        <v/>
      </c>
      <c r="M1183" s="6" t="str" cm="1">
        <f t="array" ref="M1183">IFERROR(_xlfn.IFS(AND(NOT(I1183=""),L1183=A1183),LEFT(K1183,1)*H1183,AND(NOT(J1183=""),L1183=A1183),LEFT(K1183,1)*H1183),"")</f>
        <v/>
      </c>
    </row>
    <row r="1184" spans="11:13" x14ac:dyDescent="0.3">
      <c r="K1184" s="6" t="str" cm="1">
        <f t="array" ref="K1184">IFERROR(_xlfn.IFS(AND(I1184="",J1184=""),"",COUNTA(I1184:J1184)&gt;1,"석차등급을 다시 한번 확인해 주십시오.",AND(NOT(I1184=""),J1184=""),I1184,AND(A1184="2008년 이후 졸업자",J1184="A"),"1등급",AND(A1184="2008년 이후 졸업자",J1184="B"),"3등급",AND(A1184="2008년 이후 졸업자",J1184="C"),"5등급",AND(A1184="2008년 이후 졸업자",J1184="D"),"7등급",AND(A1184="2008년 이후 졸업자",J1184="E"),"9등급"),"다시 확인해 주십시오")</f>
        <v/>
      </c>
      <c r="L1184" s="5" t="str" cm="1">
        <f t="array" ref="L1184">IFERROR(_xlfn.IFS(AND(I1184="",J1184=""),"",COUNTA(I1184:J1184)&gt;1,"다시 확인해 주십시오.",AND(J1184="",A1184="2007년 이전 졸업자"),"2007년 이전 졸업자",AND(OR(NOT(J1184=""),NOT(I1184="")),A1184="2008년 이후 졸업자"),"2008년 이후 졸업자"),"다시 확인해 주십시오.")</f>
        <v/>
      </c>
      <c r="M1184" s="6" t="str" cm="1">
        <f t="array" ref="M1184">IFERROR(_xlfn.IFS(AND(NOT(I1184=""),L1184=A1184),LEFT(K1184,1)*H1184,AND(NOT(J1184=""),L1184=A1184),LEFT(K1184,1)*H1184),"")</f>
        <v/>
      </c>
    </row>
    <row r="1185" spans="11:13" x14ac:dyDescent="0.3">
      <c r="K1185" s="6" t="str" cm="1">
        <f t="array" ref="K1185">IFERROR(_xlfn.IFS(AND(I1185="",J1185=""),"",COUNTA(I1185:J1185)&gt;1,"석차등급을 다시 한번 확인해 주십시오.",AND(NOT(I1185=""),J1185=""),I1185,AND(A1185="2008년 이후 졸업자",J1185="A"),"1등급",AND(A1185="2008년 이후 졸업자",J1185="B"),"3등급",AND(A1185="2008년 이후 졸업자",J1185="C"),"5등급",AND(A1185="2008년 이후 졸업자",J1185="D"),"7등급",AND(A1185="2008년 이후 졸업자",J1185="E"),"9등급"),"다시 확인해 주십시오")</f>
        <v/>
      </c>
      <c r="L1185" s="5" t="str" cm="1">
        <f t="array" ref="L1185">IFERROR(_xlfn.IFS(AND(I1185="",J1185=""),"",COUNTA(I1185:J1185)&gt;1,"다시 확인해 주십시오.",AND(J1185="",A1185="2007년 이전 졸업자"),"2007년 이전 졸업자",AND(OR(NOT(J1185=""),NOT(I1185="")),A1185="2008년 이후 졸업자"),"2008년 이후 졸업자"),"다시 확인해 주십시오.")</f>
        <v/>
      </c>
      <c r="M1185" s="6" t="str" cm="1">
        <f t="array" ref="M1185">IFERROR(_xlfn.IFS(AND(NOT(I1185=""),L1185=A1185),LEFT(K1185,1)*H1185,AND(NOT(J1185=""),L1185=A1185),LEFT(K1185,1)*H1185),"")</f>
        <v/>
      </c>
    </row>
    <row r="1186" spans="11:13" x14ac:dyDescent="0.3">
      <c r="K1186" s="6" t="str" cm="1">
        <f t="array" ref="K1186">IFERROR(_xlfn.IFS(AND(I1186="",J1186=""),"",COUNTA(I1186:J1186)&gt;1,"석차등급을 다시 한번 확인해 주십시오.",AND(NOT(I1186=""),J1186=""),I1186,AND(A1186="2008년 이후 졸업자",J1186="A"),"1등급",AND(A1186="2008년 이후 졸업자",J1186="B"),"3등급",AND(A1186="2008년 이후 졸업자",J1186="C"),"5등급",AND(A1186="2008년 이후 졸업자",J1186="D"),"7등급",AND(A1186="2008년 이후 졸업자",J1186="E"),"9등급"),"다시 확인해 주십시오")</f>
        <v/>
      </c>
      <c r="L1186" s="5" t="str" cm="1">
        <f t="array" ref="L1186">IFERROR(_xlfn.IFS(AND(I1186="",J1186=""),"",COUNTA(I1186:J1186)&gt;1,"다시 확인해 주십시오.",AND(J1186="",A1186="2007년 이전 졸업자"),"2007년 이전 졸업자",AND(OR(NOT(J1186=""),NOT(I1186="")),A1186="2008년 이후 졸업자"),"2008년 이후 졸업자"),"다시 확인해 주십시오.")</f>
        <v/>
      </c>
      <c r="M1186" s="6" t="str" cm="1">
        <f t="array" ref="M1186">IFERROR(_xlfn.IFS(AND(NOT(I1186=""),L1186=A1186),LEFT(K1186,1)*H1186,AND(NOT(J1186=""),L1186=A1186),LEFT(K1186,1)*H1186),"")</f>
        <v/>
      </c>
    </row>
    <row r="1187" spans="11:13" x14ac:dyDescent="0.3">
      <c r="K1187" s="6" t="str" cm="1">
        <f t="array" ref="K1187">IFERROR(_xlfn.IFS(AND(I1187="",J1187=""),"",COUNTA(I1187:J1187)&gt;1,"석차등급을 다시 한번 확인해 주십시오.",AND(NOT(I1187=""),J1187=""),I1187,AND(A1187="2008년 이후 졸업자",J1187="A"),"1등급",AND(A1187="2008년 이후 졸업자",J1187="B"),"3등급",AND(A1187="2008년 이후 졸업자",J1187="C"),"5등급",AND(A1187="2008년 이후 졸업자",J1187="D"),"7등급",AND(A1187="2008년 이후 졸업자",J1187="E"),"9등급"),"다시 확인해 주십시오")</f>
        <v/>
      </c>
      <c r="L1187" s="5" t="str" cm="1">
        <f t="array" ref="L1187">IFERROR(_xlfn.IFS(AND(I1187="",J1187=""),"",COUNTA(I1187:J1187)&gt;1,"다시 확인해 주십시오.",AND(J1187="",A1187="2007년 이전 졸업자"),"2007년 이전 졸업자",AND(OR(NOT(J1187=""),NOT(I1187="")),A1187="2008년 이후 졸업자"),"2008년 이후 졸업자"),"다시 확인해 주십시오.")</f>
        <v/>
      </c>
      <c r="M1187" s="6" t="str" cm="1">
        <f t="array" ref="M1187">IFERROR(_xlfn.IFS(AND(NOT(I1187=""),L1187=A1187),LEFT(K1187,1)*H1187,AND(NOT(J1187=""),L1187=A1187),LEFT(K1187,1)*H1187),"")</f>
        <v/>
      </c>
    </row>
    <row r="1188" spans="11:13" x14ac:dyDescent="0.3">
      <c r="K1188" s="6" t="str" cm="1">
        <f t="array" ref="K1188">IFERROR(_xlfn.IFS(AND(I1188="",J1188=""),"",COUNTA(I1188:J1188)&gt;1,"석차등급을 다시 한번 확인해 주십시오.",AND(NOT(I1188=""),J1188=""),I1188,AND(A1188="2008년 이후 졸업자",J1188="A"),"1등급",AND(A1188="2008년 이후 졸업자",J1188="B"),"3등급",AND(A1188="2008년 이후 졸업자",J1188="C"),"5등급",AND(A1188="2008년 이후 졸업자",J1188="D"),"7등급",AND(A1188="2008년 이후 졸업자",J1188="E"),"9등급"),"다시 확인해 주십시오")</f>
        <v/>
      </c>
      <c r="L1188" s="5" t="str" cm="1">
        <f t="array" ref="L1188">IFERROR(_xlfn.IFS(AND(I1188="",J1188=""),"",COUNTA(I1188:J1188)&gt;1,"다시 확인해 주십시오.",AND(J1188="",A1188="2007년 이전 졸업자"),"2007년 이전 졸업자",AND(OR(NOT(J1188=""),NOT(I1188="")),A1188="2008년 이후 졸업자"),"2008년 이후 졸업자"),"다시 확인해 주십시오.")</f>
        <v/>
      </c>
      <c r="M1188" s="6" t="str" cm="1">
        <f t="array" ref="M1188">IFERROR(_xlfn.IFS(AND(NOT(I1188=""),L1188=A1188),LEFT(K1188,1)*H1188,AND(NOT(J1188=""),L1188=A1188),LEFT(K1188,1)*H1188),"")</f>
        <v/>
      </c>
    </row>
    <row r="1189" spans="11:13" x14ac:dyDescent="0.3">
      <c r="K1189" s="6" t="str" cm="1">
        <f t="array" ref="K1189">IFERROR(_xlfn.IFS(AND(I1189="",J1189=""),"",COUNTA(I1189:J1189)&gt;1,"석차등급을 다시 한번 확인해 주십시오.",AND(NOT(I1189=""),J1189=""),I1189,AND(A1189="2008년 이후 졸업자",J1189="A"),"1등급",AND(A1189="2008년 이후 졸업자",J1189="B"),"3등급",AND(A1189="2008년 이후 졸업자",J1189="C"),"5등급",AND(A1189="2008년 이후 졸업자",J1189="D"),"7등급",AND(A1189="2008년 이후 졸업자",J1189="E"),"9등급"),"다시 확인해 주십시오")</f>
        <v/>
      </c>
      <c r="L1189" s="5" t="str" cm="1">
        <f t="array" ref="L1189">IFERROR(_xlfn.IFS(AND(I1189="",J1189=""),"",COUNTA(I1189:J1189)&gt;1,"다시 확인해 주십시오.",AND(J1189="",A1189="2007년 이전 졸업자"),"2007년 이전 졸업자",AND(OR(NOT(J1189=""),NOT(I1189="")),A1189="2008년 이후 졸업자"),"2008년 이후 졸업자"),"다시 확인해 주십시오.")</f>
        <v/>
      </c>
      <c r="M1189" s="6" t="str" cm="1">
        <f t="array" ref="M1189">IFERROR(_xlfn.IFS(AND(NOT(I1189=""),L1189=A1189),LEFT(K1189,1)*H1189,AND(NOT(J1189=""),L1189=A1189),LEFT(K1189,1)*H1189),"")</f>
        <v/>
      </c>
    </row>
    <row r="1190" spans="11:13" x14ac:dyDescent="0.3">
      <c r="K1190" s="6" t="str" cm="1">
        <f t="array" ref="K1190">IFERROR(_xlfn.IFS(AND(I1190="",J1190=""),"",COUNTA(I1190:J1190)&gt;1,"석차등급을 다시 한번 확인해 주십시오.",AND(NOT(I1190=""),J1190=""),I1190,AND(A1190="2008년 이후 졸업자",J1190="A"),"1등급",AND(A1190="2008년 이후 졸업자",J1190="B"),"3등급",AND(A1190="2008년 이후 졸업자",J1190="C"),"5등급",AND(A1190="2008년 이후 졸업자",J1190="D"),"7등급",AND(A1190="2008년 이후 졸업자",J1190="E"),"9등급"),"다시 확인해 주십시오")</f>
        <v/>
      </c>
      <c r="L1190" s="5" t="str" cm="1">
        <f t="array" ref="L1190">IFERROR(_xlfn.IFS(AND(I1190="",J1190=""),"",COUNTA(I1190:J1190)&gt;1,"다시 확인해 주십시오.",AND(J1190="",A1190="2007년 이전 졸업자"),"2007년 이전 졸업자",AND(OR(NOT(J1190=""),NOT(I1190="")),A1190="2008년 이후 졸업자"),"2008년 이후 졸업자"),"다시 확인해 주십시오.")</f>
        <v/>
      </c>
      <c r="M1190" s="6" t="str" cm="1">
        <f t="array" ref="M1190">IFERROR(_xlfn.IFS(AND(NOT(I1190=""),L1190=A1190),LEFT(K1190,1)*H1190,AND(NOT(J1190=""),L1190=A1190),LEFT(K1190,1)*H1190),"")</f>
        <v/>
      </c>
    </row>
    <row r="1191" spans="11:13" x14ac:dyDescent="0.3">
      <c r="K1191" s="6" t="str" cm="1">
        <f t="array" ref="K1191">IFERROR(_xlfn.IFS(AND(I1191="",J1191=""),"",COUNTA(I1191:J1191)&gt;1,"석차등급을 다시 한번 확인해 주십시오.",AND(NOT(I1191=""),J1191=""),I1191,AND(A1191="2008년 이후 졸업자",J1191="A"),"1등급",AND(A1191="2008년 이후 졸업자",J1191="B"),"3등급",AND(A1191="2008년 이후 졸업자",J1191="C"),"5등급",AND(A1191="2008년 이후 졸업자",J1191="D"),"7등급",AND(A1191="2008년 이후 졸업자",J1191="E"),"9등급"),"다시 확인해 주십시오")</f>
        <v/>
      </c>
      <c r="L1191" s="5" t="str" cm="1">
        <f t="array" ref="L1191">IFERROR(_xlfn.IFS(AND(I1191="",J1191=""),"",COUNTA(I1191:J1191)&gt;1,"다시 확인해 주십시오.",AND(J1191="",A1191="2007년 이전 졸업자"),"2007년 이전 졸업자",AND(OR(NOT(J1191=""),NOT(I1191="")),A1191="2008년 이후 졸업자"),"2008년 이후 졸업자"),"다시 확인해 주십시오.")</f>
        <v/>
      </c>
      <c r="M1191" s="6" t="str" cm="1">
        <f t="array" ref="M1191">IFERROR(_xlfn.IFS(AND(NOT(I1191=""),L1191=A1191),LEFT(K1191,1)*H1191,AND(NOT(J1191=""),L1191=A1191),LEFT(K1191,1)*H1191),"")</f>
        <v/>
      </c>
    </row>
    <row r="1192" spans="11:13" x14ac:dyDescent="0.3">
      <c r="K1192" s="6" t="str" cm="1">
        <f t="array" ref="K1192">IFERROR(_xlfn.IFS(AND(I1192="",J1192=""),"",COUNTA(I1192:J1192)&gt;1,"석차등급을 다시 한번 확인해 주십시오.",AND(NOT(I1192=""),J1192=""),I1192,AND(A1192="2008년 이후 졸업자",J1192="A"),"1등급",AND(A1192="2008년 이후 졸업자",J1192="B"),"3등급",AND(A1192="2008년 이후 졸업자",J1192="C"),"5등급",AND(A1192="2008년 이후 졸업자",J1192="D"),"7등급",AND(A1192="2008년 이후 졸업자",J1192="E"),"9등급"),"다시 확인해 주십시오")</f>
        <v/>
      </c>
      <c r="L1192" s="5" t="str" cm="1">
        <f t="array" ref="L1192">IFERROR(_xlfn.IFS(AND(I1192="",J1192=""),"",COUNTA(I1192:J1192)&gt;1,"다시 확인해 주십시오.",AND(J1192="",A1192="2007년 이전 졸업자"),"2007년 이전 졸업자",AND(OR(NOT(J1192=""),NOT(I1192="")),A1192="2008년 이후 졸업자"),"2008년 이후 졸업자"),"다시 확인해 주십시오.")</f>
        <v/>
      </c>
      <c r="M1192" s="6" t="str" cm="1">
        <f t="array" ref="M1192">IFERROR(_xlfn.IFS(AND(NOT(I1192=""),L1192=A1192),LEFT(K1192,1)*H1192,AND(NOT(J1192=""),L1192=A1192),LEFT(K1192,1)*H1192),"")</f>
        <v/>
      </c>
    </row>
    <row r="1193" spans="11:13" x14ac:dyDescent="0.3">
      <c r="K1193" s="6" t="str" cm="1">
        <f t="array" ref="K1193">IFERROR(_xlfn.IFS(AND(I1193="",J1193=""),"",COUNTA(I1193:J1193)&gt;1,"석차등급을 다시 한번 확인해 주십시오.",AND(NOT(I1193=""),J1193=""),I1193,AND(A1193="2008년 이후 졸업자",J1193="A"),"1등급",AND(A1193="2008년 이후 졸업자",J1193="B"),"3등급",AND(A1193="2008년 이후 졸업자",J1193="C"),"5등급",AND(A1193="2008년 이후 졸업자",J1193="D"),"7등급",AND(A1193="2008년 이후 졸업자",J1193="E"),"9등급"),"다시 확인해 주십시오")</f>
        <v/>
      </c>
      <c r="L1193" s="5" t="str" cm="1">
        <f t="array" ref="L1193">IFERROR(_xlfn.IFS(AND(I1193="",J1193=""),"",COUNTA(I1193:J1193)&gt;1,"다시 확인해 주십시오.",AND(J1193="",A1193="2007년 이전 졸업자"),"2007년 이전 졸업자",AND(OR(NOT(J1193=""),NOT(I1193="")),A1193="2008년 이후 졸업자"),"2008년 이후 졸업자"),"다시 확인해 주십시오.")</f>
        <v/>
      </c>
      <c r="M1193" s="6" t="str" cm="1">
        <f t="array" ref="M1193">IFERROR(_xlfn.IFS(AND(NOT(I1193=""),L1193=A1193),LEFT(K1193,1)*H1193,AND(NOT(J1193=""),L1193=A1193),LEFT(K1193,1)*H1193),"")</f>
        <v/>
      </c>
    </row>
    <row r="1194" spans="11:13" x14ac:dyDescent="0.3">
      <c r="K1194" s="6" t="str" cm="1">
        <f t="array" ref="K1194">IFERROR(_xlfn.IFS(AND(I1194="",J1194=""),"",COUNTA(I1194:J1194)&gt;1,"석차등급을 다시 한번 확인해 주십시오.",AND(NOT(I1194=""),J1194=""),I1194,AND(A1194="2008년 이후 졸업자",J1194="A"),"1등급",AND(A1194="2008년 이후 졸업자",J1194="B"),"3등급",AND(A1194="2008년 이후 졸업자",J1194="C"),"5등급",AND(A1194="2008년 이후 졸업자",J1194="D"),"7등급",AND(A1194="2008년 이후 졸업자",J1194="E"),"9등급"),"다시 확인해 주십시오")</f>
        <v/>
      </c>
      <c r="L1194" s="5" t="str" cm="1">
        <f t="array" ref="L1194">IFERROR(_xlfn.IFS(AND(I1194="",J1194=""),"",COUNTA(I1194:J1194)&gt;1,"다시 확인해 주십시오.",AND(J1194="",A1194="2007년 이전 졸업자"),"2007년 이전 졸업자",AND(OR(NOT(J1194=""),NOT(I1194="")),A1194="2008년 이후 졸업자"),"2008년 이후 졸업자"),"다시 확인해 주십시오.")</f>
        <v/>
      </c>
      <c r="M1194" s="6" t="str" cm="1">
        <f t="array" ref="M1194">IFERROR(_xlfn.IFS(AND(NOT(I1194=""),L1194=A1194),LEFT(K1194,1)*H1194,AND(NOT(J1194=""),L1194=A1194),LEFT(K1194,1)*H1194),"")</f>
        <v/>
      </c>
    </row>
    <row r="1195" spans="11:13" x14ac:dyDescent="0.3">
      <c r="K1195" s="6" t="str" cm="1">
        <f t="array" ref="K1195">IFERROR(_xlfn.IFS(AND(I1195="",J1195=""),"",COUNTA(I1195:J1195)&gt;1,"석차등급을 다시 한번 확인해 주십시오.",AND(NOT(I1195=""),J1195=""),I1195,AND(A1195="2008년 이후 졸업자",J1195="A"),"1등급",AND(A1195="2008년 이후 졸업자",J1195="B"),"3등급",AND(A1195="2008년 이후 졸업자",J1195="C"),"5등급",AND(A1195="2008년 이후 졸업자",J1195="D"),"7등급",AND(A1195="2008년 이후 졸업자",J1195="E"),"9등급"),"다시 확인해 주십시오")</f>
        <v/>
      </c>
      <c r="L1195" s="5" t="str" cm="1">
        <f t="array" ref="L1195">IFERROR(_xlfn.IFS(AND(I1195="",J1195=""),"",COUNTA(I1195:J1195)&gt;1,"다시 확인해 주십시오.",AND(J1195="",A1195="2007년 이전 졸업자"),"2007년 이전 졸업자",AND(OR(NOT(J1195=""),NOT(I1195="")),A1195="2008년 이후 졸업자"),"2008년 이후 졸업자"),"다시 확인해 주십시오.")</f>
        <v/>
      </c>
      <c r="M1195" s="6" t="str" cm="1">
        <f t="array" ref="M1195">IFERROR(_xlfn.IFS(AND(NOT(I1195=""),L1195=A1195),LEFT(K1195,1)*H1195,AND(NOT(J1195=""),L1195=A1195),LEFT(K1195,1)*H1195),"")</f>
        <v/>
      </c>
    </row>
    <row r="1196" spans="11:13" x14ac:dyDescent="0.3">
      <c r="K1196" s="6" t="str" cm="1">
        <f t="array" ref="K1196">IFERROR(_xlfn.IFS(AND(I1196="",J1196=""),"",COUNTA(I1196:J1196)&gt;1,"석차등급을 다시 한번 확인해 주십시오.",AND(NOT(I1196=""),J1196=""),I1196,AND(A1196="2008년 이후 졸업자",J1196="A"),"1등급",AND(A1196="2008년 이후 졸업자",J1196="B"),"3등급",AND(A1196="2008년 이후 졸업자",J1196="C"),"5등급",AND(A1196="2008년 이후 졸업자",J1196="D"),"7등급",AND(A1196="2008년 이후 졸업자",J1196="E"),"9등급"),"다시 확인해 주십시오")</f>
        <v/>
      </c>
      <c r="L1196" s="5" t="str" cm="1">
        <f t="array" ref="L1196">IFERROR(_xlfn.IFS(AND(I1196="",J1196=""),"",COUNTA(I1196:J1196)&gt;1,"다시 확인해 주십시오.",AND(J1196="",A1196="2007년 이전 졸업자"),"2007년 이전 졸업자",AND(OR(NOT(J1196=""),NOT(I1196="")),A1196="2008년 이후 졸업자"),"2008년 이후 졸업자"),"다시 확인해 주십시오.")</f>
        <v/>
      </c>
      <c r="M1196" s="6" t="str" cm="1">
        <f t="array" ref="M1196">IFERROR(_xlfn.IFS(AND(NOT(I1196=""),L1196=A1196),LEFT(K1196,1)*H1196,AND(NOT(J1196=""),L1196=A1196),LEFT(K1196,1)*H1196),"")</f>
        <v/>
      </c>
    </row>
    <row r="1197" spans="11:13" x14ac:dyDescent="0.3">
      <c r="K1197" s="6" t="str" cm="1">
        <f t="array" ref="K1197">IFERROR(_xlfn.IFS(AND(I1197="",J1197=""),"",COUNTA(I1197:J1197)&gt;1,"석차등급을 다시 한번 확인해 주십시오.",AND(NOT(I1197=""),J1197=""),I1197,AND(A1197="2008년 이후 졸업자",J1197="A"),"1등급",AND(A1197="2008년 이후 졸업자",J1197="B"),"3등급",AND(A1197="2008년 이후 졸업자",J1197="C"),"5등급",AND(A1197="2008년 이후 졸업자",J1197="D"),"7등급",AND(A1197="2008년 이후 졸업자",J1197="E"),"9등급"),"다시 확인해 주십시오")</f>
        <v/>
      </c>
      <c r="L1197" s="5" t="str" cm="1">
        <f t="array" ref="L1197">IFERROR(_xlfn.IFS(AND(I1197="",J1197=""),"",COUNTA(I1197:J1197)&gt;1,"다시 확인해 주십시오.",AND(J1197="",A1197="2007년 이전 졸업자"),"2007년 이전 졸업자",AND(OR(NOT(J1197=""),NOT(I1197="")),A1197="2008년 이후 졸업자"),"2008년 이후 졸업자"),"다시 확인해 주십시오.")</f>
        <v/>
      </c>
      <c r="M1197" s="6" t="str" cm="1">
        <f t="array" ref="M1197">IFERROR(_xlfn.IFS(AND(NOT(I1197=""),L1197=A1197),LEFT(K1197,1)*H1197,AND(NOT(J1197=""),L1197=A1197),LEFT(K1197,1)*H1197),"")</f>
        <v/>
      </c>
    </row>
    <row r="1198" spans="11:13" x14ac:dyDescent="0.3">
      <c r="K1198" s="6" t="str" cm="1">
        <f t="array" ref="K1198">IFERROR(_xlfn.IFS(AND(I1198="",J1198=""),"",COUNTA(I1198:J1198)&gt;1,"석차등급을 다시 한번 확인해 주십시오.",AND(NOT(I1198=""),J1198=""),I1198,AND(A1198="2008년 이후 졸업자",J1198="A"),"1등급",AND(A1198="2008년 이후 졸업자",J1198="B"),"3등급",AND(A1198="2008년 이후 졸업자",J1198="C"),"5등급",AND(A1198="2008년 이후 졸업자",J1198="D"),"7등급",AND(A1198="2008년 이후 졸업자",J1198="E"),"9등급"),"다시 확인해 주십시오")</f>
        <v/>
      </c>
      <c r="L1198" s="5" t="str" cm="1">
        <f t="array" ref="L1198">IFERROR(_xlfn.IFS(AND(I1198="",J1198=""),"",COUNTA(I1198:J1198)&gt;1,"다시 확인해 주십시오.",AND(J1198="",A1198="2007년 이전 졸업자"),"2007년 이전 졸업자",AND(OR(NOT(J1198=""),NOT(I1198="")),A1198="2008년 이후 졸업자"),"2008년 이후 졸업자"),"다시 확인해 주십시오.")</f>
        <v/>
      </c>
      <c r="M1198" s="6" t="str" cm="1">
        <f t="array" ref="M1198">IFERROR(_xlfn.IFS(AND(NOT(I1198=""),L1198=A1198),LEFT(K1198,1)*H1198,AND(NOT(J1198=""),L1198=A1198),LEFT(K1198,1)*H1198),"")</f>
        <v/>
      </c>
    </row>
    <row r="1199" spans="11:13" x14ac:dyDescent="0.3">
      <c r="K1199" s="6" t="str" cm="1">
        <f t="array" ref="K1199">IFERROR(_xlfn.IFS(AND(I1199="",J1199=""),"",COUNTA(I1199:J1199)&gt;1,"석차등급을 다시 한번 확인해 주십시오.",AND(NOT(I1199=""),J1199=""),I1199,AND(A1199="2008년 이후 졸업자",J1199="A"),"1등급",AND(A1199="2008년 이후 졸업자",J1199="B"),"3등급",AND(A1199="2008년 이후 졸업자",J1199="C"),"5등급",AND(A1199="2008년 이후 졸업자",J1199="D"),"7등급",AND(A1199="2008년 이후 졸업자",J1199="E"),"9등급"),"다시 확인해 주십시오")</f>
        <v/>
      </c>
      <c r="L1199" s="5" t="str" cm="1">
        <f t="array" ref="L1199">IFERROR(_xlfn.IFS(AND(I1199="",J1199=""),"",COUNTA(I1199:J1199)&gt;1,"다시 확인해 주십시오.",AND(J1199="",A1199="2007년 이전 졸업자"),"2007년 이전 졸업자",AND(OR(NOT(J1199=""),NOT(I1199="")),A1199="2008년 이후 졸업자"),"2008년 이후 졸업자"),"다시 확인해 주십시오.")</f>
        <v/>
      </c>
      <c r="M1199" s="6" t="str" cm="1">
        <f t="array" ref="M1199">IFERROR(_xlfn.IFS(AND(NOT(I1199=""),L1199=A1199),LEFT(K1199,1)*H1199,AND(NOT(J1199=""),L1199=A1199),LEFT(K1199,1)*H1199),"")</f>
        <v/>
      </c>
    </row>
    <row r="1200" spans="11:13" x14ac:dyDescent="0.3">
      <c r="K1200" s="6" t="str" cm="1">
        <f t="array" ref="K1200">IFERROR(_xlfn.IFS(AND(I1200="",J1200=""),"",COUNTA(I1200:J1200)&gt;1,"석차등급을 다시 한번 확인해 주십시오.",AND(NOT(I1200=""),J1200=""),I1200,AND(A1200="2008년 이후 졸업자",J1200="A"),"1등급",AND(A1200="2008년 이후 졸업자",J1200="B"),"3등급",AND(A1200="2008년 이후 졸업자",J1200="C"),"5등급",AND(A1200="2008년 이후 졸업자",J1200="D"),"7등급",AND(A1200="2008년 이후 졸업자",J1200="E"),"9등급"),"다시 확인해 주십시오")</f>
        <v/>
      </c>
      <c r="L1200" s="5" t="str" cm="1">
        <f t="array" ref="L1200">IFERROR(_xlfn.IFS(AND(I1200="",J1200=""),"",COUNTA(I1200:J1200)&gt;1,"다시 확인해 주십시오.",AND(J1200="",A1200="2007년 이전 졸업자"),"2007년 이전 졸업자",AND(OR(NOT(J1200=""),NOT(I1200="")),A1200="2008년 이후 졸업자"),"2008년 이후 졸업자"),"다시 확인해 주십시오.")</f>
        <v/>
      </c>
      <c r="M1200" s="6" t="str" cm="1">
        <f t="array" ref="M1200">IFERROR(_xlfn.IFS(AND(NOT(I1200=""),L1200=A1200),LEFT(K1200,1)*H1200,AND(NOT(J1200=""),L1200=A1200),LEFT(K1200,1)*H1200),"")</f>
        <v/>
      </c>
    </row>
    <row r="1201" spans="11:13" x14ac:dyDescent="0.3">
      <c r="K1201" s="6" t="str" cm="1">
        <f t="array" ref="K1201">IFERROR(_xlfn.IFS(AND(I1201="",J1201=""),"",COUNTA(I1201:J1201)&gt;1,"석차등급을 다시 한번 확인해 주십시오.",AND(NOT(I1201=""),J1201=""),I1201,AND(A1201="2008년 이후 졸업자",J1201="A"),"1등급",AND(A1201="2008년 이후 졸업자",J1201="B"),"3등급",AND(A1201="2008년 이후 졸업자",J1201="C"),"5등급",AND(A1201="2008년 이후 졸업자",J1201="D"),"7등급",AND(A1201="2008년 이후 졸업자",J1201="E"),"9등급"),"다시 확인해 주십시오")</f>
        <v/>
      </c>
      <c r="L1201" s="5" t="str" cm="1">
        <f t="array" ref="L1201">IFERROR(_xlfn.IFS(AND(I1201="",J1201=""),"",COUNTA(I1201:J1201)&gt;1,"다시 확인해 주십시오.",AND(J1201="",A1201="2007년 이전 졸업자"),"2007년 이전 졸업자",AND(OR(NOT(J1201=""),NOT(I1201="")),A1201="2008년 이후 졸업자"),"2008년 이후 졸업자"),"다시 확인해 주십시오.")</f>
        <v/>
      </c>
      <c r="M1201" s="6" t="str" cm="1">
        <f t="array" ref="M1201">IFERROR(_xlfn.IFS(AND(NOT(I1201=""),L1201=A1201),LEFT(K1201,1)*H1201,AND(NOT(J1201=""),L1201=A1201),LEFT(K1201,1)*H1201),"")</f>
        <v/>
      </c>
    </row>
    <row r="1202" spans="11:13" x14ac:dyDescent="0.3">
      <c r="K1202" s="6" t="str" cm="1">
        <f t="array" ref="K1202">IFERROR(_xlfn.IFS(AND(I1202="",J1202=""),"",COUNTA(I1202:J1202)&gt;1,"석차등급을 다시 한번 확인해 주십시오.",AND(NOT(I1202=""),J1202=""),I1202,AND(A1202="2008년 이후 졸업자",J1202="A"),"1등급",AND(A1202="2008년 이후 졸업자",J1202="B"),"3등급",AND(A1202="2008년 이후 졸업자",J1202="C"),"5등급",AND(A1202="2008년 이후 졸업자",J1202="D"),"7등급",AND(A1202="2008년 이후 졸업자",J1202="E"),"9등급"),"다시 확인해 주십시오")</f>
        <v/>
      </c>
      <c r="L1202" s="5" t="str" cm="1">
        <f t="array" ref="L1202">IFERROR(_xlfn.IFS(AND(I1202="",J1202=""),"",COUNTA(I1202:J1202)&gt;1,"다시 확인해 주십시오.",AND(J1202="",A1202="2007년 이전 졸업자"),"2007년 이전 졸업자",AND(OR(NOT(J1202=""),NOT(I1202="")),A1202="2008년 이후 졸업자"),"2008년 이후 졸업자"),"다시 확인해 주십시오.")</f>
        <v/>
      </c>
      <c r="M1202" s="6" t="str" cm="1">
        <f t="array" ref="M1202">IFERROR(_xlfn.IFS(AND(NOT(I1202=""),L1202=A1202),LEFT(K1202,1)*H1202,AND(NOT(J1202=""),L1202=A1202),LEFT(K1202,1)*H1202),"")</f>
        <v/>
      </c>
    </row>
    <row r="1203" spans="11:13" x14ac:dyDescent="0.3">
      <c r="K1203" s="6" t="str" cm="1">
        <f t="array" ref="K1203">IFERROR(_xlfn.IFS(AND(I1203="",J1203=""),"",COUNTA(I1203:J1203)&gt;1,"석차등급을 다시 한번 확인해 주십시오.",AND(NOT(I1203=""),J1203=""),I1203,AND(A1203="2008년 이후 졸업자",J1203="A"),"1등급",AND(A1203="2008년 이후 졸업자",J1203="B"),"3등급",AND(A1203="2008년 이후 졸업자",J1203="C"),"5등급",AND(A1203="2008년 이후 졸업자",J1203="D"),"7등급",AND(A1203="2008년 이후 졸업자",J1203="E"),"9등급"),"다시 확인해 주십시오")</f>
        <v/>
      </c>
      <c r="L1203" s="5" t="str" cm="1">
        <f t="array" ref="L1203">IFERROR(_xlfn.IFS(AND(I1203="",J1203=""),"",COUNTA(I1203:J1203)&gt;1,"다시 확인해 주십시오.",AND(J1203="",A1203="2007년 이전 졸업자"),"2007년 이전 졸업자",AND(OR(NOT(J1203=""),NOT(I1203="")),A1203="2008년 이후 졸업자"),"2008년 이후 졸업자"),"다시 확인해 주십시오.")</f>
        <v/>
      </c>
      <c r="M1203" s="6" t="str" cm="1">
        <f t="array" ref="M1203">IFERROR(_xlfn.IFS(AND(NOT(I1203=""),L1203=A1203),LEFT(K1203,1)*H1203,AND(NOT(J1203=""),L1203=A1203),LEFT(K1203,1)*H1203),"")</f>
        <v/>
      </c>
    </row>
    <row r="1204" spans="11:13" x14ac:dyDescent="0.3">
      <c r="K1204" s="6" t="str" cm="1">
        <f t="array" ref="K1204">IFERROR(_xlfn.IFS(AND(I1204="",J1204=""),"",COUNTA(I1204:J1204)&gt;1,"석차등급을 다시 한번 확인해 주십시오.",AND(NOT(I1204=""),J1204=""),I1204,AND(A1204="2008년 이후 졸업자",J1204="A"),"1등급",AND(A1204="2008년 이후 졸업자",J1204="B"),"3등급",AND(A1204="2008년 이후 졸업자",J1204="C"),"5등급",AND(A1204="2008년 이후 졸업자",J1204="D"),"7등급",AND(A1204="2008년 이후 졸업자",J1204="E"),"9등급"),"다시 확인해 주십시오")</f>
        <v/>
      </c>
      <c r="L1204" s="5" t="str" cm="1">
        <f t="array" ref="L1204">IFERROR(_xlfn.IFS(AND(I1204="",J1204=""),"",COUNTA(I1204:J1204)&gt;1,"다시 확인해 주십시오.",AND(J1204="",A1204="2007년 이전 졸업자"),"2007년 이전 졸업자",AND(OR(NOT(J1204=""),NOT(I1204="")),A1204="2008년 이후 졸업자"),"2008년 이후 졸업자"),"다시 확인해 주십시오.")</f>
        <v/>
      </c>
      <c r="M1204" s="6" t="str" cm="1">
        <f t="array" ref="M1204">IFERROR(_xlfn.IFS(AND(NOT(I1204=""),L1204=A1204),LEFT(K1204,1)*H1204,AND(NOT(J1204=""),L1204=A1204),LEFT(K1204,1)*H1204),"")</f>
        <v/>
      </c>
    </row>
    <row r="1205" spans="11:13" x14ac:dyDescent="0.3">
      <c r="K1205" s="6" t="str" cm="1">
        <f t="array" ref="K1205">IFERROR(_xlfn.IFS(AND(I1205="",J1205=""),"",COUNTA(I1205:J1205)&gt;1,"석차등급을 다시 한번 확인해 주십시오.",AND(NOT(I1205=""),J1205=""),I1205,AND(A1205="2008년 이후 졸업자",J1205="A"),"1등급",AND(A1205="2008년 이후 졸업자",J1205="B"),"3등급",AND(A1205="2008년 이후 졸업자",J1205="C"),"5등급",AND(A1205="2008년 이후 졸업자",J1205="D"),"7등급",AND(A1205="2008년 이후 졸업자",J1205="E"),"9등급"),"다시 확인해 주십시오")</f>
        <v/>
      </c>
      <c r="L1205" s="5" t="str" cm="1">
        <f t="array" ref="L1205">IFERROR(_xlfn.IFS(AND(I1205="",J1205=""),"",COUNTA(I1205:J1205)&gt;1,"다시 확인해 주십시오.",AND(J1205="",A1205="2007년 이전 졸업자"),"2007년 이전 졸업자",AND(OR(NOT(J1205=""),NOT(I1205="")),A1205="2008년 이후 졸업자"),"2008년 이후 졸업자"),"다시 확인해 주십시오.")</f>
        <v/>
      </c>
      <c r="M1205" s="6" t="str" cm="1">
        <f t="array" ref="M1205">IFERROR(_xlfn.IFS(AND(NOT(I1205=""),L1205=A1205),LEFT(K1205,1)*H1205,AND(NOT(J1205=""),L1205=A1205),LEFT(K1205,1)*H1205),"")</f>
        <v/>
      </c>
    </row>
    <row r="1206" spans="11:13" x14ac:dyDescent="0.3">
      <c r="K1206" s="6" t="str" cm="1">
        <f t="array" ref="K1206">IFERROR(_xlfn.IFS(AND(I1206="",J1206=""),"",COUNTA(I1206:J1206)&gt;1,"석차등급을 다시 한번 확인해 주십시오.",AND(NOT(I1206=""),J1206=""),I1206,AND(A1206="2008년 이후 졸업자",J1206="A"),"1등급",AND(A1206="2008년 이후 졸업자",J1206="B"),"3등급",AND(A1206="2008년 이후 졸업자",J1206="C"),"5등급",AND(A1206="2008년 이후 졸업자",J1206="D"),"7등급",AND(A1206="2008년 이후 졸업자",J1206="E"),"9등급"),"다시 확인해 주십시오")</f>
        <v/>
      </c>
      <c r="L1206" s="5" t="str" cm="1">
        <f t="array" ref="L1206">IFERROR(_xlfn.IFS(AND(I1206="",J1206=""),"",COUNTA(I1206:J1206)&gt;1,"다시 확인해 주십시오.",AND(J1206="",A1206="2007년 이전 졸업자"),"2007년 이전 졸업자",AND(OR(NOT(J1206=""),NOT(I1206="")),A1206="2008년 이후 졸업자"),"2008년 이후 졸업자"),"다시 확인해 주십시오.")</f>
        <v/>
      </c>
      <c r="M1206" s="6" t="str" cm="1">
        <f t="array" ref="M1206">IFERROR(_xlfn.IFS(AND(NOT(I1206=""),L1206=A1206),LEFT(K1206,1)*H1206,AND(NOT(J1206=""),L1206=A1206),LEFT(K1206,1)*H1206),"")</f>
        <v/>
      </c>
    </row>
    <row r="1207" spans="11:13" x14ac:dyDescent="0.3">
      <c r="K1207" s="6" t="str" cm="1">
        <f t="array" ref="K1207">IFERROR(_xlfn.IFS(AND(I1207="",J1207=""),"",COUNTA(I1207:J1207)&gt;1,"석차등급을 다시 한번 확인해 주십시오.",AND(NOT(I1207=""),J1207=""),I1207,AND(A1207="2008년 이후 졸업자",J1207="A"),"1등급",AND(A1207="2008년 이후 졸업자",J1207="B"),"3등급",AND(A1207="2008년 이후 졸업자",J1207="C"),"5등급",AND(A1207="2008년 이후 졸업자",J1207="D"),"7등급",AND(A1207="2008년 이후 졸업자",J1207="E"),"9등급"),"다시 확인해 주십시오")</f>
        <v/>
      </c>
      <c r="L1207" s="5" t="str" cm="1">
        <f t="array" ref="L1207">IFERROR(_xlfn.IFS(AND(I1207="",J1207=""),"",COUNTA(I1207:J1207)&gt;1,"다시 확인해 주십시오.",AND(J1207="",A1207="2007년 이전 졸업자"),"2007년 이전 졸업자",AND(OR(NOT(J1207=""),NOT(I1207="")),A1207="2008년 이후 졸업자"),"2008년 이후 졸업자"),"다시 확인해 주십시오.")</f>
        <v/>
      </c>
      <c r="M1207" s="6" t="str" cm="1">
        <f t="array" ref="M1207">IFERROR(_xlfn.IFS(AND(NOT(I1207=""),L1207=A1207),LEFT(K1207,1)*H1207,AND(NOT(J1207=""),L1207=A1207),LEFT(K1207,1)*H1207),"")</f>
        <v/>
      </c>
    </row>
    <row r="1208" spans="11:13" x14ac:dyDescent="0.3">
      <c r="K1208" s="6" t="str" cm="1">
        <f t="array" ref="K1208">IFERROR(_xlfn.IFS(AND(I1208="",J1208=""),"",COUNTA(I1208:J1208)&gt;1,"석차등급을 다시 한번 확인해 주십시오.",AND(NOT(I1208=""),J1208=""),I1208,AND(A1208="2008년 이후 졸업자",J1208="A"),"1등급",AND(A1208="2008년 이후 졸업자",J1208="B"),"3등급",AND(A1208="2008년 이후 졸업자",J1208="C"),"5등급",AND(A1208="2008년 이후 졸업자",J1208="D"),"7등급",AND(A1208="2008년 이후 졸업자",J1208="E"),"9등급"),"다시 확인해 주십시오")</f>
        <v/>
      </c>
      <c r="L1208" s="5" t="str" cm="1">
        <f t="array" ref="L1208">IFERROR(_xlfn.IFS(AND(I1208="",J1208=""),"",COUNTA(I1208:J1208)&gt;1,"다시 확인해 주십시오.",AND(J1208="",A1208="2007년 이전 졸업자"),"2007년 이전 졸업자",AND(OR(NOT(J1208=""),NOT(I1208="")),A1208="2008년 이후 졸업자"),"2008년 이후 졸업자"),"다시 확인해 주십시오.")</f>
        <v/>
      </c>
      <c r="M1208" s="6" t="str" cm="1">
        <f t="array" ref="M1208">IFERROR(_xlfn.IFS(AND(NOT(I1208=""),L1208=A1208),LEFT(K1208,1)*H1208,AND(NOT(J1208=""),L1208=A1208),LEFT(K1208,1)*H1208),"")</f>
        <v/>
      </c>
    </row>
    <row r="1209" spans="11:13" x14ac:dyDescent="0.3">
      <c r="K1209" s="6" t="str" cm="1">
        <f t="array" ref="K1209">IFERROR(_xlfn.IFS(AND(I1209="",J1209=""),"",COUNTA(I1209:J1209)&gt;1,"석차등급을 다시 한번 확인해 주십시오.",AND(NOT(I1209=""),J1209=""),I1209,AND(A1209="2008년 이후 졸업자",J1209="A"),"1등급",AND(A1209="2008년 이후 졸업자",J1209="B"),"3등급",AND(A1209="2008년 이후 졸업자",J1209="C"),"5등급",AND(A1209="2008년 이후 졸업자",J1209="D"),"7등급",AND(A1209="2008년 이후 졸업자",J1209="E"),"9등급"),"다시 확인해 주십시오")</f>
        <v/>
      </c>
      <c r="L1209" s="5" t="str" cm="1">
        <f t="array" ref="L1209">IFERROR(_xlfn.IFS(AND(I1209="",J1209=""),"",COUNTA(I1209:J1209)&gt;1,"다시 확인해 주십시오.",AND(J1209="",A1209="2007년 이전 졸업자"),"2007년 이전 졸업자",AND(OR(NOT(J1209=""),NOT(I1209="")),A1209="2008년 이후 졸업자"),"2008년 이후 졸업자"),"다시 확인해 주십시오.")</f>
        <v/>
      </c>
      <c r="M1209" s="6" t="str" cm="1">
        <f t="array" ref="M1209">IFERROR(_xlfn.IFS(AND(NOT(I1209=""),L1209=A1209),LEFT(K1209,1)*H1209,AND(NOT(J1209=""),L1209=A1209),LEFT(K1209,1)*H1209),"")</f>
        <v/>
      </c>
    </row>
    <row r="1210" spans="11:13" x14ac:dyDescent="0.3">
      <c r="K1210" s="6" t="str" cm="1">
        <f t="array" ref="K1210">IFERROR(_xlfn.IFS(AND(I1210="",J1210=""),"",COUNTA(I1210:J1210)&gt;1,"석차등급을 다시 한번 확인해 주십시오.",AND(NOT(I1210=""),J1210=""),I1210,AND(A1210="2008년 이후 졸업자",J1210="A"),"1등급",AND(A1210="2008년 이후 졸업자",J1210="B"),"3등급",AND(A1210="2008년 이후 졸업자",J1210="C"),"5등급",AND(A1210="2008년 이후 졸업자",J1210="D"),"7등급",AND(A1210="2008년 이후 졸업자",J1210="E"),"9등급"),"다시 확인해 주십시오")</f>
        <v/>
      </c>
      <c r="L1210" s="5" t="str" cm="1">
        <f t="array" ref="L1210">IFERROR(_xlfn.IFS(AND(I1210="",J1210=""),"",COUNTA(I1210:J1210)&gt;1,"다시 확인해 주십시오.",AND(J1210="",A1210="2007년 이전 졸업자"),"2007년 이전 졸업자",AND(OR(NOT(J1210=""),NOT(I1210="")),A1210="2008년 이후 졸업자"),"2008년 이후 졸업자"),"다시 확인해 주십시오.")</f>
        <v/>
      </c>
      <c r="M1210" s="6" t="str" cm="1">
        <f t="array" ref="M1210">IFERROR(_xlfn.IFS(AND(NOT(I1210=""),L1210=A1210),LEFT(K1210,1)*H1210,AND(NOT(J1210=""),L1210=A1210),LEFT(K1210,1)*H1210),"")</f>
        <v/>
      </c>
    </row>
    <row r="1211" spans="11:13" x14ac:dyDescent="0.3">
      <c r="K1211" s="6" t="str" cm="1">
        <f t="array" ref="K1211">IFERROR(_xlfn.IFS(AND(I1211="",J1211=""),"",COUNTA(I1211:J1211)&gt;1,"석차등급을 다시 한번 확인해 주십시오.",AND(NOT(I1211=""),J1211=""),I1211,AND(A1211="2008년 이후 졸업자",J1211="A"),"1등급",AND(A1211="2008년 이후 졸업자",J1211="B"),"3등급",AND(A1211="2008년 이후 졸업자",J1211="C"),"5등급",AND(A1211="2008년 이후 졸업자",J1211="D"),"7등급",AND(A1211="2008년 이후 졸업자",J1211="E"),"9등급"),"다시 확인해 주십시오")</f>
        <v/>
      </c>
      <c r="L1211" s="5" t="str" cm="1">
        <f t="array" ref="L1211">IFERROR(_xlfn.IFS(AND(I1211="",J1211=""),"",COUNTA(I1211:J1211)&gt;1,"다시 확인해 주십시오.",AND(J1211="",A1211="2007년 이전 졸업자"),"2007년 이전 졸업자",AND(OR(NOT(J1211=""),NOT(I1211="")),A1211="2008년 이후 졸업자"),"2008년 이후 졸업자"),"다시 확인해 주십시오.")</f>
        <v/>
      </c>
      <c r="M1211" s="6" t="str" cm="1">
        <f t="array" ref="M1211">IFERROR(_xlfn.IFS(AND(NOT(I1211=""),L1211=A1211),LEFT(K1211,1)*H1211,AND(NOT(J1211=""),L1211=A1211),LEFT(K1211,1)*H1211),"")</f>
        <v/>
      </c>
    </row>
    <row r="1212" spans="11:13" x14ac:dyDescent="0.3">
      <c r="K1212" s="6" t="str" cm="1">
        <f t="array" ref="K1212">IFERROR(_xlfn.IFS(AND(I1212="",J1212=""),"",COUNTA(I1212:J1212)&gt;1,"석차등급을 다시 한번 확인해 주십시오.",AND(NOT(I1212=""),J1212=""),I1212,AND(A1212="2008년 이후 졸업자",J1212="A"),"1등급",AND(A1212="2008년 이후 졸업자",J1212="B"),"3등급",AND(A1212="2008년 이후 졸업자",J1212="C"),"5등급",AND(A1212="2008년 이후 졸업자",J1212="D"),"7등급",AND(A1212="2008년 이후 졸업자",J1212="E"),"9등급"),"다시 확인해 주십시오")</f>
        <v/>
      </c>
      <c r="L1212" s="5" t="str" cm="1">
        <f t="array" ref="L1212">IFERROR(_xlfn.IFS(AND(I1212="",J1212=""),"",COUNTA(I1212:J1212)&gt;1,"다시 확인해 주십시오.",AND(J1212="",A1212="2007년 이전 졸업자"),"2007년 이전 졸업자",AND(OR(NOT(J1212=""),NOT(I1212="")),A1212="2008년 이후 졸업자"),"2008년 이후 졸업자"),"다시 확인해 주십시오.")</f>
        <v/>
      </c>
      <c r="M1212" s="6" t="str" cm="1">
        <f t="array" ref="M1212">IFERROR(_xlfn.IFS(AND(NOT(I1212=""),L1212=A1212),LEFT(K1212,1)*H1212,AND(NOT(J1212=""),L1212=A1212),LEFT(K1212,1)*H1212),"")</f>
        <v/>
      </c>
    </row>
    <row r="1213" spans="11:13" x14ac:dyDescent="0.3">
      <c r="K1213" s="6" t="str" cm="1">
        <f t="array" ref="K1213">IFERROR(_xlfn.IFS(AND(I1213="",J1213=""),"",COUNTA(I1213:J1213)&gt;1,"석차등급을 다시 한번 확인해 주십시오.",AND(NOT(I1213=""),J1213=""),I1213,AND(A1213="2008년 이후 졸업자",J1213="A"),"1등급",AND(A1213="2008년 이후 졸업자",J1213="B"),"3등급",AND(A1213="2008년 이후 졸업자",J1213="C"),"5등급",AND(A1213="2008년 이후 졸업자",J1213="D"),"7등급",AND(A1213="2008년 이후 졸업자",J1213="E"),"9등급"),"다시 확인해 주십시오")</f>
        <v/>
      </c>
      <c r="L1213" s="5" t="str" cm="1">
        <f t="array" ref="L1213">IFERROR(_xlfn.IFS(AND(I1213="",J1213=""),"",COUNTA(I1213:J1213)&gt;1,"다시 확인해 주십시오.",AND(J1213="",A1213="2007년 이전 졸업자"),"2007년 이전 졸업자",AND(OR(NOT(J1213=""),NOT(I1213="")),A1213="2008년 이후 졸업자"),"2008년 이후 졸업자"),"다시 확인해 주십시오.")</f>
        <v/>
      </c>
      <c r="M1213" s="6" t="str" cm="1">
        <f t="array" ref="M1213">IFERROR(_xlfn.IFS(AND(NOT(I1213=""),L1213=A1213),LEFT(K1213,1)*H1213,AND(NOT(J1213=""),L1213=A1213),LEFT(K1213,1)*H1213),"")</f>
        <v/>
      </c>
    </row>
    <row r="1214" spans="11:13" x14ac:dyDescent="0.3">
      <c r="K1214" s="6" t="str" cm="1">
        <f t="array" ref="K1214">IFERROR(_xlfn.IFS(AND(I1214="",J1214=""),"",COUNTA(I1214:J1214)&gt;1,"석차등급을 다시 한번 확인해 주십시오.",AND(NOT(I1214=""),J1214=""),I1214,AND(A1214="2008년 이후 졸업자",J1214="A"),"1등급",AND(A1214="2008년 이후 졸업자",J1214="B"),"3등급",AND(A1214="2008년 이후 졸업자",J1214="C"),"5등급",AND(A1214="2008년 이후 졸업자",J1214="D"),"7등급",AND(A1214="2008년 이후 졸업자",J1214="E"),"9등급"),"다시 확인해 주십시오")</f>
        <v/>
      </c>
      <c r="L1214" s="5" t="str" cm="1">
        <f t="array" ref="L1214">IFERROR(_xlfn.IFS(AND(I1214="",J1214=""),"",COUNTA(I1214:J1214)&gt;1,"다시 확인해 주십시오.",AND(J1214="",A1214="2007년 이전 졸업자"),"2007년 이전 졸업자",AND(OR(NOT(J1214=""),NOT(I1214="")),A1214="2008년 이후 졸업자"),"2008년 이후 졸업자"),"다시 확인해 주십시오.")</f>
        <v/>
      </c>
      <c r="M1214" s="6" t="str" cm="1">
        <f t="array" ref="M1214">IFERROR(_xlfn.IFS(AND(NOT(I1214=""),L1214=A1214),LEFT(K1214,1)*H1214,AND(NOT(J1214=""),L1214=A1214),LEFT(K1214,1)*H1214),"")</f>
        <v/>
      </c>
    </row>
    <row r="1215" spans="11:13" x14ac:dyDescent="0.3">
      <c r="K1215" s="6" t="str" cm="1">
        <f t="array" ref="K1215">IFERROR(_xlfn.IFS(AND(I1215="",J1215=""),"",COUNTA(I1215:J1215)&gt;1,"석차등급을 다시 한번 확인해 주십시오.",AND(NOT(I1215=""),J1215=""),I1215,AND(A1215="2008년 이후 졸업자",J1215="A"),"1등급",AND(A1215="2008년 이후 졸업자",J1215="B"),"3등급",AND(A1215="2008년 이후 졸업자",J1215="C"),"5등급",AND(A1215="2008년 이후 졸업자",J1215="D"),"7등급",AND(A1215="2008년 이후 졸업자",J1215="E"),"9등급"),"다시 확인해 주십시오")</f>
        <v/>
      </c>
      <c r="L1215" s="5" t="str" cm="1">
        <f t="array" ref="L1215">IFERROR(_xlfn.IFS(AND(I1215="",J1215=""),"",COUNTA(I1215:J1215)&gt;1,"다시 확인해 주십시오.",AND(J1215="",A1215="2007년 이전 졸업자"),"2007년 이전 졸업자",AND(OR(NOT(J1215=""),NOT(I1215="")),A1215="2008년 이후 졸업자"),"2008년 이후 졸업자"),"다시 확인해 주십시오.")</f>
        <v/>
      </c>
      <c r="M1215" s="6" t="str" cm="1">
        <f t="array" ref="M1215">IFERROR(_xlfn.IFS(AND(NOT(I1215=""),L1215=A1215),LEFT(K1215,1)*H1215,AND(NOT(J1215=""),L1215=A1215),LEFT(K1215,1)*H1215),"")</f>
        <v/>
      </c>
    </row>
    <row r="1216" spans="11:13" x14ac:dyDescent="0.3">
      <c r="K1216" s="6" t="str" cm="1">
        <f t="array" ref="K1216">IFERROR(_xlfn.IFS(AND(I1216="",J1216=""),"",COUNTA(I1216:J1216)&gt;1,"석차등급을 다시 한번 확인해 주십시오.",AND(NOT(I1216=""),J1216=""),I1216,AND(A1216="2008년 이후 졸업자",J1216="A"),"1등급",AND(A1216="2008년 이후 졸업자",J1216="B"),"3등급",AND(A1216="2008년 이후 졸업자",J1216="C"),"5등급",AND(A1216="2008년 이후 졸업자",J1216="D"),"7등급",AND(A1216="2008년 이후 졸업자",J1216="E"),"9등급"),"다시 확인해 주십시오")</f>
        <v/>
      </c>
      <c r="L1216" s="5" t="str" cm="1">
        <f t="array" ref="L1216">IFERROR(_xlfn.IFS(AND(I1216="",J1216=""),"",COUNTA(I1216:J1216)&gt;1,"다시 확인해 주십시오.",AND(J1216="",A1216="2007년 이전 졸업자"),"2007년 이전 졸업자",AND(OR(NOT(J1216=""),NOT(I1216="")),A1216="2008년 이후 졸업자"),"2008년 이후 졸업자"),"다시 확인해 주십시오.")</f>
        <v/>
      </c>
      <c r="M1216" s="6" t="str" cm="1">
        <f t="array" ref="M1216">IFERROR(_xlfn.IFS(AND(NOT(I1216=""),L1216=A1216),LEFT(K1216,1)*H1216,AND(NOT(J1216=""),L1216=A1216),LEFT(K1216,1)*H1216),"")</f>
        <v/>
      </c>
    </row>
    <row r="1217" spans="11:13" x14ac:dyDescent="0.3">
      <c r="K1217" s="6" t="str" cm="1">
        <f t="array" ref="K1217">IFERROR(_xlfn.IFS(AND(I1217="",J1217=""),"",COUNTA(I1217:J1217)&gt;1,"석차등급을 다시 한번 확인해 주십시오.",AND(NOT(I1217=""),J1217=""),I1217,AND(A1217="2008년 이후 졸업자",J1217="A"),"1등급",AND(A1217="2008년 이후 졸업자",J1217="B"),"3등급",AND(A1217="2008년 이후 졸업자",J1217="C"),"5등급",AND(A1217="2008년 이후 졸업자",J1217="D"),"7등급",AND(A1217="2008년 이후 졸업자",J1217="E"),"9등급"),"다시 확인해 주십시오")</f>
        <v/>
      </c>
      <c r="L1217" s="5" t="str" cm="1">
        <f t="array" ref="L1217">IFERROR(_xlfn.IFS(AND(I1217="",J1217=""),"",COUNTA(I1217:J1217)&gt;1,"다시 확인해 주십시오.",AND(J1217="",A1217="2007년 이전 졸업자"),"2007년 이전 졸업자",AND(OR(NOT(J1217=""),NOT(I1217="")),A1217="2008년 이후 졸업자"),"2008년 이후 졸업자"),"다시 확인해 주십시오.")</f>
        <v/>
      </c>
      <c r="M1217" s="6" t="str" cm="1">
        <f t="array" ref="M1217">IFERROR(_xlfn.IFS(AND(NOT(I1217=""),L1217=A1217),LEFT(K1217,1)*H1217,AND(NOT(J1217=""),L1217=A1217),LEFT(K1217,1)*H1217),"")</f>
        <v/>
      </c>
    </row>
    <row r="1218" spans="11:13" x14ac:dyDescent="0.3">
      <c r="K1218" s="6" t="str" cm="1">
        <f t="array" ref="K1218">IFERROR(_xlfn.IFS(AND(I1218="",J1218=""),"",COUNTA(I1218:J1218)&gt;1,"석차등급을 다시 한번 확인해 주십시오.",AND(NOT(I1218=""),J1218=""),I1218,AND(A1218="2008년 이후 졸업자",J1218="A"),"1등급",AND(A1218="2008년 이후 졸업자",J1218="B"),"3등급",AND(A1218="2008년 이후 졸업자",J1218="C"),"5등급",AND(A1218="2008년 이후 졸업자",J1218="D"),"7등급",AND(A1218="2008년 이후 졸업자",J1218="E"),"9등급"),"다시 확인해 주십시오")</f>
        <v/>
      </c>
      <c r="L1218" s="5" t="str" cm="1">
        <f t="array" ref="L1218">IFERROR(_xlfn.IFS(AND(I1218="",J1218=""),"",COUNTA(I1218:J1218)&gt;1,"다시 확인해 주십시오.",AND(J1218="",A1218="2007년 이전 졸업자"),"2007년 이전 졸업자",AND(OR(NOT(J1218=""),NOT(I1218="")),A1218="2008년 이후 졸업자"),"2008년 이후 졸업자"),"다시 확인해 주십시오.")</f>
        <v/>
      </c>
      <c r="M1218" s="6" t="str" cm="1">
        <f t="array" ref="M1218">IFERROR(_xlfn.IFS(AND(NOT(I1218=""),L1218=A1218),LEFT(K1218,1)*H1218,AND(NOT(J1218=""),L1218=A1218),LEFT(K1218,1)*H1218),"")</f>
        <v/>
      </c>
    </row>
    <row r="1219" spans="11:13" x14ac:dyDescent="0.3">
      <c r="K1219" s="6" t="str" cm="1">
        <f t="array" ref="K1219">IFERROR(_xlfn.IFS(AND(I1219="",J1219=""),"",COUNTA(I1219:J1219)&gt;1,"석차등급을 다시 한번 확인해 주십시오.",AND(NOT(I1219=""),J1219=""),I1219,AND(A1219="2008년 이후 졸업자",J1219="A"),"1등급",AND(A1219="2008년 이후 졸업자",J1219="B"),"3등급",AND(A1219="2008년 이후 졸업자",J1219="C"),"5등급",AND(A1219="2008년 이후 졸업자",J1219="D"),"7등급",AND(A1219="2008년 이후 졸업자",J1219="E"),"9등급"),"다시 확인해 주십시오")</f>
        <v/>
      </c>
      <c r="L1219" s="5" t="str" cm="1">
        <f t="array" ref="L1219">IFERROR(_xlfn.IFS(AND(I1219="",J1219=""),"",COUNTA(I1219:J1219)&gt;1,"다시 확인해 주십시오.",AND(J1219="",A1219="2007년 이전 졸업자"),"2007년 이전 졸업자",AND(OR(NOT(J1219=""),NOT(I1219="")),A1219="2008년 이후 졸업자"),"2008년 이후 졸업자"),"다시 확인해 주십시오.")</f>
        <v/>
      </c>
      <c r="M1219" s="6" t="str" cm="1">
        <f t="array" ref="M1219">IFERROR(_xlfn.IFS(AND(NOT(I1219=""),L1219=A1219),LEFT(K1219,1)*H1219,AND(NOT(J1219=""),L1219=A1219),LEFT(K1219,1)*H1219),"")</f>
        <v/>
      </c>
    </row>
    <row r="1220" spans="11:13" x14ac:dyDescent="0.3">
      <c r="K1220" s="6" t="str" cm="1">
        <f t="array" ref="K1220">IFERROR(_xlfn.IFS(AND(I1220="",J1220=""),"",COUNTA(I1220:J1220)&gt;1,"석차등급을 다시 한번 확인해 주십시오.",AND(NOT(I1220=""),J1220=""),I1220,AND(A1220="2008년 이후 졸업자",J1220="A"),"1등급",AND(A1220="2008년 이후 졸업자",J1220="B"),"3등급",AND(A1220="2008년 이후 졸업자",J1220="C"),"5등급",AND(A1220="2008년 이후 졸업자",J1220="D"),"7등급",AND(A1220="2008년 이후 졸업자",J1220="E"),"9등급"),"다시 확인해 주십시오")</f>
        <v/>
      </c>
      <c r="L1220" s="5" t="str" cm="1">
        <f t="array" ref="L1220">IFERROR(_xlfn.IFS(AND(I1220="",J1220=""),"",COUNTA(I1220:J1220)&gt;1,"다시 확인해 주십시오.",AND(J1220="",A1220="2007년 이전 졸업자"),"2007년 이전 졸업자",AND(OR(NOT(J1220=""),NOT(I1220="")),A1220="2008년 이후 졸업자"),"2008년 이후 졸업자"),"다시 확인해 주십시오.")</f>
        <v/>
      </c>
      <c r="M1220" s="6" t="str" cm="1">
        <f t="array" ref="M1220">IFERROR(_xlfn.IFS(AND(NOT(I1220=""),L1220=A1220),LEFT(K1220,1)*H1220,AND(NOT(J1220=""),L1220=A1220),LEFT(K1220,1)*H1220),"")</f>
        <v/>
      </c>
    </row>
    <row r="1221" spans="11:13" x14ac:dyDescent="0.3">
      <c r="K1221" s="6" t="str" cm="1">
        <f t="array" ref="K1221">IFERROR(_xlfn.IFS(AND(I1221="",J1221=""),"",COUNTA(I1221:J1221)&gt;1,"석차등급을 다시 한번 확인해 주십시오.",AND(NOT(I1221=""),J1221=""),I1221,AND(A1221="2008년 이후 졸업자",J1221="A"),"1등급",AND(A1221="2008년 이후 졸업자",J1221="B"),"3등급",AND(A1221="2008년 이후 졸업자",J1221="C"),"5등급",AND(A1221="2008년 이후 졸업자",J1221="D"),"7등급",AND(A1221="2008년 이후 졸업자",J1221="E"),"9등급"),"다시 확인해 주십시오")</f>
        <v/>
      </c>
      <c r="L1221" s="5" t="str" cm="1">
        <f t="array" ref="L1221">IFERROR(_xlfn.IFS(AND(I1221="",J1221=""),"",COUNTA(I1221:J1221)&gt;1,"다시 확인해 주십시오.",AND(J1221="",A1221="2007년 이전 졸업자"),"2007년 이전 졸업자",AND(OR(NOT(J1221=""),NOT(I1221="")),A1221="2008년 이후 졸업자"),"2008년 이후 졸업자"),"다시 확인해 주십시오.")</f>
        <v/>
      </c>
      <c r="M1221" s="6" t="str" cm="1">
        <f t="array" ref="M1221">IFERROR(_xlfn.IFS(AND(NOT(I1221=""),L1221=A1221),LEFT(K1221,1)*H1221,AND(NOT(J1221=""),L1221=A1221),LEFT(K1221,1)*H1221),"")</f>
        <v/>
      </c>
    </row>
    <row r="1222" spans="11:13" x14ac:dyDescent="0.3">
      <c r="K1222" s="6" t="str" cm="1">
        <f t="array" ref="K1222">IFERROR(_xlfn.IFS(AND(I1222="",J1222=""),"",COUNTA(I1222:J1222)&gt;1,"석차등급을 다시 한번 확인해 주십시오.",AND(NOT(I1222=""),J1222=""),I1222,AND(A1222="2008년 이후 졸업자",J1222="A"),"1등급",AND(A1222="2008년 이후 졸업자",J1222="B"),"3등급",AND(A1222="2008년 이후 졸업자",J1222="C"),"5등급",AND(A1222="2008년 이후 졸업자",J1222="D"),"7등급",AND(A1222="2008년 이후 졸업자",J1222="E"),"9등급"),"다시 확인해 주십시오")</f>
        <v/>
      </c>
      <c r="L1222" s="5" t="str" cm="1">
        <f t="array" ref="L1222">IFERROR(_xlfn.IFS(AND(I1222="",J1222=""),"",COUNTA(I1222:J1222)&gt;1,"다시 확인해 주십시오.",AND(J1222="",A1222="2007년 이전 졸업자"),"2007년 이전 졸업자",AND(OR(NOT(J1222=""),NOT(I1222="")),A1222="2008년 이후 졸업자"),"2008년 이후 졸업자"),"다시 확인해 주십시오.")</f>
        <v/>
      </c>
      <c r="M1222" s="6" t="str" cm="1">
        <f t="array" ref="M1222">IFERROR(_xlfn.IFS(AND(NOT(I1222=""),L1222=A1222),LEFT(K1222,1)*H1222,AND(NOT(J1222=""),L1222=A1222),LEFT(K1222,1)*H1222),"")</f>
        <v/>
      </c>
    </row>
    <row r="1223" spans="11:13" x14ac:dyDescent="0.3">
      <c r="K1223" s="6" t="str" cm="1">
        <f t="array" ref="K1223">IFERROR(_xlfn.IFS(AND(I1223="",J1223=""),"",COUNTA(I1223:J1223)&gt;1,"석차등급을 다시 한번 확인해 주십시오.",AND(NOT(I1223=""),J1223=""),I1223,AND(A1223="2008년 이후 졸업자",J1223="A"),"1등급",AND(A1223="2008년 이후 졸업자",J1223="B"),"3등급",AND(A1223="2008년 이후 졸업자",J1223="C"),"5등급",AND(A1223="2008년 이후 졸업자",J1223="D"),"7등급",AND(A1223="2008년 이후 졸업자",J1223="E"),"9등급"),"다시 확인해 주십시오")</f>
        <v/>
      </c>
      <c r="L1223" s="5" t="str" cm="1">
        <f t="array" ref="L1223">IFERROR(_xlfn.IFS(AND(I1223="",J1223=""),"",COUNTA(I1223:J1223)&gt;1,"다시 확인해 주십시오.",AND(J1223="",A1223="2007년 이전 졸업자"),"2007년 이전 졸업자",AND(OR(NOT(J1223=""),NOT(I1223="")),A1223="2008년 이후 졸업자"),"2008년 이후 졸업자"),"다시 확인해 주십시오.")</f>
        <v/>
      </c>
      <c r="M1223" s="6" t="str" cm="1">
        <f t="array" ref="M1223">IFERROR(_xlfn.IFS(AND(NOT(I1223=""),L1223=A1223),LEFT(K1223,1)*H1223,AND(NOT(J1223=""),L1223=A1223),LEFT(K1223,1)*H1223),"")</f>
        <v/>
      </c>
    </row>
    <row r="1224" spans="11:13" x14ac:dyDescent="0.3">
      <c r="K1224" s="6" t="str" cm="1">
        <f t="array" ref="K1224">IFERROR(_xlfn.IFS(AND(I1224="",J1224=""),"",COUNTA(I1224:J1224)&gt;1,"석차등급을 다시 한번 확인해 주십시오.",AND(NOT(I1224=""),J1224=""),I1224,AND(A1224="2008년 이후 졸업자",J1224="A"),"1등급",AND(A1224="2008년 이후 졸업자",J1224="B"),"3등급",AND(A1224="2008년 이후 졸업자",J1224="C"),"5등급",AND(A1224="2008년 이후 졸업자",J1224="D"),"7등급",AND(A1224="2008년 이후 졸업자",J1224="E"),"9등급"),"다시 확인해 주십시오")</f>
        <v/>
      </c>
      <c r="L1224" s="5" t="str" cm="1">
        <f t="array" ref="L1224">IFERROR(_xlfn.IFS(AND(I1224="",J1224=""),"",COUNTA(I1224:J1224)&gt;1,"다시 확인해 주십시오.",AND(J1224="",A1224="2007년 이전 졸업자"),"2007년 이전 졸업자",AND(OR(NOT(J1224=""),NOT(I1224="")),A1224="2008년 이후 졸업자"),"2008년 이후 졸업자"),"다시 확인해 주십시오.")</f>
        <v/>
      </c>
      <c r="M1224" s="6" t="str" cm="1">
        <f t="array" ref="M1224">IFERROR(_xlfn.IFS(AND(NOT(I1224=""),L1224=A1224),LEFT(K1224,1)*H1224,AND(NOT(J1224=""),L1224=A1224),LEFT(K1224,1)*H1224),"")</f>
        <v/>
      </c>
    </row>
    <row r="1225" spans="11:13" x14ac:dyDescent="0.3">
      <c r="K1225" s="6" t="str" cm="1">
        <f t="array" ref="K1225">IFERROR(_xlfn.IFS(AND(I1225="",J1225=""),"",COUNTA(I1225:J1225)&gt;1,"석차등급을 다시 한번 확인해 주십시오.",AND(NOT(I1225=""),J1225=""),I1225,AND(A1225="2008년 이후 졸업자",J1225="A"),"1등급",AND(A1225="2008년 이후 졸업자",J1225="B"),"3등급",AND(A1225="2008년 이후 졸업자",J1225="C"),"5등급",AND(A1225="2008년 이후 졸업자",J1225="D"),"7등급",AND(A1225="2008년 이후 졸업자",J1225="E"),"9등급"),"다시 확인해 주십시오")</f>
        <v/>
      </c>
      <c r="L1225" s="5" t="str" cm="1">
        <f t="array" ref="L1225">IFERROR(_xlfn.IFS(AND(I1225="",J1225=""),"",COUNTA(I1225:J1225)&gt;1,"다시 확인해 주십시오.",AND(J1225="",A1225="2007년 이전 졸업자"),"2007년 이전 졸업자",AND(OR(NOT(J1225=""),NOT(I1225="")),A1225="2008년 이후 졸업자"),"2008년 이후 졸업자"),"다시 확인해 주십시오.")</f>
        <v/>
      </c>
      <c r="M1225" s="6" t="str" cm="1">
        <f t="array" ref="M1225">IFERROR(_xlfn.IFS(AND(NOT(I1225=""),L1225=A1225),LEFT(K1225,1)*H1225,AND(NOT(J1225=""),L1225=A1225),LEFT(K1225,1)*H1225),"")</f>
        <v/>
      </c>
    </row>
    <row r="1226" spans="11:13" x14ac:dyDescent="0.3">
      <c r="K1226" s="6" t="str" cm="1">
        <f t="array" ref="K1226">IFERROR(_xlfn.IFS(AND(I1226="",J1226=""),"",COUNTA(I1226:J1226)&gt;1,"석차등급을 다시 한번 확인해 주십시오.",AND(NOT(I1226=""),J1226=""),I1226,AND(A1226="2008년 이후 졸업자",J1226="A"),"1등급",AND(A1226="2008년 이후 졸업자",J1226="B"),"3등급",AND(A1226="2008년 이후 졸업자",J1226="C"),"5등급",AND(A1226="2008년 이후 졸업자",J1226="D"),"7등급",AND(A1226="2008년 이후 졸업자",J1226="E"),"9등급"),"다시 확인해 주십시오")</f>
        <v/>
      </c>
      <c r="L1226" s="5" t="str" cm="1">
        <f t="array" ref="L1226">IFERROR(_xlfn.IFS(AND(I1226="",J1226=""),"",COUNTA(I1226:J1226)&gt;1,"다시 확인해 주십시오.",AND(J1226="",A1226="2007년 이전 졸업자"),"2007년 이전 졸업자",AND(OR(NOT(J1226=""),NOT(I1226="")),A1226="2008년 이후 졸업자"),"2008년 이후 졸업자"),"다시 확인해 주십시오.")</f>
        <v/>
      </c>
      <c r="M1226" s="6" t="str" cm="1">
        <f t="array" ref="M1226">IFERROR(_xlfn.IFS(AND(NOT(I1226=""),L1226=A1226),LEFT(K1226,1)*H1226,AND(NOT(J1226=""),L1226=A1226),LEFT(K1226,1)*H1226),"")</f>
        <v/>
      </c>
    </row>
    <row r="1227" spans="11:13" x14ac:dyDescent="0.3">
      <c r="K1227" s="6" t="str" cm="1">
        <f t="array" ref="K1227">IFERROR(_xlfn.IFS(AND(I1227="",J1227=""),"",COUNTA(I1227:J1227)&gt;1,"석차등급을 다시 한번 확인해 주십시오.",AND(NOT(I1227=""),J1227=""),I1227,AND(A1227="2008년 이후 졸업자",J1227="A"),"1등급",AND(A1227="2008년 이후 졸업자",J1227="B"),"3등급",AND(A1227="2008년 이후 졸업자",J1227="C"),"5등급",AND(A1227="2008년 이후 졸업자",J1227="D"),"7등급",AND(A1227="2008년 이후 졸업자",J1227="E"),"9등급"),"다시 확인해 주십시오")</f>
        <v/>
      </c>
      <c r="L1227" s="5" t="str" cm="1">
        <f t="array" ref="L1227">IFERROR(_xlfn.IFS(AND(I1227="",J1227=""),"",COUNTA(I1227:J1227)&gt;1,"다시 확인해 주십시오.",AND(J1227="",A1227="2007년 이전 졸업자"),"2007년 이전 졸업자",AND(OR(NOT(J1227=""),NOT(I1227="")),A1227="2008년 이후 졸업자"),"2008년 이후 졸업자"),"다시 확인해 주십시오.")</f>
        <v/>
      </c>
      <c r="M1227" s="6" t="str" cm="1">
        <f t="array" ref="M1227">IFERROR(_xlfn.IFS(AND(NOT(I1227=""),L1227=A1227),LEFT(K1227,1)*H1227,AND(NOT(J1227=""),L1227=A1227),LEFT(K1227,1)*H1227),"")</f>
        <v/>
      </c>
    </row>
    <row r="1228" spans="11:13" x14ac:dyDescent="0.3">
      <c r="K1228" s="6" t="str" cm="1">
        <f t="array" ref="K1228">IFERROR(_xlfn.IFS(AND(I1228="",J1228=""),"",COUNTA(I1228:J1228)&gt;1,"석차등급을 다시 한번 확인해 주십시오.",AND(NOT(I1228=""),J1228=""),I1228,AND(A1228="2008년 이후 졸업자",J1228="A"),"1등급",AND(A1228="2008년 이후 졸업자",J1228="B"),"3등급",AND(A1228="2008년 이후 졸업자",J1228="C"),"5등급",AND(A1228="2008년 이후 졸업자",J1228="D"),"7등급",AND(A1228="2008년 이후 졸업자",J1228="E"),"9등급"),"다시 확인해 주십시오")</f>
        <v/>
      </c>
      <c r="L1228" s="5" t="str" cm="1">
        <f t="array" ref="L1228">IFERROR(_xlfn.IFS(AND(I1228="",J1228=""),"",COUNTA(I1228:J1228)&gt;1,"다시 확인해 주십시오.",AND(J1228="",A1228="2007년 이전 졸업자"),"2007년 이전 졸업자",AND(OR(NOT(J1228=""),NOT(I1228="")),A1228="2008년 이후 졸업자"),"2008년 이후 졸업자"),"다시 확인해 주십시오.")</f>
        <v/>
      </c>
      <c r="M1228" s="6" t="str" cm="1">
        <f t="array" ref="M1228">IFERROR(_xlfn.IFS(AND(NOT(I1228=""),L1228=A1228),LEFT(K1228,1)*H1228,AND(NOT(J1228=""),L1228=A1228),LEFT(K1228,1)*H1228),"")</f>
        <v/>
      </c>
    </row>
    <row r="1229" spans="11:13" x14ac:dyDescent="0.3">
      <c r="K1229" s="6" t="str" cm="1">
        <f t="array" ref="K1229">IFERROR(_xlfn.IFS(AND(I1229="",J1229=""),"",COUNTA(I1229:J1229)&gt;1,"석차등급을 다시 한번 확인해 주십시오.",AND(NOT(I1229=""),J1229=""),I1229,AND(A1229="2008년 이후 졸업자",J1229="A"),"1등급",AND(A1229="2008년 이후 졸업자",J1229="B"),"3등급",AND(A1229="2008년 이후 졸업자",J1229="C"),"5등급",AND(A1229="2008년 이후 졸업자",J1229="D"),"7등급",AND(A1229="2008년 이후 졸업자",J1229="E"),"9등급"),"다시 확인해 주십시오")</f>
        <v/>
      </c>
      <c r="L1229" s="5" t="str" cm="1">
        <f t="array" ref="L1229">IFERROR(_xlfn.IFS(AND(I1229="",J1229=""),"",COUNTA(I1229:J1229)&gt;1,"다시 확인해 주십시오.",AND(J1229="",A1229="2007년 이전 졸업자"),"2007년 이전 졸업자",AND(OR(NOT(J1229=""),NOT(I1229="")),A1229="2008년 이후 졸업자"),"2008년 이후 졸업자"),"다시 확인해 주십시오.")</f>
        <v/>
      </c>
      <c r="M1229" s="6" t="str" cm="1">
        <f t="array" ref="M1229">IFERROR(_xlfn.IFS(AND(NOT(I1229=""),L1229=A1229),LEFT(K1229,1)*H1229,AND(NOT(J1229=""),L1229=A1229),LEFT(K1229,1)*H1229),"")</f>
        <v/>
      </c>
    </row>
    <row r="1230" spans="11:13" x14ac:dyDescent="0.3">
      <c r="K1230" s="6" t="str" cm="1">
        <f t="array" ref="K1230">IFERROR(_xlfn.IFS(AND(I1230="",J1230=""),"",COUNTA(I1230:J1230)&gt;1,"석차등급을 다시 한번 확인해 주십시오.",AND(NOT(I1230=""),J1230=""),I1230,AND(A1230="2008년 이후 졸업자",J1230="A"),"1등급",AND(A1230="2008년 이후 졸업자",J1230="B"),"3등급",AND(A1230="2008년 이후 졸업자",J1230="C"),"5등급",AND(A1230="2008년 이후 졸업자",J1230="D"),"7등급",AND(A1230="2008년 이후 졸업자",J1230="E"),"9등급"),"다시 확인해 주십시오")</f>
        <v/>
      </c>
      <c r="L1230" s="5" t="str" cm="1">
        <f t="array" ref="L1230">IFERROR(_xlfn.IFS(AND(I1230="",J1230=""),"",COUNTA(I1230:J1230)&gt;1,"다시 확인해 주십시오.",AND(J1230="",A1230="2007년 이전 졸업자"),"2007년 이전 졸업자",AND(OR(NOT(J1230=""),NOT(I1230="")),A1230="2008년 이후 졸업자"),"2008년 이후 졸업자"),"다시 확인해 주십시오.")</f>
        <v/>
      </c>
      <c r="M1230" s="6" t="str" cm="1">
        <f t="array" ref="M1230">IFERROR(_xlfn.IFS(AND(NOT(I1230=""),L1230=A1230),LEFT(K1230,1)*H1230,AND(NOT(J1230=""),L1230=A1230),LEFT(K1230,1)*H1230),"")</f>
        <v/>
      </c>
    </row>
    <row r="1231" spans="11:13" x14ac:dyDescent="0.3">
      <c r="K1231" s="6" t="str" cm="1">
        <f t="array" ref="K1231">IFERROR(_xlfn.IFS(AND(I1231="",J1231=""),"",COUNTA(I1231:J1231)&gt;1,"석차등급을 다시 한번 확인해 주십시오.",AND(NOT(I1231=""),J1231=""),I1231,AND(A1231="2008년 이후 졸업자",J1231="A"),"1등급",AND(A1231="2008년 이후 졸업자",J1231="B"),"3등급",AND(A1231="2008년 이후 졸업자",J1231="C"),"5등급",AND(A1231="2008년 이후 졸업자",J1231="D"),"7등급",AND(A1231="2008년 이후 졸업자",J1231="E"),"9등급"),"다시 확인해 주십시오")</f>
        <v/>
      </c>
      <c r="L1231" s="5" t="str" cm="1">
        <f t="array" ref="L1231">IFERROR(_xlfn.IFS(AND(I1231="",J1231=""),"",COUNTA(I1231:J1231)&gt;1,"다시 확인해 주십시오.",AND(J1231="",A1231="2007년 이전 졸업자"),"2007년 이전 졸업자",AND(OR(NOT(J1231=""),NOT(I1231="")),A1231="2008년 이후 졸업자"),"2008년 이후 졸업자"),"다시 확인해 주십시오.")</f>
        <v/>
      </c>
      <c r="M1231" s="6" t="str" cm="1">
        <f t="array" ref="M1231">IFERROR(_xlfn.IFS(AND(NOT(I1231=""),L1231=A1231),LEFT(K1231,1)*H1231,AND(NOT(J1231=""),L1231=A1231),LEFT(K1231,1)*H1231),"")</f>
        <v/>
      </c>
    </row>
    <row r="1232" spans="11:13" x14ac:dyDescent="0.3">
      <c r="K1232" s="6" t="str" cm="1">
        <f t="array" ref="K1232">IFERROR(_xlfn.IFS(AND(I1232="",J1232=""),"",COUNTA(I1232:J1232)&gt;1,"석차등급을 다시 한번 확인해 주십시오.",AND(NOT(I1232=""),J1232=""),I1232,AND(A1232="2008년 이후 졸업자",J1232="A"),"1등급",AND(A1232="2008년 이후 졸업자",J1232="B"),"3등급",AND(A1232="2008년 이후 졸업자",J1232="C"),"5등급",AND(A1232="2008년 이후 졸업자",J1232="D"),"7등급",AND(A1232="2008년 이후 졸업자",J1232="E"),"9등급"),"다시 확인해 주십시오")</f>
        <v/>
      </c>
      <c r="L1232" s="5" t="str" cm="1">
        <f t="array" ref="L1232">IFERROR(_xlfn.IFS(AND(I1232="",J1232=""),"",COUNTA(I1232:J1232)&gt;1,"다시 확인해 주십시오.",AND(J1232="",A1232="2007년 이전 졸업자"),"2007년 이전 졸업자",AND(OR(NOT(J1232=""),NOT(I1232="")),A1232="2008년 이후 졸업자"),"2008년 이후 졸업자"),"다시 확인해 주십시오.")</f>
        <v/>
      </c>
      <c r="M1232" s="6" t="str" cm="1">
        <f t="array" ref="M1232">IFERROR(_xlfn.IFS(AND(NOT(I1232=""),L1232=A1232),LEFT(K1232,1)*H1232,AND(NOT(J1232=""),L1232=A1232),LEFT(K1232,1)*H1232),"")</f>
        <v/>
      </c>
    </row>
    <row r="1233" spans="11:13" x14ac:dyDescent="0.3">
      <c r="K1233" s="6" t="str" cm="1">
        <f t="array" ref="K1233">IFERROR(_xlfn.IFS(AND(I1233="",J1233=""),"",COUNTA(I1233:J1233)&gt;1,"석차등급을 다시 한번 확인해 주십시오.",AND(NOT(I1233=""),J1233=""),I1233,AND(A1233="2008년 이후 졸업자",J1233="A"),"1등급",AND(A1233="2008년 이후 졸업자",J1233="B"),"3등급",AND(A1233="2008년 이후 졸업자",J1233="C"),"5등급",AND(A1233="2008년 이후 졸업자",J1233="D"),"7등급",AND(A1233="2008년 이후 졸업자",J1233="E"),"9등급"),"다시 확인해 주십시오")</f>
        <v/>
      </c>
      <c r="L1233" s="5" t="str" cm="1">
        <f t="array" ref="L1233">IFERROR(_xlfn.IFS(AND(I1233="",J1233=""),"",COUNTA(I1233:J1233)&gt;1,"다시 확인해 주십시오.",AND(J1233="",A1233="2007년 이전 졸업자"),"2007년 이전 졸업자",AND(OR(NOT(J1233=""),NOT(I1233="")),A1233="2008년 이후 졸업자"),"2008년 이후 졸업자"),"다시 확인해 주십시오.")</f>
        <v/>
      </c>
      <c r="M1233" s="6" t="str" cm="1">
        <f t="array" ref="M1233">IFERROR(_xlfn.IFS(AND(NOT(I1233=""),L1233=A1233),LEFT(K1233,1)*H1233,AND(NOT(J1233=""),L1233=A1233),LEFT(K1233,1)*H1233),"")</f>
        <v/>
      </c>
    </row>
    <row r="1234" spans="11:13" x14ac:dyDescent="0.3">
      <c r="K1234" s="6" t="str" cm="1">
        <f t="array" ref="K1234">IFERROR(_xlfn.IFS(AND(I1234="",J1234=""),"",COUNTA(I1234:J1234)&gt;1,"석차등급을 다시 한번 확인해 주십시오.",AND(NOT(I1234=""),J1234=""),I1234,AND(A1234="2008년 이후 졸업자",J1234="A"),"1등급",AND(A1234="2008년 이후 졸업자",J1234="B"),"3등급",AND(A1234="2008년 이후 졸업자",J1234="C"),"5등급",AND(A1234="2008년 이후 졸업자",J1234="D"),"7등급",AND(A1234="2008년 이후 졸업자",J1234="E"),"9등급"),"다시 확인해 주십시오")</f>
        <v/>
      </c>
      <c r="L1234" s="5" t="str" cm="1">
        <f t="array" ref="L1234">IFERROR(_xlfn.IFS(AND(I1234="",J1234=""),"",COUNTA(I1234:J1234)&gt;1,"다시 확인해 주십시오.",AND(J1234="",A1234="2007년 이전 졸업자"),"2007년 이전 졸업자",AND(OR(NOT(J1234=""),NOT(I1234="")),A1234="2008년 이후 졸업자"),"2008년 이후 졸업자"),"다시 확인해 주십시오.")</f>
        <v/>
      </c>
      <c r="M1234" s="6" t="str" cm="1">
        <f t="array" ref="M1234">IFERROR(_xlfn.IFS(AND(NOT(I1234=""),L1234=A1234),LEFT(K1234,1)*H1234,AND(NOT(J1234=""),L1234=A1234),LEFT(K1234,1)*H1234),"")</f>
        <v/>
      </c>
    </row>
    <row r="1235" spans="11:13" x14ac:dyDescent="0.3">
      <c r="K1235" s="6" t="str" cm="1">
        <f t="array" ref="K1235">IFERROR(_xlfn.IFS(AND(I1235="",J1235=""),"",COUNTA(I1235:J1235)&gt;1,"석차등급을 다시 한번 확인해 주십시오.",AND(NOT(I1235=""),J1235=""),I1235,AND(A1235="2008년 이후 졸업자",J1235="A"),"1등급",AND(A1235="2008년 이후 졸업자",J1235="B"),"3등급",AND(A1235="2008년 이후 졸업자",J1235="C"),"5등급",AND(A1235="2008년 이후 졸업자",J1235="D"),"7등급",AND(A1235="2008년 이후 졸업자",J1235="E"),"9등급"),"다시 확인해 주십시오")</f>
        <v/>
      </c>
      <c r="L1235" s="5" t="str" cm="1">
        <f t="array" ref="L1235">IFERROR(_xlfn.IFS(AND(I1235="",J1235=""),"",COUNTA(I1235:J1235)&gt;1,"다시 확인해 주십시오.",AND(J1235="",A1235="2007년 이전 졸업자"),"2007년 이전 졸업자",AND(OR(NOT(J1235=""),NOT(I1235="")),A1235="2008년 이후 졸업자"),"2008년 이후 졸업자"),"다시 확인해 주십시오.")</f>
        <v/>
      </c>
      <c r="M1235" s="6" t="str" cm="1">
        <f t="array" ref="M1235">IFERROR(_xlfn.IFS(AND(NOT(I1235=""),L1235=A1235),LEFT(K1235,1)*H1235,AND(NOT(J1235=""),L1235=A1235),LEFT(K1235,1)*H1235),"")</f>
        <v/>
      </c>
    </row>
    <row r="1236" spans="11:13" x14ac:dyDescent="0.3">
      <c r="K1236" s="6" t="str" cm="1">
        <f t="array" ref="K1236">IFERROR(_xlfn.IFS(AND(I1236="",J1236=""),"",COUNTA(I1236:J1236)&gt;1,"석차등급을 다시 한번 확인해 주십시오.",AND(NOT(I1236=""),J1236=""),I1236,AND(A1236="2008년 이후 졸업자",J1236="A"),"1등급",AND(A1236="2008년 이후 졸업자",J1236="B"),"3등급",AND(A1236="2008년 이후 졸업자",J1236="C"),"5등급",AND(A1236="2008년 이후 졸업자",J1236="D"),"7등급",AND(A1236="2008년 이후 졸업자",J1236="E"),"9등급"),"다시 확인해 주십시오")</f>
        <v/>
      </c>
      <c r="L1236" s="5" t="str" cm="1">
        <f t="array" ref="L1236">IFERROR(_xlfn.IFS(AND(I1236="",J1236=""),"",COUNTA(I1236:J1236)&gt;1,"다시 확인해 주십시오.",AND(J1236="",A1236="2007년 이전 졸업자"),"2007년 이전 졸업자",AND(OR(NOT(J1236=""),NOT(I1236="")),A1236="2008년 이후 졸업자"),"2008년 이후 졸업자"),"다시 확인해 주십시오.")</f>
        <v/>
      </c>
      <c r="M1236" s="6" t="str" cm="1">
        <f t="array" ref="M1236">IFERROR(_xlfn.IFS(AND(NOT(I1236=""),L1236=A1236),LEFT(K1236,1)*H1236,AND(NOT(J1236=""),L1236=A1236),LEFT(K1236,1)*H1236),"")</f>
        <v/>
      </c>
    </row>
    <row r="1237" spans="11:13" x14ac:dyDescent="0.3">
      <c r="K1237" s="6" t="str" cm="1">
        <f t="array" ref="K1237">IFERROR(_xlfn.IFS(AND(I1237="",J1237=""),"",COUNTA(I1237:J1237)&gt;1,"석차등급을 다시 한번 확인해 주십시오.",AND(NOT(I1237=""),J1237=""),I1237,AND(A1237="2008년 이후 졸업자",J1237="A"),"1등급",AND(A1237="2008년 이후 졸업자",J1237="B"),"3등급",AND(A1237="2008년 이후 졸업자",J1237="C"),"5등급",AND(A1237="2008년 이후 졸업자",J1237="D"),"7등급",AND(A1237="2008년 이후 졸업자",J1237="E"),"9등급"),"다시 확인해 주십시오")</f>
        <v/>
      </c>
      <c r="L1237" s="5" t="str" cm="1">
        <f t="array" ref="L1237">IFERROR(_xlfn.IFS(AND(I1237="",J1237=""),"",COUNTA(I1237:J1237)&gt;1,"다시 확인해 주십시오.",AND(J1237="",A1237="2007년 이전 졸업자"),"2007년 이전 졸업자",AND(OR(NOT(J1237=""),NOT(I1237="")),A1237="2008년 이후 졸업자"),"2008년 이후 졸업자"),"다시 확인해 주십시오.")</f>
        <v/>
      </c>
      <c r="M1237" s="6" t="str" cm="1">
        <f t="array" ref="M1237">IFERROR(_xlfn.IFS(AND(NOT(I1237=""),L1237=A1237),LEFT(K1237,1)*H1237,AND(NOT(J1237=""),L1237=A1237),LEFT(K1237,1)*H1237),"")</f>
        <v/>
      </c>
    </row>
    <row r="1238" spans="11:13" x14ac:dyDescent="0.3">
      <c r="K1238" s="6" t="str" cm="1">
        <f t="array" ref="K1238">IFERROR(_xlfn.IFS(AND(I1238="",J1238=""),"",COUNTA(I1238:J1238)&gt;1,"석차등급을 다시 한번 확인해 주십시오.",AND(NOT(I1238=""),J1238=""),I1238,AND(A1238="2008년 이후 졸업자",J1238="A"),"1등급",AND(A1238="2008년 이후 졸업자",J1238="B"),"3등급",AND(A1238="2008년 이후 졸업자",J1238="C"),"5등급",AND(A1238="2008년 이후 졸업자",J1238="D"),"7등급",AND(A1238="2008년 이후 졸업자",J1238="E"),"9등급"),"다시 확인해 주십시오")</f>
        <v/>
      </c>
      <c r="L1238" s="5" t="str" cm="1">
        <f t="array" ref="L1238">IFERROR(_xlfn.IFS(AND(I1238="",J1238=""),"",COUNTA(I1238:J1238)&gt;1,"다시 확인해 주십시오.",AND(J1238="",A1238="2007년 이전 졸업자"),"2007년 이전 졸업자",AND(OR(NOT(J1238=""),NOT(I1238="")),A1238="2008년 이후 졸업자"),"2008년 이후 졸업자"),"다시 확인해 주십시오.")</f>
        <v/>
      </c>
      <c r="M1238" s="6" t="str" cm="1">
        <f t="array" ref="M1238">IFERROR(_xlfn.IFS(AND(NOT(I1238=""),L1238=A1238),LEFT(K1238,1)*H1238,AND(NOT(J1238=""),L1238=A1238),LEFT(K1238,1)*H1238),"")</f>
        <v/>
      </c>
    </row>
    <row r="1239" spans="11:13" x14ac:dyDescent="0.3">
      <c r="K1239" s="6" t="str" cm="1">
        <f t="array" ref="K1239">IFERROR(_xlfn.IFS(AND(I1239="",J1239=""),"",COUNTA(I1239:J1239)&gt;1,"석차등급을 다시 한번 확인해 주십시오.",AND(NOT(I1239=""),J1239=""),I1239,AND(A1239="2008년 이후 졸업자",J1239="A"),"1등급",AND(A1239="2008년 이후 졸업자",J1239="B"),"3등급",AND(A1239="2008년 이후 졸업자",J1239="C"),"5등급",AND(A1239="2008년 이후 졸업자",J1239="D"),"7등급",AND(A1239="2008년 이후 졸업자",J1239="E"),"9등급"),"다시 확인해 주십시오")</f>
        <v/>
      </c>
      <c r="L1239" s="5" t="str" cm="1">
        <f t="array" ref="L1239">IFERROR(_xlfn.IFS(AND(I1239="",J1239=""),"",COUNTA(I1239:J1239)&gt;1,"다시 확인해 주십시오.",AND(J1239="",A1239="2007년 이전 졸업자"),"2007년 이전 졸업자",AND(OR(NOT(J1239=""),NOT(I1239="")),A1239="2008년 이후 졸업자"),"2008년 이후 졸업자"),"다시 확인해 주십시오.")</f>
        <v/>
      </c>
      <c r="M1239" s="6" t="str" cm="1">
        <f t="array" ref="M1239">IFERROR(_xlfn.IFS(AND(NOT(I1239=""),L1239=A1239),LEFT(K1239,1)*H1239,AND(NOT(J1239=""),L1239=A1239),LEFT(K1239,1)*H1239),"")</f>
        <v/>
      </c>
    </row>
    <row r="1240" spans="11:13" x14ac:dyDescent="0.3">
      <c r="K1240" s="6" t="str" cm="1">
        <f t="array" ref="K1240">IFERROR(_xlfn.IFS(AND(I1240="",J1240=""),"",COUNTA(I1240:J1240)&gt;1,"석차등급을 다시 한번 확인해 주십시오.",AND(NOT(I1240=""),J1240=""),I1240,AND(A1240="2008년 이후 졸업자",J1240="A"),"1등급",AND(A1240="2008년 이후 졸업자",J1240="B"),"3등급",AND(A1240="2008년 이후 졸업자",J1240="C"),"5등급",AND(A1240="2008년 이후 졸업자",J1240="D"),"7등급",AND(A1240="2008년 이후 졸업자",J1240="E"),"9등급"),"다시 확인해 주십시오")</f>
        <v/>
      </c>
      <c r="L1240" s="5" t="str" cm="1">
        <f t="array" ref="L1240">IFERROR(_xlfn.IFS(AND(I1240="",J1240=""),"",COUNTA(I1240:J1240)&gt;1,"다시 확인해 주십시오.",AND(J1240="",A1240="2007년 이전 졸업자"),"2007년 이전 졸업자",AND(OR(NOT(J1240=""),NOT(I1240="")),A1240="2008년 이후 졸업자"),"2008년 이후 졸업자"),"다시 확인해 주십시오.")</f>
        <v/>
      </c>
      <c r="M1240" s="6" t="str" cm="1">
        <f t="array" ref="M1240">IFERROR(_xlfn.IFS(AND(NOT(I1240=""),L1240=A1240),LEFT(K1240,1)*H1240,AND(NOT(J1240=""),L1240=A1240),LEFT(K1240,1)*H1240),"")</f>
        <v/>
      </c>
    </row>
    <row r="1241" spans="11:13" x14ac:dyDescent="0.3">
      <c r="K1241" s="6" t="str" cm="1">
        <f t="array" ref="K1241">IFERROR(_xlfn.IFS(AND(I1241="",J1241=""),"",COUNTA(I1241:J1241)&gt;1,"석차등급을 다시 한번 확인해 주십시오.",AND(NOT(I1241=""),J1241=""),I1241,AND(A1241="2008년 이후 졸업자",J1241="A"),"1등급",AND(A1241="2008년 이후 졸업자",J1241="B"),"3등급",AND(A1241="2008년 이후 졸업자",J1241="C"),"5등급",AND(A1241="2008년 이후 졸업자",J1241="D"),"7등급",AND(A1241="2008년 이후 졸업자",J1241="E"),"9등급"),"다시 확인해 주십시오")</f>
        <v/>
      </c>
      <c r="L1241" s="5" t="str" cm="1">
        <f t="array" ref="L1241">IFERROR(_xlfn.IFS(AND(I1241="",J1241=""),"",COUNTA(I1241:J1241)&gt;1,"다시 확인해 주십시오.",AND(J1241="",A1241="2007년 이전 졸업자"),"2007년 이전 졸업자",AND(OR(NOT(J1241=""),NOT(I1241="")),A1241="2008년 이후 졸업자"),"2008년 이후 졸업자"),"다시 확인해 주십시오.")</f>
        <v/>
      </c>
      <c r="M1241" s="6" t="str" cm="1">
        <f t="array" ref="M1241">IFERROR(_xlfn.IFS(AND(NOT(I1241=""),L1241=A1241),LEFT(K1241,1)*H1241,AND(NOT(J1241=""),L1241=A1241),LEFT(K1241,1)*H1241),"")</f>
        <v/>
      </c>
    </row>
    <row r="1242" spans="11:13" x14ac:dyDescent="0.3">
      <c r="K1242" s="6" t="str" cm="1">
        <f t="array" ref="K1242">IFERROR(_xlfn.IFS(AND(I1242="",J1242=""),"",COUNTA(I1242:J1242)&gt;1,"석차등급을 다시 한번 확인해 주십시오.",AND(NOT(I1242=""),J1242=""),I1242,AND(A1242="2008년 이후 졸업자",J1242="A"),"1등급",AND(A1242="2008년 이후 졸업자",J1242="B"),"3등급",AND(A1242="2008년 이후 졸업자",J1242="C"),"5등급",AND(A1242="2008년 이후 졸업자",J1242="D"),"7등급",AND(A1242="2008년 이후 졸업자",J1242="E"),"9등급"),"다시 확인해 주십시오")</f>
        <v/>
      </c>
      <c r="L1242" s="5" t="str" cm="1">
        <f t="array" ref="L1242">IFERROR(_xlfn.IFS(AND(I1242="",J1242=""),"",COUNTA(I1242:J1242)&gt;1,"다시 확인해 주십시오.",AND(J1242="",A1242="2007년 이전 졸업자"),"2007년 이전 졸업자",AND(OR(NOT(J1242=""),NOT(I1242="")),A1242="2008년 이후 졸업자"),"2008년 이후 졸업자"),"다시 확인해 주십시오.")</f>
        <v/>
      </c>
      <c r="M1242" s="6" t="str" cm="1">
        <f t="array" ref="M1242">IFERROR(_xlfn.IFS(AND(NOT(I1242=""),L1242=A1242),LEFT(K1242,1)*H1242,AND(NOT(J1242=""),L1242=A1242),LEFT(K1242,1)*H1242),"")</f>
        <v/>
      </c>
    </row>
    <row r="1243" spans="11:13" x14ac:dyDescent="0.3">
      <c r="K1243" s="6" t="str" cm="1">
        <f t="array" ref="K1243">IFERROR(_xlfn.IFS(AND(I1243="",J1243=""),"",COUNTA(I1243:J1243)&gt;1,"석차등급을 다시 한번 확인해 주십시오.",AND(NOT(I1243=""),J1243=""),I1243,AND(A1243="2008년 이후 졸업자",J1243="A"),"1등급",AND(A1243="2008년 이후 졸업자",J1243="B"),"3등급",AND(A1243="2008년 이후 졸업자",J1243="C"),"5등급",AND(A1243="2008년 이후 졸업자",J1243="D"),"7등급",AND(A1243="2008년 이후 졸업자",J1243="E"),"9등급"),"다시 확인해 주십시오")</f>
        <v/>
      </c>
      <c r="L1243" s="5" t="str" cm="1">
        <f t="array" ref="L1243">IFERROR(_xlfn.IFS(AND(I1243="",J1243=""),"",COUNTA(I1243:J1243)&gt;1,"다시 확인해 주십시오.",AND(J1243="",A1243="2007년 이전 졸업자"),"2007년 이전 졸업자",AND(OR(NOT(J1243=""),NOT(I1243="")),A1243="2008년 이후 졸업자"),"2008년 이후 졸업자"),"다시 확인해 주십시오.")</f>
        <v/>
      </c>
      <c r="M1243" s="6" t="str" cm="1">
        <f t="array" ref="M1243">IFERROR(_xlfn.IFS(AND(NOT(I1243=""),L1243=A1243),LEFT(K1243,1)*H1243,AND(NOT(J1243=""),L1243=A1243),LEFT(K1243,1)*H1243),"")</f>
        <v/>
      </c>
    </row>
    <row r="1244" spans="11:13" x14ac:dyDescent="0.3">
      <c r="K1244" s="6" t="str" cm="1">
        <f t="array" ref="K1244">IFERROR(_xlfn.IFS(AND(I1244="",J1244=""),"",COUNTA(I1244:J1244)&gt;1,"석차등급을 다시 한번 확인해 주십시오.",AND(NOT(I1244=""),J1244=""),I1244,AND(A1244="2008년 이후 졸업자",J1244="A"),"1등급",AND(A1244="2008년 이후 졸업자",J1244="B"),"3등급",AND(A1244="2008년 이후 졸업자",J1244="C"),"5등급",AND(A1244="2008년 이후 졸업자",J1244="D"),"7등급",AND(A1244="2008년 이후 졸업자",J1244="E"),"9등급"),"다시 확인해 주십시오")</f>
        <v/>
      </c>
      <c r="L1244" s="5" t="str" cm="1">
        <f t="array" ref="L1244">IFERROR(_xlfn.IFS(AND(I1244="",J1244=""),"",COUNTA(I1244:J1244)&gt;1,"다시 확인해 주십시오.",AND(J1244="",A1244="2007년 이전 졸업자"),"2007년 이전 졸업자",AND(OR(NOT(J1244=""),NOT(I1244="")),A1244="2008년 이후 졸업자"),"2008년 이후 졸업자"),"다시 확인해 주십시오.")</f>
        <v/>
      </c>
      <c r="M1244" s="6" t="str" cm="1">
        <f t="array" ref="M1244">IFERROR(_xlfn.IFS(AND(NOT(I1244=""),L1244=A1244),LEFT(K1244,1)*H1244,AND(NOT(J1244=""),L1244=A1244),LEFT(K1244,1)*H1244),"")</f>
        <v/>
      </c>
    </row>
    <row r="1245" spans="11:13" x14ac:dyDescent="0.3">
      <c r="K1245" s="6" t="str" cm="1">
        <f t="array" ref="K1245">IFERROR(_xlfn.IFS(AND(I1245="",J1245=""),"",COUNTA(I1245:J1245)&gt;1,"석차등급을 다시 한번 확인해 주십시오.",AND(NOT(I1245=""),J1245=""),I1245,AND(A1245="2008년 이후 졸업자",J1245="A"),"1등급",AND(A1245="2008년 이후 졸업자",J1245="B"),"3등급",AND(A1245="2008년 이후 졸업자",J1245="C"),"5등급",AND(A1245="2008년 이후 졸업자",J1245="D"),"7등급",AND(A1245="2008년 이후 졸업자",J1245="E"),"9등급"),"다시 확인해 주십시오")</f>
        <v/>
      </c>
      <c r="L1245" s="5" t="str" cm="1">
        <f t="array" ref="L1245">IFERROR(_xlfn.IFS(AND(I1245="",J1245=""),"",COUNTA(I1245:J1245)&gt;1,"다시 확인해 주십시오.",AND(J1245="",A1245="2007년 이전 졸업자"),"2007년 이전 졸업자",AND(OR(NOT(J1245=""),NOT(I1245="")),A1245="2008년 이후 졸업자"),"2008년 이후 졸업자"),"다시 확인해 주십시오.")</f>
        <v/>
      </c>
      <c r="M1245" s="6" t="str" cm="1">
        <f t="array" ref="M1245">IFERROR(_xlfn.IFS(AND(NOT(I1245=""),L1245=A1245),LEFT(K1245,1)*H1245,AND(NOT(J1245=""),L1245=A1245),LEFT(K1245,1)*H1245),"")</f>
        <v/>
      </c>
    </row>
    <row r="1246" spans="11:13" x14ac:dyDescent="0.3">
      <c r="K1246" s="6" t="str" cm="1">
        <f t="array" ref="K1246">IFERROR(_xlfn.IFS(AND(I1246="",J1246=""),"",COUNTA(I1246:J1246)&gt;1,"석차등급을 다시 한번 확인해 주십시오.",AND(NOT(I1246=""),J1246=""),I1246,AND(A1246="2008년 이후 졸업자",J1246="A"),"1등급",AND(A1246="2008년 이후 졸업자",J1246="B"),"3등급",AND(A1246="2008년 이후 졸업자",J1246="C"),"5등급",AND(A1246="2008년 이후 졸업자",J1246="D"),"7등급",AND(A1246="2008년 이후 졸업자",J1246="E"),"9등급"),"다시 확인해 주십시오")</f>
        <v/>
      </c>
      <c r="L1246" s="5" t="str" cm="1">
        <f t="array" ref="L1246">IFERROR(_xlfn.IFS(AND(I1246="",J1246=""),"",COUNTA(I1246:J1246)&gt;1,"다시 확인해 주십시오.",AND(J1246="",A1246="2007년 이전 졸업자"),"2007년 이전 졸업자",AND(OR(NOT(J1246=""),NOT(I1246="")),A1246="2008년 이후 졸업자"),"2008년 이후 졸업자"),"다시 확인해 주십시오.")</f>
        <v/>
      </c>
      <c r="M1246" s="6" t="str" cm="1">
        <f t="array" ref="M1246">IFERROR(_xlfn.IFS(AND(NOT(I1246=""),L1246=A1246),LEFT(K1246,1)*H1246,AND(NOT(J1246=""),L1246=A1246),LEFT(K1246,1)*H1246),"")</f>
        <v/>
      </c>
    </row>
    <row r="1247" spans="11:13" x14ac:dyDescent="0.3">
      <c r="K1247" s="6" t="str" cm="1">
        <f t="array" ref="K1247">IFERROR(_xlfn.IFS(AND(I1247="",J1247=""),"",COUNTA(I1247:J1247)&gt;1,"석차등급을 다시 한번 확인해 주십시오.",AND(NOT(I1247=""),J1247=""),I1247,AND(A1247="2008년 이후 졸업자",J1247="A"),"1등급",AND(A1247="2008년 이후 졸업자",J1247="B"),"3등급",AND(A1247="2008년 이후 졸업자",J1247="C"),"5등급",AND(A1247="2008년 이후 졸업자",J1247="D"),"7등급",AND(A1247="2008년 이후 졸업자",J1247="E"),"9등급"),"다시 확인해 주십시오")</f>
        <v/>
      </c>
      <c r="L1247" s="5" t="str" cm="1">
        <f t="array" ref="L1247">IFERROR(_xlfn.IFS(AND(I1247="",J1247=""),"",COUNTA(I1247:J1247)&gt;1,"다시 확인해 주십시오.",AND(J1247="",A1247="2007년 이전 졸업자"),"2007년 이전 졸업자",AND(OR(NOT(J1247=""),NOT(I1247="")),A1247="2008년 이후 졸업자"),"2008년 이후 졸업자"),"다시 확인해 주십시오.")</f>
        <v/>
      </c>
      <c r="M1247" s="6" t="str" cm="1">
        <f t="array" ref="M1247">IFERROR(_xlfn.IFS(AND(NOT(I1247=""),L1247=A1247),LEFT(K1247,1)*H1247,AND(NOT(J1247=""),L1247=A1247),LEFT(K1247,1)*H1247),"")</f>
        <v/>
      </c>
    </row>
    <row r="1248" spans="11:13" x14ac:dyDescent="0.3">
      <c r="K1248" s="6" t="str" cm="1">
        <f t="array" ref="K1248">IFERROR(_xlfn.IFS(AND(I1248="",J1248=""),"",COUNTA(I1248:J1248)&gt;1,"석차등급을 다시 한번 확인해 주십시오.",AND(NOT(I1248=""),J1248=""),I1248,AND(A1248="2008년 이후 졸업자",J1248="A"),"1등급",AND(A1248="2008년 이후 졸업자",J1248="B"),"3등급",AND(A1248="2008년 이후 졸업자",J1248="C"),"5등급",AND(A1248="2008년 이후 졸업자",J1248="D"),"7등급",AND(A1248="2008년 이후 졸업자",J1248="E"),"9등급"),"다시 확인해 주십시오")</f>
        <v/>
      </c>
      <c r="L1248" s="5" t="str" cm="1">
        <f t="array" ref="L1248">IFERROR(_xlfn.IFS(AND(I1248="",J1248=""),"",COUNTA(I1248:J1248)&gt;1,"다시 확인해 주십시오.",AND(J1248="",A1248="2007년 이전 졸업자"),"2007년 이전 졸업자",AND(OR(NOT(J1248=""),NOT(I1248="")),A1248="2008년 이후 졸업자"),"2008년 이후 졸업자"),"다시 확인해 주십시오.")</f>
        <v/>
      </c>
      <c r="M1248" s="6" t="str" cm="1">
        <f t="array" ref="M1248">IFERROR(_xlfn.IFS(AND(NOT(I1248=""),L1248=A1248),LEFT(K1248,1)*H1248,AND(NOT(J1248=""),L1248=A1248),LEFT(K1248,1)*H1248),"")</f>
        <v/>
      </c>
    </row>
    <row r="1249" spans="11:13" x14ac:dyDescent="0.3">
      <c r="K1249" s="6" t="str" cm="1">
        <f t="array" ref="K1249">IFERROR(_xlfn.IFS(AND(I1249="",J1249=""),"",COUNTA(I1249:J1249)&gt;1,"석차등급을 다시 한번 확인해 주십시오.",AND(NOT(I1249=""),J1249=""),I1249,AND(A1249="2008년 이후 졸업자",J1249="A"),"1등급",AND(A1249="2008년 이후 졸업자",J1249="B"),"3등급",AND(A1249="2008년 이후 졸업자",J1249="C"),"5등급",AND(A1249="2008년 이후 졸업자",J1249="D"),"7등급",AND(A1249="2008년 이후 졸업자",J1249="E"),"9등급"),"다시 확인해 주십시오")</f>
        <v/>
      </c>
      <c r="L1249" s="5" t="str" cm="1">
        <f t="array" ref="L1249">IFERROR(_xlfn.IFS(AND(I1249="",J1249=""),"",COUNTA(I1249:J1249)&gt;1,"다시 확인해 주십시오.",AND(J1249="",A1249="2007년 이전 졸업자"),"2007년 이전 졸업자",AND(OR(NOT(J1249=""),NOT(I1249="")),A1249="2008년 이후 졸업자"),"2008년 이후 졸업자"),"다시 확인해 주십시오.")</f>
        <v/>
      </c>
      <c r="M1249" s="6" t="str" cm="1">
        <f t="array" ref="M1249">IFERROR(_xlfn.IFS(AND(NOT(I1249=""),L1249=A1249),LEFT(K1249,1)*H1249,AND(NOT(J1249=""),L1249=A1249),LEFT(K1249,1)*H1249),"")</f>
        <v/>
      </c>
    </row>
    <row r="1250" spans="11:13" x14ac:dyDescent="0.3">
      <c r="K1250" s="6" t="str" cm="1">
        <f t="array" ref="K1250">IFERROR(_xlfn.IFS(AND(I1250="",J1250=""),"",COUNTA(I1250:J1250)&gt;1,"석차등급을 다시 한번 확인해 주십시오.",AND(NOT(I1250=""),J1250=""),I1250,AND(A1250="2008년 이후 졸업자",J1250="A"),"1등급",AND(A1250="2008년 이후 졸업자",J1250="B"),"3등급",AND(A1250="2008년 이후 졸업자",J1250="C"),"5등급",AND(A1250="2008년 이후 졸업자",J1250="D"),"7등급",AND(A1250="2008년 이후 졸업자",J1250="E"),"9등급"),"다시 확인해 주십시오")</f>
        <v/>
      </c>
      <c r="L1250" s="5" t="str" cm="1">
        <f t="array" ref="L1250">IFERROR(_xlfn.IFS(AND(I1250="",J1250=""),"",COUNTA(I1250:J1250)&gt;1,"다시 확인해 주십시오.",AND(J1250="",A1250="2007년 이전 졸업자"),"2007년 이전 졸업자",AND(OR(NOT(J1250=""),NOT(I1250="")),A1250="2008년 이후 졸업자"),"2008년 이후 졸업자"),"다시 확인해 주십시오.")</f>
        <v/>
      </c>
      <c r="M1250" s="6" t="str" cm="1">
        <f t="array" ref="M1250">IFERROR(_xlfn.IFS(AND(NOT(I1250=""),L1250=A1250),LEFT(K1250,1)*H1250,AND(NOT(J1250=""),L1250=A1250),LEFT(K1250,1)*H1250),"")</f>
        <v/>
      </c>
    </row>
    <row r="1251" spans="11:13" x14ac:dyDescent="0.3">
      <c r="K1251" s="6" t="str" cm="1">
        <f t="array" ref="K1251">IFERROR(_xlfn.IFS(AND(I1251="",J1251=""),"",COUNTA(I1251:J1251)&gt;1,"석차등급을 다시 한번 확인해 주십시오.",AND(NOT(I1251=""),J1251=""),I1251,AND(A1251="2008년 이후 졸업자",J1251="A"),"1등급",AND(A1251="2008년 이후 졸업자",J1251="B"),"3등급",AND(A1251="2008년 이후 졸업자",J1251="C"),"5등급",AND(A1251="2008년 이후 졸업자",J1251="D"),"7등급",AND(A1251="2008년 이후 졸업자",J1251="E"),"9등급"),"다시 확인해 주십시오")</f>
        <v/>
      </c>
      <c r="L1251" s="5" t="str" cm="1">
        <f t="array" ref="L1251">IFERROR(_xlfn.IFS(AND(I1251="",J1251=""),"",COUNTA(I1251:J1251)&gt;1,"다시 확인해 주십시오.",AND(J1251="",A1251="2007년 이전 졸업자"),"2007년 이전 졸업자",AND(OR(NOT(J1251=""),NOT(I1251="")),A1251="2008년 이후 졸업자"),"2008년 이후 졸업자"),"다시 확인해 주십시오.")</f>
        <v/>
      </c>
      <c r="M1251" s="6" t="str" cm="1">
        <f t="array" ref="M1251">IFERROR(_xlfn.IFS(AND(NOT(I1251=""),L1251=A1251),LEFT(K1251,1)*H1251,AND(NOT(J1251=""),L1251=A1251),LEFT(K1251,1)*H1251),"")</f>
        <v/>
      </c>
    </row>
    <row r="1252" spans="11:13" x14ac:dyDescent="0.3">
      <c r="K1252" s="6" t="str" cm="1">
        <f t="array" ref="K1252">IFERROR(_xlfn.IFS(AND(I1252="",J1252=""),"",COUNTA(I1252:J1252)&gt;1,"석차등급을 다시 한번 확인해 주십시오.",AND(NOT(I1252=""),J1252=""),I1252,AND(A1252="2008년 이후 졸업자",J1252="A"),"1등급",AND(A1252="2008년 이후 졸업자",J1252="B"),"3등급",AND(A1252="2008년 이후 졸업자",J1252="C"),"5등급",AND(A1252="2008년 이후 졸업자",J1252="D"),"7등급",AND(A1252="2008년 이후 졸업자",J1252="E"),"9등급"),"다시 확인해 주십시오")</f>
        <v/>
      </c>
      <c r="L1252" s="5" t="str" cm="1">
        <f t="array" ref="L1252">IFERROR(_xlfn.IFS(AND(I1252="",J1252=""),"",COUNTA(I1252:J1252)&gt;1,"다시 확인해 주십시오.",AND(J1252="",A1252="2007년 이전 졸업자"),"2007년 이전 졸업자",AND(OR(NOT(J1252=""),NOT(I1252="")),A1252="2008년 이후 졸업자"),"2008년 이후 졸업자"),"다시 확인해 주십시오.")</f>
        <v/>
      </c>
      <c r="M1252" s="6" t="str" cm="1">
        <f t="array" ref="M1252">IFERROR(_xlfn.IFS(AND(NOT(I1252=""),L1252=A1252),LEFT(K1252,1)*H1252,AND(NOT(J1252=""),L1252=A1252),LEFT(K1252,1)*H1252),"")</f>
        <v/>
      </c>
    </row>
    <row r="1253" spans="11:13" x14ac:dyDescent="0.3">
      <c r="K1253" s="6" t="str" cm="1">
        <f t="array" ref="K1253">IFERROR(_xlfn.IFS(AND(I1253="",J1253=""),"",COUNTA(I1253:J1253)&gt;1,"석차등급을 다시 한번 확인해 주십시오.",AND(NOT(I1253=""),J1253=""),I1253,AND(A1253="2008년 이후 졸업자",J1253="A"),"1등급",AND(A1253="2008년 이후 졸업자",J1253="B"),"3등급",AND(A1253="2008년 이후 졸업자",J1253="C"),"5등급",AND(A1253="2008년 이후 졸업자",J1253="D"),"7등급",AND(A1253="2008년 이후 졸업자",J1253="E"),"9등급"),"다시 확인해 주십시오")</f>
        <v/>
      </c>
      <c r="L1253" s="5" t="str" cm="1">
        <f t="array" ref="L1253">IFERROR(_xlfn.IFS(AND(I1253="",J1253=""),"",COUNTA(I1253:J1253)&gt;1,"다시 확인해 주십시오.",AND(J1253="",A1253="2007년 이전 졸업자"),"2007년 이전 졸업자",AND(OR(NOT(J1253=""),NOT(I1253="")),A1253="2008년 이후 졸업자"),"2008년 이후 졸업자"),"다시 확인해 주십시오.")</f>
        <v/>
      </c>
      <c r="M1253" s="6" t="str" cm="1">
        <f t="array" ref="M1253">IFERROR(_xlfn.IFS(AND(NOT(I1253=""),L1253=A1253),LEFT(K1253,1)*H1253,AND(NOT(J1253=""),L1253=A1253),LEFT(K1253,1)*H1253),"")</f>
        <v/>
      </c>
    </row>
    <row r="1254" spans="11:13" x14ac:dyDescent="0.3">
      <c r="K1254" s="6" t="str" cm="1">
        <f t="array" ref="K1254">IFERROR(_xlfn.IFS(AND(I1254="",J1254=""),"",COUNTA(I1254:J1254)&gt;1,"석차등급을 다시 한번 확인해 주십시오.",AND(NOT(I1254=""),J1254=""),I1254,AND(A1254="2008년 이후 졸업자",J1254="A"),"1등급",AND(A1254="2008년 이후 졸업자",J1254="B"),"3등급",AND(A1254="2008년 이후 졸업자",J1254="C"),"5등급",AND(A1254="2008년 이후 졸업자",J1254="D"),"7등급",AND(A1254="2008년 이후 졸업자",J1254="E"),"9등급"),"다시 확인해 주십시오")</f>
        <v/>
      </c>
      <c r="L1254" s="5" t="str" cm="1">
        <f t="array" ref="L1254">IFERROR(_xlfn.IFS(AND(I1254="",J1254=""),"",COUNTA(I1254:J1254)&gt;1,"다시 확인해 주십시오.",AND(J1254="",A1254="2007년 이전 졸업자"),"2007년 이전 졸업자",AND(OR(NOT(J1254=""),NOT(I1254="")),A1254="2008년 이후 졸업자"),"2008년 이후 졸업자"),"다시 확인해 주십시오.")</f>
        <v/>
      </c>
      <c r="M1254" s="6" t="str" cm="1">
        <f t="array" ref="M1254">IFERROR(_xlfn.IFS(AND(NOT(I1254=""),L1254=A1254),LEFT(K1254,1)*H1254,AND(NOT(J1254=""),L1254=A1254),LEFT(K1254,1)*H1254),"")</f>
        <v/>
      </c>
    </row>
    <row r="1255" spans="11:13" x14ac:dyDescent="0.3">
      <c r="K1255" s="6" t="str" cm="1">
        <f t="array" ref="K1255">IFERROR(_xlfn.IFS(AND(I1255="",J1255=""),"",COUNTA(I1255:J1255)&gt;1,"석차등급을 다시 한번 확인해 주십시오.",AND(NOT(I1255=""),J1255=""),I1255,AND(A1255="2008년 이후 졸업자",J1255="A"),"1등급",AND(A1255="2008년 이후 졸업자",J1255="B"),"3등급",AND(A1255="2008년 이후 졸업자",J1255="C"),"5등급",AND(A1255="2008년 이후 졸업자",J1255="D"),"7등급",AND(A1255="2008년 이후 졸업자",J1255="E"),"9등급"),"다시 확인해 주십시오")</f>
        <v/>
      </c>
      <c r="L1255" s="5" t="str" cm="1">
        <f t="array" ref="L1255">IFERROR(_xlfn.IFS(AND(I1255="",J1255=""),"",COUNTA(I1255:J1255)&gt;1,"다시 확인해 주십시오.",AND(J1255="",A1255="2007년 이전 졸업자"),"2007년 이전 졸업자",AND(OR(NOT(J1255=""),NOT(I1255="")),A1255="2008년 이후 졸업자"),"2008년 이후 졸업자"),"다시 확인해 주십시오.")</f>
        <v/>
      </c>
      <c r="M1255" s="6" t="str" cm="1">
        <f t="array" ref="M1255">IFERROR(_xlfn.IFS(AND(NOT(I1255=""),L1255=A1255),LEFT(K1255,1)*H1255,AND(NOT(J1255=""),L1255=A1255),LEFT(K1255,1)*H1255),"")</f>
        <v/>
      </c>
    </row>
    <row r="1256" spans="11:13" x14ac:dyDescent="0.3">
      <c r="K1256" s="6" t="str" cm="1">
        <f t="array" ref="K1256">IFERROR(_xlfn.IFS(AND(I1256="",J1256=""),"",COUNTA(I1256:J1256)&gt;1,"석차등급을 다시 한번 확인해 주십시오.",AND(NOT(I1256=""),J1256=""),I1256,AND(A1256="2008년 이후 졸업자",J1256="A"),"1등급",AND(A1256="2008년 이후 졸업자",J1256="B"),"3등급",AND(A1256="2008년 이후 졸업자",J1256="C"),"5등급",AND(A1256="2008년 이후 졸업자",J1256="D"),"7등급",AND(A1256="2008년 이후 졸업자",J1256="E"),"9등급"),"다시 확인해 주십시오")</f>
        <v/>
      </c>
      <c r="L1256" s="5" t="str" cm="1">
        <f t="array" ref="L1256">IFERROR(_xlfn.IFS(AND(I1256="",J1256=""),"",COUNTA(I1256:J1256)&gt;1,"다시 확인해 주십시오.",AND(J1256="",A1256="2007년 이전 졸업자"),"2007년 이전 졸업자",AND(OR(NOT(J1256=""),NOT(I1256="")),A1256="2008년 이후 졸업자"),"2008년 이후 졸업자"),"다시 확인해 주십시오.")</f>
        <v/>
      </c>
      <c r="M1256" s="6" t="str" cm="1">
        <f t="array" ref="M1256">IFERROR(_xlfn.IFS(AND(NOT(I1256=""),L1256=A1256),LEFT(K1256,1)*H1256,AND(NOT(J1256=""),L1256=A1256),LEFT(K1256,1)*H1256),"")</f>
        <v/>
      </c>
    </row>
    <row r="1257" spans="11:13" x14ac:dyDescent="0.3">
      <c r="K1257" s="6" t="str" cm="1">
        <f t="array" ref="K1257">IFERROR(_xlfn.IFS(AND(I1257="",J1257=""),"",COUNTA(I1257:J1257)&gt;1,"석차등급을 다시 한번 확인해 주십시오.",AND(NOT(I1257=""),J1257=""),I1257,AND(A1257="2008년 이후 졸업자",J1257="A"),"1등급",AND(A1257="2008년 이후 졸업자",J1257="B"),"3등급",AND(A1257="2008년 이후 졸업자",J1257="C"),"5등급",AND(A1257="2008년 이후 졸업자",J1257="D"),"7등급",AND(A1257="2008년 이후 졸업자",J1257="E"),"9등급"),"다시 확인해 주십시오")</f>
        <v/>
      </c>
      <c r="L1257" s="5" t="str" cm="1">
        <f t="array" ref="L1257">IFERROR(_xlfn.IFS(AND(I1257="",J1257=""),"",COUNTA(I1257:J1257)&gt;1,"다시 확인해 주십시오.",AND(J1257="",A1257="2007년 이전 졸업자"),"2007년 이전 졸업자",AND(OR(NOT(J1257=""),NOT(I1257="")),A1257="2008년 이후 졸업자"),"2008년 이후 졸업자"),"다시 확인해 주십시오.")</f>
        <v/>
      </c>
      <c r="M1257" s="6" t="str" cm="1">
        <f t="array" ref="M1257">IFERROR(_xlfn.IFS(AND(NOT(I1257=""),L1257=A1257),LEFT(K1257,1)*H1257,AND(NOT(J1257=""),L1257=A1257),LEFT(K1257,1)*H1257),"")</f>
        <v/>
      </c>
    </row>
    <row r="1258" spans="11:13" x14ac:dyDescent="0.3">
      <c r="K1258" s="6" t="str" cm="1">
        <f t="array" ref="K1258">IFERROR(_xlfn.IFS(AND(I1258="",J1258=""),"",COUNTA(I1258:J1258)&gt;1,"석차등급을 다시 한번 확인해 주십시오.",AND(NOT(I1258=""),J1258=""),I1258,AND(A1258="2008년 이후 졸업자",J1258="A"),"1등급",AND(A1258="2008년 이후 졸업자",J1258="B"),"3등급",AND(A1258="2008년 이후 졸업자",J1258="C"),"5등급",AND(A1258="2008년 이후 졸업자",J1258="D"),"7등급",AND(A1258="2008년 이후 졸업자",J1258="E"),"9등급"),"다시 확인해 주십시오")</f>
        <v/>
      </c>
      <c r="L1258" s="5" t="str" cm="1">
        <f t="array" ref="L1258">IFERROR(_xlfn.IFS(AND(I1258="",J1258=""),"",COUNTA(I1258:J1258)&gt;1,"다시 확인해 주십시오.",AND(J1258="",A1258="2007년 이전 졸업자"),"2007년 이전 졸업자",AND(OR(NOT(J1258=""),NOT(I1258="")),A1258="2008년 이후 졸업자"),"2008년 이후 졸업자"),"다시 확인해 주십시오.")</f>
        <v/>
      </c>
      <c r="M1258" s="6" t="str" cm="1">
        <f t="array" ref="M1258">IFERROR(_xlfn.IFS(AND(NOT(I1258=""),L1258=A1258),LEFT(K1258,1)*H1258,AND(NOT(J1258=""),L1258=A1258),LEFT(K1258,1)*H1258),"")</f>
        <v/>
      </c>
    </row>
    <row r="1259" spans="11:13" x14ac:dyDescent="0.3">
      <c r="K1259" s="6" t="str" cm="1">
        <f t="array" ref="K1259">IFERROR(_xlfn.IFS(AND(I1259="",J1259=""),"",COUNTA(I1259:J1259)&gt;1,"석차등급을 다시 한번 확인해 주십시오.",AND(NOT(I1259=""),J1259=""),I1259,AND(A1259="2008년 이후 졸업자",J1259="A"),"1등급",AND(A1259="2008년 이후 졸업자",J1259="B"),"3등급",AND(A1259="2008년 이후 졸업자",J1259="C"),"5등급",AND(A1259="2008년 이후 졸업자",J1259="D"),"7등급",AND(A1259="2008년 이후 졸업자",J1259="E"),"9등급"),"다시 확인해 주십시오")</f>
        <v/>
      </c>
      <c r="L1259" s="5" t="str" cm="1">
        <f t="array" ref="L1259">IFERROR(_xlfn.IFS(AND(I1259="",J1259=""),"",COUNTA(I1259:J1259)&gt;1,"다시 확인해 주십시오.",AND(J1259="",A1259="2007년 이전 졸업자"),"2007년 이전 졸업자",AND(OR(NOT(J1259=""),NOT(I1259="")),A1259="2008년 이후 졸업자"),"2008년 이후 졸업자"),"다시 확인해 주십시오.")</f>
        <v/>
      </c>
      <c r="M1259" s="6" t="str" cm="1">
        <f t="array" ref="M1259">IFERROR(_xlfn.IFS(AND(NOT(I1259=""),L1259=A1259),LEFT(K1259,1)*H1259,AND(NOT(J1259=""),L1259=A1259),LEFT(K1259,1)*H1259),"")</f>
        <v/>
      </c>
    </row>
    <row r="1260" spans="11:13" x14ac:dyDescent="0.3">
      <c r="K1260" s="6" t="str" cm="1">
        <f t="array" ref="K1260">IFERROR(_xlfn.IFS(AND(I1260="",J1260=""),"",COUNTA(I1260:J1260)&gt;1,"석차등급을 다시 한번 확인해 주십시오.",AND(NOT(I1260=""),J1260=""),I1260,AND(A1260="2008년 이후 졸업자",J1260="A"),"1등급",AND(A1260="2008년 이후 졸업자",J1260="B"),"3등급",AND(A1260="2008년 이후 졸업자",J1260="C"),"5등급",AND(A1260="2008년 이후 졸업자",J1260="D"),"7등급",AND(A1260="2008년 이후 졸업자",J1260="E"),"9등급"),"다시 확인해 주십시오")</f>
        <v/>
      </c>
      <c r="L1260" s="5" t="str" cm="1">
        <f t="array" ref="L1260">IFERROR(_xlfn.IFS(AND(I1260="",J1260=""),"",COUNTA(I1260:J1260)&gt;1,"다시 확인해 주십시오.",AND(J1260="",A1260="2007년 이전 졸업자"),"2007년 이전 졸업자",AND(OR(NOT(J1260=""),NOT(I1260="")),A1260="2008년 이후 졸업자"),"2008년 이후 졸업자"),"다시 확인해 주십시오.")</f>
        <v/>
      </c>
      <c r="M1260" s="6" t="str" cm="1">
        <f t="array" ref="M1260">IFERROR(_xlfn.IFS(AND(NOT(I1260=""),L1260=A1260),LEFT(K1260,1)*H1260,AND(NOT(J1260=""),L1260=A1260),LEFT(K1260,1)*H1260),"")</f>
        <v/>
      </c>
    </row>
    <row r="1261" spans="11:13" x14ac:dyDescent="0.3">
      <c r="K1261" s="6" t="str" cm="1">
        <f t="array" ref="K1261">IFERROR(_xlfn.IFS(AND(I1261="",J1261=""),"",COUNTA(I1261:J1261)&gt;1,"석차등급을 다시 한번 확인해 주십시오.",AND(NOT(I1261=""),J1261=""),I1261,AND(A1261="2008년 이후 졸업자",J1261="A"),"1등급",AND(A1261="2008년 이후 졸업자",J1261="B"),"3등급",AND(A1261="2008년 이후 졸업자",J1261="C"),"5등급",AND(A1261="2008년 이후 졸업자",J1261="D"),"7등급",AND(A1261="2008년 이후 졸업자",J1261="E"),"9등급"),"다시 확인해 주십시오")</f>
        <v/>
      </c>
      <c r="L1261" s="5" t="str" cm="1">
        <f t="array" ref="L1261">IFERROR(_xlfn.IFS(AND(I1261="",J1261=""),"",COUNTA(I1261:J1261)&gt;1,"다시 확인해 주십시오.",AND(J1261="",A1261="2007년 이전 졸업자"),"2007년 이전 졸업자",AND(OR(NOT(J1261=""),NOT(I1261="")),A1261="2008년 이후 졸업자"),"2008년 이후 졸업자"),"다시 확인해 주십시오.")</f>
        <v/>
      </c>
      <c r="M1261" s="6" t="str" cm="1">
        <f t="array" ref="M1261">IFERROR(_xlfn.IFS(AND(NOT(I1261=""),L1261=A1261),LEFT(K1261,1)*H1261,AND(NOT(J1261=""),L1261=A1261),LEFT(K1261,1)*H1261),"")</f>
        <v/>
      </c>
    </row>
    <row r="1262" spans="11:13" x14ac:dyDescent="0.3">
      <c r="K1262" s="6" t="str" cm="1">
        <f t="array" ref="K1262">IFERROR(_xlfn.IFS(AND(I1262="",J1262=""),"",COUNTA(I1262:J1262)&gt;1,"석차등급을 다시 한번 확인해 주십시오.",AND(NOT(I1262=""),J1262=""),I1262,AND(A1262="2008년 이후 졸업자",J1262="A"),"1등급",AND(A1262="2008년 이후 졸업자",J1262="B"),"3등급",AND(A1262="2008년 이후 졸업자",J1262="C"),"5등급",AND(A1262="2008년 이후 졸업자",J1262="D"),"7등급",AND(A1262="2008년 이후 졸업자",J1262="E"),"9등급"),"다시 확인해 주십시오")</f>
        <v/>
      </c>
      <c r="L1262" s="5" t="str" cm="1">
        <f t="array" ref="L1262">IFERROR(_xlfn.IFS(AND(I1262="",J1262=""),"",COUNTA(I1262:J1262)&gt;1,"다시 확인해 주십시오.",AND(J1262="",A1262="2007년 이전 졸업자"),"2007년 이전 졸업자",AND(OR(NOT(J1262=""),NOT(I1262="")),A1262="2008년 이후 졸업자"),"2008년 이후 졸업자"),"다시 확인해 주십시오.")</f>
        <v/>
      </c>
      <c r="M1262" s="6" t="str" cm="1">
        <f t="array" ref="M1262">IFERROR(_xlfn.IFS(AND(NOT(I1262=""),L1262=A1262),LEFT(K1262,1)*H1262,AND(NOT(J1262=""),L1262=A1262),LEFT(K1262,1)*H1262),"")</f>
        <v/>
      </c>
    </row>
    <row r="1263" spans="11:13" x14ac:dyDescent="0.3">
      <c r="K1263" s="6" t="str" cm="1">
        <f t="array" ref="K1263">IFERROR(_xlfn.IFS(AND(I1263="",J1263=""),"",COUNTA(I1263:J1263)&gt;1,"석차등급을 다시 한번 확인해 주십시오.",AND(NOT(I1263=""),J1263=""),I1263,AND(A1263="2008년 이후 졸업자",J1263="A"),"1등급",AND(A1263="2008년 이후 졸업자",J1263="B"),"3등급",AND(A1263="2008년 이후 졸업자",J1263="C"),"5등급",AND(A1263="2008년 이후 졸업자",J1263="D"),"7등급",AND(A1263="2008년 이후 졸업자",J1263="E"),"9등급"),"다시 확인해 주십시오")</f>
        <v/>
      </c>
      <c r="L1263" s="5" t="str" cm="1">
        <f t="array" ref="L1263">IFERROR(_xlfn.IFS(AND(I1263="",J1263=""),"",COUNTA(I1263:J1263)&gt;1,"다시 확인해 주십시오.",AND(J1263="",A1263="2007년 이전 졸업자"),"2007년 이전 졸업자",AND(OR(NOT(J1263=""),NOT(I1263="")),A1263="2008년 이후 졸업자"),"2008년 이후 졸업자"),"다시 확인해 주십시오.")</f>
        <v/>
      </c>
      <c r="M1263" s="6" t="str" cm="1">
        <f t="array" ref="M1263">IFERROR(_xlfn.IFS(AND(NOT(I1263=""),L1263=A1263),LEFT(K1263,1)*H1263,AND(NOT(J1263=""),L1263=A1263),LEFT(K1263,1)*H1263),"")</f>
        <v/>
      </c>
    </row>
    <row r="1264" spans="11:13" x14ac:dyDescent="0.3">
      <c r="K1264" s="6" t="str" cm="1">
        <f t="array" ref="K1264">IFERROR(_xlfn.IFS(AND(I1264="",J1264=""),"",COUNTA(I1264:J1264)&gt;1,"석차등급을 다시 한번 확인해 주십시오.",AND(NOT(I1264=""),J1264=""),I1264,AND(A1264="2008년 이후 졸업자",J1264="A"),"1등급",AND(A1264="2008년 이후 졸업자",J1264="B"),"3등급",AND(A1264="2008년 이후 졸업자",J1264="C"),"5등급",AND(A1264="2008년 이후 졸업자",J1264="D"),"7등급",AND(A1264="2008년 이후 졸업자",J1264="E"),"9등급"),"다시 확인해 주십시오")</f>
        <v/>
      </c>
      <c r="L1264" s="5" t="str" cm="1">
        <f t="array" ref="L1264">IFERROR(_xlfn.IFS(AND(I1264="",J1264=""),"",COUNTA(I1264:J1264)&gt;1,"다시 확인해 주십시오.",AND(J1264="",A1264="2007년 이전 졸업자"),"2007년 이전 졸업자",AND(OR(NOT(J1264=""),NOT(I1264="")),A1264="2008년 이후 졸업자"),"2008년 이후 졸업자"),"다시 확인해 주십시오.")</f>
        <v/>
      </c>
      <c r="M1264" s="6" t="str" cm="1">
        <f t="array" ref="M1264">IFERROR(_xlfn.IFS(AND(NOT(I1264=""),L1264=A1264),LEFT(K1264,1)*H1264,AND(NOT(J1264=""),L1264=A1264),LEFT(K1264,1)*H1264),"")</f>
        <v/>
      </c>
    </row>
    <row r="1265" spans="11:13" x14ac:dyDescent="0.3">
      <c r="K1265" s="6" t="str" cm="1">
        <f t="array" ref="K1265">IFERROR(_xlfn.IFS(AND(I1265="",J1265=""),"",COUNTA(I1265:J1265)&gt;1,"석차등급을 다시 한번 확인해 주십시오.",AND(NOT(I1265=""),J1265=""),I1265,AND(A1265="2008년 이후 졸업자",J1265="A"),"1등급",AND(A1265="2008년 이후 졸업자",J1265="B"),"3등급",AND(A1265="2008년 이후 졸업자",J1265="C"),"5등급",AND(A1265="2008년 이후 졸업자",J1265="D"),"7등급",AND(A1265="2008년 이후 졸업자",J1265="E"),"9등급"),"다시 확인해 주십시오")</f>
        <v/>
      </c>
      <c r="L1265" s="5" t="str" cm="1">
        <f t="array" ref="L1265">IFERROR(_xlfn.IFS(AND(I1265="",J1265=""),"",COUNTA(I1265:J1265)&gt;1,"다시 확인해 주십시오.",AND(J1265="",A1265="2007년 이전 졸업자"),"2007년 이전 졸업자",AND(OR(NOT(J1265=""),NOT(I1265="")),A1265="2008년 이후 졸업자"),"2008년 이후 졸업자"),"다시 확인해 주십시오.")</f>
        <v/>
      </c>
      <c r="M1265" s="6" t="str" cm="1">
        <f t="array" ref="M1265">IFERROR(_xlfn.IFS(AND(NOT(I1265=""),L1265=A1265),LEFT(K1265,1)*H1265,AND(NOT(J1265=""),L1265=A1265),LEFT(K1265,1)*H1265),"")</f>
        <v/>
      </c>
    </row>
    <row r="1266" spans="11:13" x14ac:dyDescent="0.3">
      <c r="K1266" s="6" t="str" cm="1">
        <f t="array" ref="K1266">IFERROR(_xlfn.IFS(AND(I1266="",J1266=""),"",COUNTA(I1266:J1266)&gt;1,"석차등급을 다시 한번 확인해 주십시오.",AND(NOT(I1266=""),J1266=""),I1266,AND(A1266="2008년 이후 졸업자",J1266="A"),"1등급",AND(A1266="2008년 이후 졸업자",J1266="B"),"3등급",AND(A1266="2008년 이후 졸업자",J1266="C"),"5등급",AND(A1266="2008년 이후 졸업자",J1266="D"),"7등급",AND(A1266="2008년 이후 졸업자",J1266="E"),"9등급"),"다시 확인해 주십시오")</f>
        <v/>
      </c>
      <c r="L1266" s="5" t="str" cm="1">
        <f t="array" ref="L1266">IFERROR(_xlfn.IFS(AND(I1266="",J1266=""),"",COUNTA(I1266:J1266)&gt;1,"다시 확인해 주십시오.",AND(J1266="",A1266="2007년 이전 졸업자"),"2007년 이전 졸업자",AND(OR(NOT(J1266=""),NOT(I1266="")),A1266="2008년 이후 졸업자"),"2008년 이후 졸업자"),"다시 확인해 주십시오.")</f>
        <v/>
      </c>
      <c r="M1266" s="6" t="str" cm="1">
        <f t="array" ref="M1266">IFERROR(_xlfn.IFS(AND(NOT(I1266=""),L1266=A1266),LEFT(K1266,1)*H1266,AND(NOT(J1266=""),L1266=A1266),LEFT(K1266,1)*H1266),"")</f>
        <v/>
      </c>
    </row>
    <row r="1267" spans="11:13" x14ac:dyDescent="0.3">
      <c r="K1267" s="6" t="str" cm="1">
        <f t="array" ref="K1267">IFERROR(_xlfn.IFS(AND(I1267="",J1267=""),"",COUNTA(I1267:J1267)&gt;1,"석차등급을 다시 한번 확인해 주십시오.",AND(NOT(I1267=""),J1267=""),I1267,AND(A1267="2008년 이후 졸업자",J1267="A"),"1등급",AND(A1267="2008년 이후 졸업자",J1267="B"),"3등급",AND(A1267="2008년 이후 졸업자",J1267="C"),"5등급",AND(A1267="2008년 이후 졸업자",J1267="D"),"7등급",AND(A1267="2008년 이후 졸업자",J1267="E"),"9등급"),"다시 확인해 주십시오")</f>
        <v/>
      </c>
      <c r="L1267" s="5" t="str" cm="1">
        <f t="array" ref="L1267">IFERROR(_xlfn.IFS(AND(I1267="",J1267=""),"",COUNTA(I1267:J1267)&gt;1,"다시 확인해 주십시오.",AND(J1267="",A1267="2007년 이전 졸업자"),"2007년 이전 졸업자",AND(OR(NOT(J1267=""),NOT(I1267="")),A1267="2008년 이후 졸업자"),"2008년 이후 졸업자"),"다시 확인해 주십시오.")</f>
        <v/>
      </c>
      <c r="M1267" s="6" t="str" cm="1">
        <f t="array" ref="M1267">IFERROR(_xlfn.IFS(AND(NOT(I1267=""),L1267=A1267),LEFT(K1267,1)*H1267,AND(NOT(J1267=""),L1267=A1267),LEFT(K1267,1)*H1267),"")</f>
        <v/>
      </c>
    </row>
    <row r="1268" spans="11:13" x14ac:dyDescent="0.3">
      <c r="K1268" s="6" t="str" cm="1">
        <f t="array" ref="K1268">IFERROR(_xlfn.IFS(AND(I1268="",J1268=""),"",COUNTA(I1268:J1268)&gt;1,"석차등급을 다시 한번 확인해 주십시오.",AND(NOT(I1268=""),J1268=""),I1268,AND(A1268="2008년 이후 졸업자",J1268="A"),"1등급",AND(A1268="2008년 이후 졸업자",J1268="B"),"3등급",AND(A1268="2008년 이후 졸업자",J1268="C"),"5등급",AND(A1268="2008년 이후 졸업자",J1268="D"),"7등급",AND(A1268="2008년 이후 졸업자",J1268="E"),"9등급"),"다시 확인해 주십시오")</f>
        <v/>
      </c>
      <c r="L1268" s="5" t="str" cm="1">
        <f t="array" ref="L1268">IFERROR(_xlfn.IFS(AND(I1268="",J1268=""),"",COUNTA(I1268:J1268)&gt;1,"다시 확인해 주십시오.",AND(J1268="",A1268="2007년 이전 졸업자"),"2007년 이전 졸업자",AND(OR(NOT(J1268=""),NOT(I1268="")),A1268="2008년 이후 졸업자"),"2008년 이후 졸업자"),"다시 확인해 주십시오.")</f>
        <v/>
      </c>
      <c r="M1268" s="6" t="str" cm="1">
        <f t="array" ref="M1268">IFERROR(_xlfn.IFS(AND(NOT(I1268=""),L1268=A1268),LEFT(K1268,1)*H1268,AND(NOT(J1268=""),L1268=A1268),LEFT(K1268,1)*H1268),"")</f>
        <v/>
      </c>
    </row>
    <row r="1269" spans="11:13" x14ac:dyDescent="0.3">
      <c r="K1269" s="6" t="str" cm="1">
        <f t="array" ref="K1269">IFERROR(_xlfn.IFS(AND(I1269="",J1269=""),"",COUNTA(I1269:J1269)&gt;1,"석차등급을 다시 한번 확인해 주십시오.",AND(NOT(I1269=""),J1269=""),I1269,AND(A1269="2008년 이후 졸업자",J1269="A"),"1등급",AND(A1269="2008년 이후 졸업자",J1269="B"),"3등급",AND(A1269="2008년 이후 졸업자",J1269="C"),"5등급",AND(A1269="2008년 이후 졸업자",J1269="D"),"7등급",AND(A1269="2008년 이후 졸업자",J1269="E"),"9등급"),"다시 확인해 주십시오")</f>
        <v/>
      </c>
      <c r="L1269" s="5" t="str" cm="1">
        <f t="array" ref="L1269">IFERROR(_xlfn.IFS(AND(I1269="",J1269=""),"",COUNTA(I1269:J1269)&gt;1,"다시 확인해 주십시오.",AND(J1269="",A1269="2007년 이전 졸업자"),"2007년 이전 졸업자",AND(OR(NOT(J1269=""),NOT(I1269="")),A1269="2008년 이후 졸업자"),"2008년 이후 졸업자"),"다시 확인해 주십시오.")</f>
        <v/>
      </c>
      <c r="M1269" s="6" t="str" cm="1">
        <f t="array" ref="M1269">IFERROR(_xlfn.IFS(AND(NOT(I1269=""),L1269=A1269),LEFT(K1269,1)*H1269,AND(NOT(J1269=""),L1269=A1269),LEFT(K1269,1)*H1269),"")</f>
        <v/>
      </c>
    </row>
    <row r="1270" spans="11:13" x14ac:dyDescent="0.3">
      <c r="K1270" s="6" t="str" cm="1">
        <f t="array" ref="K1270">IFERROR(_xlfn.IFS(AND(I1270="",J1270=""),"",COUNTA(I1270:J1270)&gt;1,"석차등급을 다시 한번 확인해 주십시오.",AND(NOT(I1270=""),J1270=""),I1270,AND(A1270="2008년 이후 졸업자",J1270="A"),"1등급",AND(A1270="2008년 이후 졸업자",J1270="B"),"3등급",AND(A1270="2008년 이후 졸업자",J1270="C"),"5등급",AND(A1270="2008년 이후 졸업자",J1270="D"),"7등급",AND(A1270="2008년 이후 졸업자",J1270="E"),"9등급"),"다시 확인해 주십시오")</f>
        <v/>
      </c>
      <c r="L1270" s="5" t="str" cm="1">
        <f t="array" ref="L1270">IFERROR(_xlfn.IFS(AND(I1270="",J1270=""),"",COUNTA(I1270:J1270)&gt;1,"다시 확인해 주십시오.",AND(J1270="",A1270="2007년 이전 졸업자"),"2007년 이전 졸업자",AND(OR(NOT(J1270=""),NOT(I1270="")),A1270="2008년 이후 졸업자"),"2008년 이후 졸업자"),"다시 확인해 주십시오.")</f>
        <v/>
      </c>
      <c r="M1270" s="6" t="str" cm="1">
        <f t="array" ref="M1270">IFERROR(_xlfn.IFS(AND(NOT(I1270=""),L1270=A1270),LEFT(K1270,1)*H1270,AND(NOT(J1270=""),L1270=A1270),LEFT(K1270,1)*H1270),"")</f>
        <v/>
      </c>
    </row>
    <row r="1271" spans="11:13" x14ac:dyDescent="0.3">
      <c r="K1271" s="6" t="str" cm="1">
        <f t="array" ref="K1271">IFERROR(_xlfn.IFS(AND(I1271="",J1271=""),"",COUNTA(I1271:J1271)&gt;1,"석차등급을 다시 한번 확인해 주십시오.",AND(NOT(I1271=""),J1271=""),I1271,AND(A1271="2008년 이후 졸업자",J1271="A"),"1등급",AND(A1271="2008년 이후 졸업자",J1271="B"),"3등급",AND(A1271="2008년 이후 졸업자",J1271="C"),"5등급",AND(A1271="2008년 이후 졸업자",J1271="D"),"7등급",AND(A1271="2008년 이후 졸업자",J1271="E"),"9등급"),"다시 확인해 주십시오")</f>
        <v/>
      </c>
      <c r="L1271" s="5" t="str" cm="1">
        <f t="array" ref="L1271">IFERROR(_xlfn.IFS(AND(I1271="",J1271=""),"",COUNTA(I1271:J1271)&gt;1,"다시 확인해 주십시오.",AND(J1271="",A1271="2007년 이전 졸업자"),"2007년 이전 졸업자",AND(OR(NOT(J1271=""),NOT(I1271="")),A1271="2008년 이후 졸업자"),"2008년 이후 졸업자"),"다시 확인해 주십시오.")</f>
        <v/>
      </c>
      <c r="M1271" s="6" t="str" cm="1">
        <f t="array" ref="M1271">IFERROR(_xlfn.IFS(AND(NOT(I1271=""),L1271=A1271),LEFT(K1271,1)*H1271,AND(NOT(J1271=""),L1271=A1271),LEFT(K1271,1)*H1271),"")</f>
        <v/>
      </c>
    </row>
    <row r="1272" spans="11:13" x14ac:dyDescent="0.3">
      <c r="K1272" s="6" t="str" cm="1">
        <f t="array" ref="K1272">IFERROR(_xlfn.IFS(AND(I1272="",J1272=""),"",COUNTA(I1272:J1272)&gt;1,"석차등급을 다시 한번 확인해 주십시오.",AND(NOT(I1272=""),J1272=""),I1272,AND(A1272="2008년 이후 졸업자",J1272="A"),"1등급",AND(A1272="2008년 이후 졸업자",J1272="B"),"3등급",AND(A1272="2008년 이후 졸업자",J1272="C"),"5등급",AND(A1272="2008년 이후 졸업자",J1272="D"),"7등급",AND(A1272="2008년 이후 졸업자",J1272="E"),"9등급"),"다시 확인해 주십시오")</f>
        <v/>
      </c>
      <c r="L1272" s="5" t="str" cm="1">
        <f t="array" ref="L1272">IFERROR(_xlfn.IFS(AND(I1272="",J1272=""),"",COUNTA(I1272:J1272)&gt;1,"다시 확인해 주십시오.",AND(J1272="",A1272="2007년 이전 졸업자"),"2007년 이전 졸업자",AND(OR(NOT(J1272=""),NOT(I1272="")),A1272="2008년 이후 졸업자"),"2008년 이후 졸업자"),"다시 확인해 주십시오.")</f>
        <v/>
      </c>
      <c r="M1272" s="6" t="str" cm="1">
        <f t="array" ref="M1272">IFERROR(_xlfn.IFS(AND(NOT(I1272=""),L1272=A1272),LEFT(K1272,1)*H1272,AND(NOT(J1272=""),L1272=A1272),LEFT(K1272,1)*H1272),"")</f>
        <v/>
      </c>
    </row>
    <row r="1273" spans="11:13" x14ac:dyDescent="0.3">
      <c r="K1273" s="6" t="str" cm="1">
        <f t="array" ref="K1273">IFERROR(_xlfn.IFS(AND(I1273="",J1273=""),"",COUNTA(I1273:J1273)&gt;1,"석차등급을 다시 한번 확인해 주십시오.",AND(NOT(I1273=""),J1273=""),I1273,AND(A1273="2008년 이후 졸업자",J1273="A"),"1등급",AND(A1273="2008년 이후 졸업자",J1273="B"),"3등급",AND(A1273="2008년 이후 졸업자",J1273="C"),"5등급",AND(A1273="2008년 이후 졸업자",J1273="D"),"7등급",AND(A1273="2008년 이후 졸업자",J1273="E"),"9등급"),"다시 확인해 주십시오")</f>
        <v/>
      </c>
      <c r="L1273" s="5" t="str" cm="1">
        <f t="array" ref="L1273">IFERROR(_xlfn.IFS(AND(I1273="",J1273=""),"",COUNTA(I1273:J1273)&gt;1,"다시 확인해 주십시오.",AND(J1273="",A1273="2007년 이전 졸업자"),"2007년 이전 졸업자",AND(OR(NOT(J1273=""),NOT(I1273="")),A1273="2008년 이후 졸업자"),"2008년 이후 졸업자"),"다시 확인해 주십시오.")</f>
        <v/>
      </c>
      <c r="M1273" s="6" t="str" cm="1">
        <f t="array" ref="M1273">IFERROR(_xlfn.IFS(AND(NOT(I1273=""),L1273=A1273),LEFT(K1273,1)*H1273,AND(NOT(J1273=""),L1273=A1273),LEFT(K1273,1)*H1273),"")</f>
        <v/>
      </c>
    </row>
    <row r="1274" spans="11:13" x14ac:dyDescent="0.3">
      <c r="K1274" s="6" t="str" cm="1">
        <f t="array" ref="K1274">IFERROR(_xlfn.IFS(AND(I1274="",J1274=""),"",COUNTA(I1274:J1274)&gt;1,"석차등급을 다시 한번 확인해 주십시오.",AND(NOT(I1274=""),J1274=""),I1274,AND(A1274="2008년 이후 졸업자",J1274="A"),"1등급",AND(A1274="2008년 이후 졸업자",J1274="B"),"3등급",AND(A1274="2008년 이후 졸업자",J1274="C"),"5등급",AND(A1274="2008년 이후 졸업자",J1274="D"),"7등급",AND(A1274="2008년 이후 졸업자",J1274="E"),"9등급"),"다시 확인해 주십시오")</f>
        <v/>
      </c>
      <c r="L1274" s="5" t="str" cm="1">
        <f t="array" ref="L1274">IFERROR(_xlfn.IFS(AND(I1274="",J1274=""),"",COUNTA(I1274:J1274)&gt;1,"다시 확인해 주십시오.",AND(J1274="",A1274="2007년 이전 졸업자"),"2007년 이전 졸업자",AND(OR(NOT(J1274=""),NOT(I1274="")),A1274="2008년 이후 졸업자"),"2008년 이후 졸업자"),"다시 확인해 주십시오.")</f>
        <v/>
      </c>
      <c r="M1274" s="6" t="str" cm="1">
        <f t="array" ref="M1274">IFERROR(_xlfn.IFS(AND(NOT(I1274=""),L1274=A1274),LEFT(K1274,1)*H1274,AND(NOT(J1274=""),L1274=A1274),LEFT(K1274,1)*H1274),"")</f>
        <v/>
      </c>
    </row>
    <row r="1275" spans="11:13" x14ac:dyDescent="0.3">
      <c r="K1275" s="6" t="str" cm="1">
        <f t="array" ref="K1275">IFERROR(_xlfn.IFS(AND(I1275="",J1275=""),"",COUNTA(I1275:J1275)&gt;1,"석차등급을 다시 한번 확인해 주십시오.",AND(NOT(I1275=""),J1275=""),I1275,AND(A1275="2008년 이후 졸업자",J1275="A"),"1등급",AND(A1275="2008년 이후 졸업자",J1275="B"),"3등급",AND(A1275="2008년 이후 졸업자",J1275="C"),"5등급",AND(A1275="2008년 이후 졸업자",J1275="D"),"7등급",AND(A1275="2008년 이후 졸업자",J1275="E"),"9등급"),"다시 확인해 주십시오")</f>
        <v/>
      </c>
      <c r="L1275" s="5" t="str" cm="1">
        <f t="array" ref="L1275">IFERROR(_xlfn.IFS(AND(I1275="",J1275=""),"",COUNTA(I1275:J1275)&gt;1,"다시 확인해 주십시오.",AND(J1275="",A1275="2007년 이전 졸업자"),"2007년 이전 졸업자",AND(OR(NOT(J1275=""),NOT(I1275="")),A1275="2008년 이후 졸업자"),"2008년 이후 졸업자"),"다시 확인해 주십시오.")</f>
        <v/>
      </c>
      <c r="M1275" s="6" t="str" cm="1">
        <f t="array" ref="M1275">IFERROR(_xlfn.IFS(AND(NOT(I1275=""),L1275=A1275),LEFT(K1275,1)*H1275,AND(NOT(J1275=""),L1275=A1275),LEFT(K1275,1)*H1275),"")</f>
        <v/>
      </c>
    </row>
    <row r="1276" spans="11:13" x14ac:dyDescent="0.3">
      <c r="K1276" s="6" t="str" cm="1">
        <f t="array" ref="K1276">IFERROR(_xlfn.IFS(AND(I1276="",J1276=""),"",COUNTA(I1276:J1276)&gt;1,"석차등급을 다시 한번 확인해 주십시오.",AND(NOT(I1276=""),J1276=""),I1276,AND(A1276="2008년 이후 졸업자",J1276="A"),"1등급",AND(A1276="2008년 이후 졸업자",J1276="B"),"3등급",AND(A1276="2008년 이후 졸업자",J1276="C"),"5등급",AND(A1276="2008년 이후 졸업자",J1276="D"),"7등급",AND(A1276="2008년 이후 졸업자",J1276="E"),"9등급"),"다시 확인해 주십시오")</f>
        <v/>
      </c>
      <c r="L1276" s="5" t="str" cm="1">
        <f t="array" ref="L1276">IFERROR(_xlfn.IFS(AND(I1276="",J1276=""),"",COUNTA(I1276:J1276)&gt;1,"다시 확인해 주십시오.",AND(J1276="",A1276="2007년 이전 졸업자"),"2007년 이전 졸업자",AND(OR(NOT(J1276=""),NOT(I1276="")),A1276="2008년 이후 졸업자"),"2008년 이후 졸업자"),"다시 확인해 주십시오.")</f>
        <v/>
      </c>
      <c r="M1276" s="6" t="str" cm="1">
        <f t="array" ref="M1276">IFERROR(_xlfn.IFS(AND(NOT(I1276=""),L1276=A1276),LEFT(K1276,1)*H1276,AND(NOT(J1276=""),L1276=A1276),LEFT(K1276,1)*H1276),"")</f>
        <v/>
      </c>
    </row>
    <row r="1277" spans="11:13" x14ac:dyDescent="0.3">
      <c r="K1277" s="6" t="str" cm="1">
        <f t="array" ref="K1277">IFERROR(_xlfn.IFS(AND(I1277="",J1277=""),"",COUNTA(I1277:J1277)&gt;1,"석차등급을 다시 한번 확인해 주십시오.",AND(NOT(I1277=""),J1277=""),I1277,AND(A1277="2008년 이후 졸업자",J1277="A"),"1등급",AND(A1277="2008년 이후 졸업자",J1277="B"),"3등급",AND(A1277="2008년 이후 졸업자",J1277="C"),"5등급",AND(A1277="2008년 이후 졸업자",J1277="D"),"7등급",AND(A1277="2008년 이후 졸업자",J1277="E"),"9등급"),"다시 확인해 주십시오")</f>
        <v/>
      </c>
      <c r="L1277" s="5" t="str" cm="1">
        <f t="array" ref="L1277">IFERROR(_xlfn.IFS(AND(I1277="",J1277=""),"",COUNTA(I1277:J1277)&gt;1,"다시 확인해 주십시오.",AND(J1277="",A1277="2007년 이전 졸업자"),"2007년 이전 졸업자",AND(OR(NOT(J1277=""),NOT(I1277="")),A1277="2008년 이후 졸업자"),"2008년 이후 졸업자"),"다시 확인해 주십시오.")</f>
        <v/>
      </c>
      <c r="M1277" s="6" t="str" cm="1">
        <f t="array" ref="M1277">IFERROR(_xlfn.IFS(AND(NOT(I1277=""),L1277=A1277),LEFT(K1277,1)*H1277,AND(NOT(J1277=""),L1277=A1277),LEFT(K1277,1)*H1277),"")</f>
        <v/>
      </c>
    </row>
    <row r="1278" spans="11:13" x14ac:dyDescent="0.3">
      <c r="K1278" s="6" t="str" cm="1">
        <f t="array" ref="K1278">IFERROR(_xlfn.IFS(AND(I1278="",J1278=""),"",COUNTA(I1278:J1278)&gt;1,"석차등급을 다시 한번 확인해 주십시오.",AND(NOT(I1278=""),J1278=""),I1278,AND(A1278="2008년 이후 졸업자",J1278="A"),"1등급",AND(A1278="2008년 이후 졸업자",J1278="B"),"3등급",AND(A1278="2008년 이후 졸업자",J1278="C"),"5등급",AND(A1278="2008년 이후 졸업자",J1278="D"),"7등급",AND(A1278="2008년 이후 졸업자",J1278="E"),"9등급"),"다시 확인해 주십시오")</f>
        <v/>
      </c>
      <c r="L1278" s="5" t="str" cm="1">
        <f t="array" ref="L1278">IFERROR(_xlfn.IFS(AND(I1278="",J1278=""),"",COUNTA(I1278:J1278)&gt;1,"다시 확인해 주십시오.",AND(J1278="",A1278="2007년 이전 졸업자"),"2007년 이전 졸업자",AND(OR(NOT(J1278=""),NOT(I1278="")),A1278="2008년 이후 졸업자"),"2008년 이후 졸업자"),"다시 확인해 주십시오.")</f>
        <v/>
      </c>
      <c r="M1278" s="6" t="str" cm="1">
        <f t="array" ref="M1278">IFERROR(_xlfn.IFS(AND(NOT(I1278=""),L1278=A1278),LEFT(K1278,1)*H1278,AND(NOT(J1278=""),L1278=A1278),LEFT(K1278,1)*H1278),"")</f>
        <v/>
      </c>
    </row>
    <row r="1279" spans="11:13" x14ac:dyDescent="0.3">
      <c r="K1279" s="6" t="str" cm="1">
        <f t="array" ref="K1279">IFERROR(_xlfn.IFS(AND(I1279="",J1279=""),"",COUNTA(I1279:J1279)&gt;1,"석차등급을 다시 한번 확인해 주십시오.",AND(NOT(I1279=""),J1279=""),I1279,AND(A1279="2008년 이후 졸업자",J1279="A"),"1등급",AND(A1279="2008년 이후 졸업자",J1279="B"),"3등급",AND(A1279="2008년 이후 졸업자",J1279="C"),"5등급",AND(A1279="2008년 이후 졸업자",J1279="D"),"7등급",AND(A1279="2008년 이후 졸업자",J1279="E"),"9등급"),"다시 확인해 주십시오")</f>
        <v/>
      </c>
      <c r="L1279" s="5" t="str" cm="1">
        <f t="array" ref="L1279">IFERROR(_xlfn.IFS(AND(I1279="",J1279=""),"",COUNTA(I1279:J1279)&gt;1,"다시 확인해 주십시오.",AND(J1279="",A1279="2007년 이전 졸업자"),"2007년 이전 졸업자",AND(OR(NOT(J1279=""),NOT(I1279="")),A1279="2008년 이후 졸업자"),"2008년 이후 졸업자"),"다시 확인해 주십시오.")</f>
        <v/>
      </c>
      <c r="M1279" s="6" t="str" cm="1">
        <f t="array" ref="M1279">IFERROR(_xlfn.IFS(AND(NOT(I1279=""),L1279=A1279),LEFT(K1279,1)*H1279,AND(NOT(J1279=""),L1279=A1279),LEFT(K1279,1)*H1279),"")</f>
        <v/>
      </c>
    </row>
    <row r="1280" spans="11:13" x14ac:dyDescent="0.3">
      <c r="K1280" s="6" t="str" cm="1">
        <f t="array" ref="K1280">IFERROR(_xlfn.IFS(AND(I1280="",J1280=""),"",COUNTA(I1280:J1280)&gt;1,"석차등급을 다시 한번 확인해 주십시오.",AND(NOT(I1280=""),J1280=""),I1280,AND(A1280="2008년 이후 졸업자",J1280="A"),"1등급",AND(A1280="2008년 이후 졸업자",J1280="B"),"3등급",AND(A1280="2008년 이후 졸업자",J1280="C"),"5등급",AND(A1280="2008년 이후 졸업자",J1280="D"),"7등급",AND(A1280="2008년 이후 졸업자",J1280="E"),"9등급"),"다시 확인해 주십시오")</f>
        <v/>
      </c>
      <c r="L1280" s="5" t="str" cm="1">
        <f t="array" ref="L1280">IFERROR(_xlfn.IFS(AND(I1280="",J1280=""),"",COUNTA(I1280:J1280)&gt;1,"다시 확인해 주십시오.",AND(J1280="",A1280="2007년 이전 졸업자"),"2007년 이전 졸업자",AND(OR(NOT(J1280=""),NOT(I1280="")),A1280="2008년 이후 졸업자"),"2008년 이후 졸업자"),"다시 확인해 주십시오.")</f>
        <v/>
      </c>
      <c r="M1280" s="6" t="str" cm="1">
        <f t="array" ref="M1280">IFERROR(_xlfn.IFS(AND(NOT(I1280=""),L1280=A1280),LEFT(K1280,1)*H1280,AND(NOT(J1280=""),L1280=A1280),LEFT(K1280,1)*H1280),"")</f>
        <v/>
      </c>
    </row>
    <row r="1281" spans="11:13" x14ac:dyDescent="0.3">
      <c r="K1281" s="6" t="str" cm="1">
        <f t="array" ref="K1281">IFERROR(_xlfn.IFS(AND(I1281="",J1281=""),"",COUNTA(I1281:J1281)&gt;1,"석차등급을 다시 한번 확인해 주십시오.",AND(NOT(I1281=""),J1281=""),I1281,AND(A1281="2008년 이후 졸업자",J1281="A"),"1등급",AND(A1281="2008년 이후 졸업자",J1281="B"),"3등급",AND(A1281="2008년 이후 졸업자",J1281="C"),"5등급",AND(A1281="2008년 이후 졸업자",J1281="D"),"7등급",AND(A1281="2008년 이후 졸업자",J1281="E"),"9등급"),"다시 확인해 주십시오")</f>
        <v/>
      </c>
      <c r="L1281" s="5" t="str" cm="1">
        <f t="array" ref="L1281">IFERROR(_xlfn.IFS(AND(I1281="",J1281=""),"",COUNTA(I1281:J1281)&gt;1,"다시 확인해 주십시오.",AND(J1281="",A1281="2007년 이전 졸업자"),"2007년 이전 졸업자",AND(OR(NOT(J1281=""),NOT(I1281="")),A1281="2008년 이후 졸업자"),"2008년 이후 졸업자"),"다시 확인해 주십시오.")</f>
        <v/>
      </c>
      <c r="M1281" s="6" t="str" cm="1">
        <f t="array" ref="M1281">IFERROR(_xlfn.IFS(AND(NOT(I1281=""),L1281=A1281),LEFT(K1281,1)*H1281,AND(NOT(J1281=""),L1281=A1281),LEFT(K1281,1)*H1281),"")</f>
        <v/>
      </c>
    </row>
    <row r="1282" spans="11:13" x14ac:dyDescent="0.3">
      <c r="K1282" s="6" t="str" cm="1">
        <f t="array" ref="K1282">IFERROR(_xlfn.IFS(AND(I1282="",J1282=""),"",COUNTA(I1282:J1282)&gt;1,"석차등급을 다시 한번 확인해 주십시오.",AND(NOT(I1282=""),J1282=""),I1282,AND(A1282="2008년 이후 졸업자",J1282="A"),"1등급",AND(A1282="2008년 이후 졸업자",J1282="B"),"3등급",AND(A1282="2008년 이후 졸업자",J1282="C"),"5등급",AND(A1282="2008년 이후 졸업자",J1282="D"),"7등급",AND(A1282="2008년 이후 졸업자",J1282="E"),"9등급"),"다시 확인해 주십시오")</f>
        <v/>
      </c>
      <c r="L1282" s="5" t="str" cm="1">
        <f t="array" ref="L1282">IFERROR(_xlfn.IFS(AND(I1282="",J1282=""),"",COUNTA(I1282:J1282)&gt;1,"다시 확인해 주십시오.",AND(J1282="",A1282="2007년 이전 졸업자"),"2007년 이전 졸업자",AND(OR(NOT(J1282=""),NOT(I1282="")),A1282="2008년 이후 졸업자"),"2008년 이후 졸업자"),"다시 확인해 주십시오.")</f>
        <v/>
      </c>
      <c r="M1282" s="6" t="str" cm="1">
        <f t="array" ref="M1282">IFERROR(_xlfn.IFS(AND(NOT(I1282=""),L1282=A1282),LEFT(K1282,1)*H1282,AND(NOT(J1282=""),L1282=A1282),LEFT(K1282,1)*H1282),"")</f>
        <v/>
      </c>
    </row>
    <row r="1283" spans="11:13" x14ac:dyDescent="0.3">
      <c r="K1283" s="6" t="str" cm="1">
        <f t="array" ref="K1283">IFERROR(_xlfn.IFS(AND(I1283="",J1283=""),"",COUNTA(I1283:J1283)&gt;1,"석차등급을 다시 한번 확인해 주십시오.",AND(NOT(I1283=""),J1283=""),I1283,AND(A1283="2008년 이후 졸업자",J1283="A"),"1등급",AND(A1283="2008년 이후 졸업자",J1283="B"),"3등급",AND(A1283="2008년 이후 졸업자",J1283="C"),"5등급",AND(A1283="2008년 이후 졸업자",J1283="D"),"7등급",AND(A1283="2008년 이후 졸업자",J1283="E"),"9등급"),"다시 확인해 주십시오")</f>
        <v/>
      </c>
      <c r="L1283" s="5" t="str" cm="1">
        <f t="array" ref="L1283">IFERROR(_xlfn.IFS(AND(I1283="",J1283=""),"",COUNTA(I1283:J1283)&gt;1,"다시 확인해 주십시오.",AND(J1283="",A1283="2007년 이전 졸업자"),"2007년 이전 졸업자",AND(OR(NOT(J1283=""),NOT(I1283="")),A1283="2008년 이후 졸업자"),"2008년 이후 졸업자"),"다시 확인해 주십시오.")</f>
        <v/>
      </c>
      <c r="M1283" s="6" t="str" cm="1">
        <f t="array" ref="M1283">IFERROR(_xlfn.IFS(AND(NOT(I1283=""),L1283=A1283),LEFT(K1283,1)*H1283,AND(NOT(J1283=""),L1283=A1283),LEFT(K1283,1)*H1283),"")</f>
        <v/>
      </c>
    </row>
    <row r="1284" spans="11:13" x14ac:dyDescent="0.3">
      <c r="K1284" s="6" t="str" cm="1">
        <f t="array" ref="K1284">IFERROR(_xlfn.IFS(AND(I1284="",J1284=""),"",COUNTA(I1284:J1284)&gt;1,"석차등급을 다시 한번 확인해 주십시오.",AND(NOT(I1284=""),J1284=""),I1284,AND(A1284="2008년 이후 졸업자",J1284="A"),"1등급",AND(A1284="2008년 이후 졸업자",J1284="B"),"3등급",AND(A1284="2008년 이후 졸업자",J1284="C"),"5등급",AND(A1284="2008년 이후 졸업자",J1284="D"),"7등급",AND(A1284="2008년 이후 졸업자",J1284="E"),"9등급"),"다시 확인해 주십시오")</f>
        <v/>
      </c>
      <c r="L1284" s="5" t="str" cm="1">
        <f t="array" ref="L1284">IFERROR(_xlfn.IFS(AND(I1284="",J1284=""),"",COUNTA(I1284:J1284)&gt;1,"다시 확인해 주십시오.",AND(J1284="",A1284="2007년 이전 졸업자"),"2007년 이전 졸업자",AND(OR(NOT(J1284=""),NOT(I1284="")),A1284="2008년 이후 졸업자"),"2008년 이후 졸업자"),"다시 확인해 주십시오.")</f>
        <v/>
      </c>
      <c r="M1284" s="6" t="str" cm="1">
        <f t="array" ref="M1284">IFERROR(_xlfn.IFS(AND(NOT(I1284=""),L1284=A1284),LEFT(K1284,1)*H1284,AND(NOT(J1284=""),L1284=A1284),LEFT(K1284,1)*H1284),"")</f>
        <v/>
      </c>
    </row>
    <row r="1285" spans="11:13" x14ac:dyDescent="0.3">
      <c r="K1285" s="6" t="str" cm="1">
        <f t="array" ref="K1285">IFERROR(_xlfn.IFS(AND(I1285="",J1285=""),"",COUNTA(I1285:J1285)&gt;1,"석차등급을 다시 한번 확인해 주십시오.",AND(NOT(I1285=""),J1285=""),I1285,AND(A1285="2008년 이후 졸업자",J1285="A"),"1등급",AND(A1285="2008년 이후 졸업자",J1285="B"),"3등급",AND(A1285="2008년 이후 졸업자",J1285="C"),"5등급",AND(A1285="2008년 이후 졸업자",J1285="D"),"7등급",AND(A1285="2008년 이후 졸업자",J1285="E"),"9등급"),"다시 확인해 주십시오")</f>
        <v/>
      </c>
      <c r="L1285" s="5" t="str" cm="1">
        <f t="array" ref="L1285">IFERROR(_xlfn.IFS(AND(I1285="",J1285=""),"",COUNTA(I1285:J1285)&gt;1,"다시 확인해 주십시오.",AND(J1285="",A1285="2007년 이전 졸업자"),"2007년 이전 졸업자",AND(OR(NOT(J1285=""),NOT(I1285="")),A1285="2008년 이후 졸업자"),"2008년 이후 졸업자"),"다시 확인해 주십시오.")</f>
        <v/>
      </c>
      <c r="M1285" s="6" t="str" cm="1">
        <f t="array" ref="M1285">IFERROR(_xlfn.IFS(AND(NOT(I1285=""),L1285=A1285),LEFT(K1285,1)*H1285,AND(NOT(J1285=""),L1285=A1285),LEFT(K1285,1)*H1285),"")</f>
        <v/>
      </c>
    </row>
    <row r="1286" spans="11:13" x14ac:dyDescent="0.3">
      <c r="K1286" s="6" t="str" cm="1">
        <f t="array" ref="K1286">IFERROR(_xlfn.IFS(AND(I1286="",J1286=""),"",COUNTA(I1286:J1286)&gt;1,"석차등급을 다시 한번 확인해 주십시오.",AND(NOT(I1286=""),J1286=""),I1286,AND(A1286="2008년 이후 졸업자",J1286="A"),"1등급",AND(A1286="2008년 이후 졸업자",J1286="B"),"3등급",AND(A1286="2008년 이후 졸업자",J1286="C"),"5등급",AND(A1286="2008년 이후 졸업자",J1286="D"),"7등급",AND(A1286="2008년 이후 졸업자",J1286="E"),"9등급"),"다시 확인해 주십시오")</f>
        <v/>
      </c>
      <c r="L1286" s="5" t="str" cm="1">
        <f t="array" ref="L1286">IFERROR(_xlfn.IFS(AND(I1286="",J1286=""),"",COUNTA(I1286:J1286)&gt;1,"다시 확인해 주십시오.",AND(J1286="",A1286="2007년 이전 졸업자"),"2007년 이전 졸업자",AND(OR(NOT(J1286=""),NOT(I1286="")),A1286="2008년 이후 졸업자"),"2008년 이후 졸업자"),"다시 확인해 주십시오.")</f>
        <v/>
      </c>
      <c r="M1286" s="6" t="str" cm="1">
        <f t="array" ref="M1286">IFERROR(_xlfn.IFS(AND(NOT(I1286=""),L1286=A1286),LEFT(K1286,1)*H1286,AND(NOT(J1286=""),L1286=A1286),LEFT(K1286,1)*H1286),"")</f>
        <v/>
      </c>
    </row>
    <row r="1287" spans="11:13" x14ac:dyDescent="0.3">
      <c r="K1287" s="6" t="str" cm="1">
        <f t="array" ref="K1287">IFERROR(_xlfn.IFS(AND(I1287="",J1287=""),"",COUNTA(I1287:J1287)&gt;1,"석차등급을 다시 한번 확인해 주십시오.",AND(NOT(I1287=""),J1287=""),I1287,AND(A1287="2008년 이후 졸업자",J1287="A"),"1등급",AND(A1287="2008년 이후 졸업자",J1287="B"),"3등급",AND(A1287="2008년 이후 졸업자",J1287="C"),"5등급",AND(A1287="2008년 이후 졸업자",J1287="D"),"7등급",AND(A1287="2008년 이후 졸업자",J1287="E"),"9등급"),"다시 확인해 주십시오")</f>
        <v/>
      </c>
      <c r="L1287" s="5" t="str" cm="1">
        <f t="array" ref="L1287">IFERROR(_xlfn.IFS(AND(I1287="",J1287=""),"",COUNTA(I1287:J1287)&gt;1,"다시 확인해 주십시오.",AND(J1287="",A1287="2007년 이전 졸업자"),"2007년 이전 졸업자",AND(OR(NOT(J1287=""),NOT(I1287="")),A1287="2008년 이후 졸업자"),"2008년 이후 졸업자"),"다시 확인해 주십시오.")</f>
        <v/>
      </c>
      <c r="M1287" s="6" t="str" cm="1">
        <f t="array" ref="M1287">IFERROR(_xlfn.IFS(AND(NOT(I1287=""),L1287=A1287),LEFT(K1287,1)*H1287,AND(NOT(J1287=""),L1287=A1287),LEFT(K1287,1)*H1287),"")</f>
        <v/>
      </c>
    </row>
    <row r="1288" spans="11:13" x14ac:dyDescent="0.3">
      <c r="K1288" s="6" t="str" cm="1">
        <f t="array" ref="K1288">IFERROR(_xlfn.IFS(AND(I1288="",J1288=""),"",COUNTA(I1288:J1288)&gt;1,"석차등급을 다시 한번 확인해 주십시오.",AND(NOT(I1288=""),J1288=""),I1288,AND(A1288="2008년 이후 졸업자",J1288="A"),"1등급",AND(A1288="2008년 이후 졸업자",J1288="B"),"3등급",AND(A1288="2008년 이후 졸업자",J1288="C"),"5등급",AND(A1288="2008년 이후 졸업자",J1288="D"),"7등급",AND(A1288="2008년 이후 졸업자",J1288="E"),"9등급"),"다시 확인해 주십시오")</f>
        <v/>
      </c>
      <c r="L1288" s="5" t="str" cm="1">
        <f t="array" ref="L1288">IFERROR(_xlfn.IFS(AND(I1288="",J1288=""),"",COUNTA(I1288:J1288)&gt;1,"다시 확인해 주십시오.",AND(J1288="",A1288="2007년 이전 졸업자"),"2007년 이전 졸업자",AND(OR(NOT(J1288=""),NOT(I1288="")),A1288="2008년 이후 졸업자"),"2008년 이후 졸업자"),"다시 확인해 주십시오.")</f>
        <v/>
      </c>
      <c r="M1288" s="6" t="str" cm="1">
        <f t="array" ref="M1288">IFERROR(_xlfn.IFS(AND(NOT(I1288=""),L1288=A1288),LEFT(K1288,1)*H1288,AND(NOT(J1288=""),L1288=A1288),LEFT(K1288,1)*H1288),"")</f>
        <v/>
      </c>
    </row>
    <row r="1289" spans="11:13" x14ac:dyDescent="0.3">
      <c r="K1289" s="6" t="str" cm="1">
        <f t="array" ref="K1289">IFERROR(_xlfn.IFS(AND(I1289="",J1289=""),"",COUNTA(I1289:J1289)&gt;1,"석차등급을 다시 한번 확인해 주십시오.",AND(NOT(I1289=""),J1289=""),I1289,AND(A1289="2008년 이후 졸업자",J1289="A"),"1등급",AND(A1289="2008년 이후 졸업자",J1289="B"),"3등급",AND(A1289="2008년 이후 졸업자",J1289="C"),"5등급",AND(A1289="2008년 이후 졸업자",J1289="D"),"7등급",AND(A1289="2008년 이후 졸업자",J1289="E"),"9등급"),"다시 확인해 주십시오")</f>
        <v/>
      </c>
      <c r="L1289" s="5" t="str" cm="1">
        <f t="array" ref="L1289">IFERROR(_xlfn.IFS(AND(I1289="",J1289=""),"",COUNTA(I1289:J1289)&gt;1,"다시 확인해 주십시오.",AND(J1289="",A1289="2007년 이전 졸업자"),"2007년 이전 졸업자",AND(OR(NOT(J1289=""),NOT(I1289="")),A1289="2008년 이후 졸업자"),"2008년 이후 졸업자"),"다시 확인해 주십시오.")</f>
        <v/>
      </c>
      <c r="M1289" s="6" t="str" cm="1">
        <f t="array" ref="M1289">IFERROR(_xlfn.IFS(AND(NOT(I1289=""),L1289=A1289),LEFT(K1289,1)*H1289,AND(NOT(J1289=""),L1289=A1289),LEFT(K1289,1)*H1289),"")</f>
        <v/>
      </c>
    </row>
    <row r="1290" spans="11:13" x14ac:dyDescent="0.3">
      <c r="K1290" s="6" t="str" cm="1">
        <f t="array" ref="K1290">IFERROR(_xlfn.IFS(AND(I1290="",J1290=""),"",COUNTA(I1290:J1290)&gt;1,"석차등급을 다시 한번 확인해 주십시오.",AND(NOT(I1290=""),J1290=""),I1290,AND(A1290="2008년 이후 졸업자",J1290="A"),"1등급",AND(A1290="2008년 이후 졸업자",J1290="B"),"3등급",AND(A1290="2008년 이후 졸업자",J1290="C"),"5등급",AND(A1290="2008년 이후 졸업자",J1290="D"),"7등급",AND(A1290="2008년 이후 졸업자",J1290="E"),"9등급"),"다시 확인해 주십시오")</f>
        <v/>
      </c>
      <c r="L1290" s="5" t="str" cm="1">
        <f t="array" ref="L1290">IFERROR(_xlfn.IFS(AND(I1290="",J1290=""),"",COUNTA(I1290:J1290)&gt;1,"다시 확인해 주십시오.",AND(J1290="",A1290="2007년 이전 졸업자"),"2007년 이전 졸업자",AND(OR(NOT(J1290=""),NOT(I1290="")),A1290="2008년 이후 졸업자"),"2008년 이후 졸업자"),"다시 확인해 주십시오.")</f>
        <v/>
      </c>
      <c r="M1290" s="6" t="str" cm="1">
        <f t="array" ref="M1290">IFERROR(_xlfn.IFS(AND(NOT(I1290=""),L1290=A1290),LEFT(K1290,1)*H1290,AND(NOT(J1290=""),L1290=A1290),LEFT(K1290,1)*H1290),"")</f>
        <v/>
      </c>
    </row>
    <row r="1291" spans="11:13" x14ac:dyDescent="0.3">
      <c r="K1291" s="6" t="str" cm="1">
        <f t="array" ref="K1291">IFERROR(_xlfn.IFS(AND(I1291="",J1291=""),"",COUNTA(I1291:J1291)&gt;1,"석차등급을 다시 한번 확인해 주십시오.",AND(NOT(I1291=""),J1291=""),I1291,AND(A1291="2008년 이후 졸업자",J1291="A"),"1등급",AND(A1291="2008년 이후 졸업자",J1291="B"),"3등급",AND(A1291="2008년 이후 졸업자",J1291="C"),"5등급",AND(A1291="2008년 이후 졸업자",J1291="D"),"7등급",AND(A1291="2008년 이후 졸업자",J1291="E"),"9등급"),"다시 확인해 주십시오")</f>
        <v/>
      </c>
      <c r="L1291" s="5" t="str" cm="1">
        <f t="array" ref="L1291">IFERROR(_xlfn.IFS(AND(I1291="",J1291=""),"",COUNTA(I1291:J1291)&gt;1,"다시 확인해 주십시오.",AND(J1291="",A1291="2007년 이전 졸업자"),"2007년 이전 졸업자",AND(OR(NOT(J1291=""),NOT(I1291="")),A1291="2008년 이후 졸업자"),"2008년 이후 졸업자"),"다시 확인해 주십시오.")</f>
        <v/>
      </c>
      <c r="M1291" s="6" t="str" cm="1">
        <f t="array" ref="M1291">IFERROR(_xlfn.IFS(AND(NOT(I1291=""),L1291=A1291),LEFT(K1291,1)*H1291,AND(NOT(J1291=""),L1291=A1291),LEFT(K1291,1)*H1291),"")</f>
        <v/>
      </c>
    </row>
    <row r="1292" spans="11:13" x14ac:dyDescent="0.3">
      <c r="K1292" s="6" t="str" cm="1">
        <f t="array" ref="K1292">IFERROR(_xlfn.IFS(AND(I1292="",J1292=""),"",COUNTA(I1292:J1292)&gt;1,"석차등급을 다시 한번 확인해 주십시오.",AND(NOT(I1292=""),J1292=""),I1292,AND(A1292="2008년 이후 졸업자",J1292="A"),"1등급",AND(A1292="2008년 이후 졸업자",J1292="B"),"3등급",AND(A1292="2008년 이후 졸업자",J1292="C"),"5등급",AND(A1292="2008년 이후 졸업자",J1292="D"),"7등급",AND(A1292="2008년 이후 졸업자",J1292="E"),"9등급"),"다시 확인해 주십시오")</f>
        <v/>
      </c>
      <c r="L1292" s="5" t="str" cm="1">
        <f t="array" ref="L1292">IFERROR(_xlfn.IFS(AND(I1292="",J1292=""),"",COUNTA(I1292:J1292)&gt;1,"다시 확인해 주십시오.",AND(J1292="",A1292="2007년 이전 졸업자"),"2007년 이전 졸업자",AND(OR(NOT(J1292=""),NOT(I1292="")),A1292="2008년 이후 졸업자"),"2008년 이후 졸업자"),"다시 확인해 주십시오.")</f>
        <v/>
      </c>
      <c r="M1292" s="6" t="str" cm="1">
        <f t="array" ref="M1292">IFERROR(_xlfn.IFS(AND(NOT(I1292=""),L1292=A1292),LEFT(K1292,1)*H1292,AND(NOT(J1292=""),L1292=A1292),LEFT(K1292,1)*H1292),"")</f>
        <v/>
      </c>
    </row>
    <row r="1293" spans="11:13" x14ac:dyDescent="0.3">
      <c r="K1293" s="6" t="str" cm="1">
        <f t="array" ref="K1293">IFERROR(_xlfn.IFS(AND(I1293="",J1293=""),"",COUNTA(I1293:J1293)&gt;1,"석차등급을 다시 한번 확인해 주십시오.",AND(NOT(I1293=""),J1293=""),I1293,AND(A1293="2008년 이후 졸업자",J1293="A"),"1등급",AND(A1293="2008년 이후 졸업자",J1293="B"),"3등급",AND(A1293="2008년 이후 졸업자",J1293="C"),"5등급",AND(A1293="2008년 이후 졸업자",J1293="D"),"7등급",AND(A1293="2008년 이후 졸업자",J1293="E"),"9등급"),"다시 확인해 주십시오")</f>
        <v/>
      </c>
      <c r="L1293" s="5" t="str" cm="1">
        <f t="array" ref="L1293">IFERROR(_xlfn.IFS(AND(I1293="",J1293=""),"",COUNTA(I1293:J1293)&gt;1,"다시 확인해 주십시오.",AND(J1293="",A1293="2007년 이전 졸업자"),"2007년 이전 졸업자",AND(OR(NOT(J1293=""),NOT(I1293="")),A1293="2008년 이후 졸업자"),"2008년 이후 졸업자"),"다시 확인해 주십시오.")</f>
        <v/>
      </c>
      <c r="M1293" s="6" t="str" cm="1">
        <f t="array" ref="M1293">IFERROR(_xlfn.IFS(AND(NOT(I1293=""),L1293=A1293),LEFT(K1293,1)*H1293,AND(NOT(J1293=""),L1293=A1293),LEFT(K1293,1)*H1293),"")</f>
        <v/>
      </c>
    </row>
    <row r="1294" spans="11:13" x14ac:dyDescent="0.3">
      <c r="K1294" s="6" t="str" cm="1">
        <f t="array" ref="K1294">IFERROR(_xlfn.IFS(AND(I1294="",J1294=""),"",COUNTA(I1294:J1294)&gt;1,"석차등급을 다시 한번 확인해 주십시오.",AND(NOT(I1294=""),J1294=""),I1294,AND(A1294="2008년 이후 졸업자",J1294="A"),"1등급",AND(A1294="2008년 이후 졸업자",J1294="B"),"3등급",AND(A1294="2008년 이후 졸업자",J1294="C"),"5등급",AND(A1294="2008년 이후 졸업자",J1294="D"),"7등급",AND(A1294="2008년 이후 졸업자",J1294="E"),"9등급"),"다시 확인해 주십시오")</f>
        <v/>
      </c>
      <c r="L1294" s="5" t="str" cm="1">
        <f t="array" ref="L1294">IFERROR(_xlfn.IFS(AND(I1294="",J1294=""),"",COUNTA(I1294:J1294)&gt;1,"다시 확인해 주십시오.",AND(J1294="",A1294="2007년 이전 졸업자"),"2007년 이전 졸업자",AND(OR(NOT(J1294=""),NOT(I1294="")),A1294="2008년 이후 졸업자"),"2008년 이후 졸업자"),"다시 확인해 주십시오.")</f>
        <v/>
      </c>
      <c r="M1294" s="6" t="str" cm="1">
        <f t="array" ref="M1294">IFERROR(_xlfn.IFS(AND(NOT(I1294=""),L1294=A1294),LEFT(K1294,1)*H1294,AND(NOT(J1294=""),L1294=A1294),LEFT(K1294,1)*H1294),"")</f>
        <v/>
      </c>
    </row>
    <row r="1295" spans="11:13" x14ac:dyDescent="0.3">
      <c r="K1295" s="6" t="str" cm="1">
        <f t="array" ref="K1295">IFERROR(_xlfn.IFS(AND(I1295="",J1295=""),"",COUNTA(I1295:J1295)&gt;1,"석차등급을 다시 한번 확인해 주십시오.",AND(NOT(I1295=""),J1295=""),I1295,AND(A1295="2008년 이후 졸업자",J1295="A"),"1등급",AND(A1295="2008년 이후 졸업자",J1295="B"),"3등급",AND(A1295="2008년 이후 졸업자",J1295="C"),"5등급",AND(A1295="2008년 이후 졸업자",J1295="D"),"7등급",AND(A1295="2008년 이후 졸업자",J1295="E"),"9등급"),"다시 확인해 주십시오")</f>
        <v/>
      </c>
      <c r="L1295" s="5" t="str" cm="1">
        <f t="array" ref="L1295">IFERROR(_xlfn.IFS(AND(I1295="",J1295=""),"",COUNTA(I1295:J1295)&gt;1,"다시 확인해 주십시오.",AND(J1295="",A1295="2007년 이전 졸업자"),"2007년 이전 졸업자",AND(OR(NOT(J1295=""),NOT(I1295="")),A1295="2008년 이후 졸업자"),"2008년 이후 졸업자"),"다시 확인해 주십시오.")</f>
        <v/>
      </c>
      <c r="M1295" s="6" t="str" cm="1">
        <f t="array" ref="M1295">IFERROR(_xlfn.IFS(AND(NOT(I1295=""),L1295=A1295),LEFT(K1295,1)*H1295,AND(NOT(J1295=""),L1295=A1295),LEFT(K1295,1)*H1295),"")</f>
        <v/>
      </c>
    </row>
    <row r="1296" spans="11:13" x14ac:dyDescent="0.3">
      <c r="K1296" s="6" t="str" cm="1">
        <f t="array" ref="K1296">IFERROR(_xlfn.IFS(AND(I1296="",J1296=""),"",COUNTA(I1296:J1296)&gt;1,"석차등급을 다시 한번 확인해 주십시오.",AND(NOT(I1296=""),J1296=""),I1296,AND(A1296="2008년 이후 졸업자",J1296="A"),"1등급",AND(A1296="2008년 이후 졸업자",J1296="B"),"3등급",AND(A1296="2008년 이후 졸업자",J1296="C"),"5등급",AND(A1296="2008년 이후 졸업자",J1296="D"),"7등급",AND(A1296="2008년 이후 졸업자",J1296="E"),"9등급"),"다시 확인해 주십시오")</f>
        <v/>
      </c>
      <c r="L1296" s="5" t="str" cm="1">
        <f t="array" ref="L1296">IFERROR(_xlfn.IFS(AND(I1296="",J1296=""),"",COUNTA(I1296:J1296)&gt;1,"다시 확인해 주십시오.",AND(J1296="",A1296="2007년 이전 졸업자"),"2007년 이전 졸업자",AND(OR(NOT(J1296=""),NOT(I1296="")),A1296="2008년 이후 졸업자"),"2008년 이후 졸업자"),"다시 확인해 주십시오.")</f>
        <v/>
      </c>
      <c r="M1296" s="6" t="str" cm="1">
        <f t="array" ref="M1296">IFERROR(_xlfn.IFS(AND(NOT(I1296=""),L1296=A1296),LEFT(K1296,1)*H1296,AND(NOT(J1296=""),L1296=A1296),LEFT(K1296,1)*H1296),"")</f>
        <v/>
      </c>
    </row>
    <row r="1297" spans="8:13" x14ac:dyDescent="0.3">
      <c r="K1297" s="6" t="str" cm="1">
        <f t="array" ref="K1297">IFERROR(_xlfn.IFS(AND(I1297="",J1297=""),"",COUNTA(I1297:J1297)&gt;1,"석차등급을 다시 한번 확인해 주십시오.",AND(NOT(I1297=""),J1297=""),I1297,AND(A1297="2008년 이후 졸업자",J1297="A"),"1등급",AND(A1297="2008년 이후 졸업자",J1297="B"),"3등급",AND(A1297="2008년 이후 졸업자",J1297="C"),"5등급",AND(A1297="2008년 이후 졸업자",J1297="D"),"7등급",AND(A1297="2008년 이후 졸업자",J1297="E"),"9등급"),"다시 확인해 주십시오")</f>
        <v/>
      </c>
      <c r="L1297" s="5" t="str" cm="1">
        <f t="array" ref="L1297">IFERROR(_xlfn.IFS(AND(I1297="",J1297=""),"",COUNTA(I1297:J1297)&gt;1,"다시 확인해 주십시오.",AND(J1297="",A1297="2007년 이전 졸업자"),"2007년 이전 졸업자",AND(OR(NOT(J1297=""),NOT(I1297="")),A1297="2008년 이후 졸업자"),"2008년 이후 졸업자"),"다시 확인해 주십시오.")</f>
        <v/>
      </c>
      <c r="M1297" s="6" t="str" cm="1">
        <f t="array" ref="M1297">IFERROR(_xlfn.IFS(AND(NOT(I1297=""),L1297=A1297),LEFT(K1297,1)*H1297,AND(NOT(J1297=""),L1297=A1297),LEFT(K1297,1)*H1297),"")</f>
        <v/>
      </c>
    </row>
    <row r="1298" spans="8:13" x14ac:dyDescent="0.3">
      <c r="K1298" s="6" t="str" cm="1">
        <f t="array" ref="K1298">IFERROR(_xlfn.IFS(AND(I1298="",J1298=""),"",COUNTA(I1298:J1298)&gt;1,"석차등급을 다시 한번 확인해 주십시오.",AND(NOT(I1298=""),J1298=""),I1298,AND(A1298="2008년 이후 졸업자",J1298="A"),"1등급",AND(A1298="2008년 이후 졸업자",J1298="B"),"3등급",AND(A1298="2008년 이후 졸업자",J1298="C"),"5등급",AND(A1298="2008년 이후 졸업자",J1298="D"),"7등급",AND(A1298="2008년 이후 졸업자",J1298="E"),"9등급"),"다시 확인해 주십시오")</f>
        <v/>
      </c>
      <c r="L1298" s="5" t="str" cm="1">
        <f t="array" ref="L1298">IFERROR(_xlfn.IFS(AND(I1298="",J1298=""),"",COUNTA(I1298:J1298)&gt;1,"다시 확인해 주십시오.",AND(J1298="",A1298="2007년 이전 졸업자"),"2007년 이전 졸업자",AND(OR(NOT(J1298=""),NOT(I1298="")),A1298="2008년 이후 졸업자"),"2008년 이후 졸업자"),"다시 확인해 주십시오.")</f>
        <v/>
      </c>
      <c r="M1298" s="6" t="str" cm="1">
        <f t="array" ref="M1298">IFERROR(_xlfn.IFS(AND(NOT(I1298=""),L1298=A1298),LEFT(K1298,1)*H1298,AND(NOT(J1298=""),L1298=A1298),LEFT(K1298,1)*H1298),"")</f>
        <v/>
      </c>
    </row>
    <row r="1299" spans="8:13" x14ac:dyDescent="0.3">
      <c r="K1299" s="6" t="str" cm="1">
        <f t="array" ref="K1299">IFERROR(_xlfn.IFS(AND(I1299="",J1299=""),"",COUNTA(I1299:J1299)&gt;1,"석차등급을 다시 한번 확인해 주십시오.",AND(NOT(I1299=""),J1299=""),I1299,AND(A1299="2008년 이후 졸업자",J1299="A"),"1등급",AND(A1299="2008년 이후 졸업자",J1299="B"),"3등급",AND(A1299="2008년 이후 졸업자",J1299="C"),"5등급",AND(A1299="2008년 이후 졸업자",J1299="D"),"7등급",AND(A1299="2008년 이후 졸업자",J1299="E"),"9등급"),"다시 확인해 주십시오")</f>
        <v/>
      </c>
      <c r="L1299" s="5" t="str" cm="1">
        <f t="array" ref="L1299">IFERROR(_xlfn.IFS(AND(I1299="",J1299=""),"",COUNTA(I1299:J1299)&gt;1,"다시 확인해 주십시오.",AND(J1299="",A1299="2007년 이전 졸업자"),"2007년 이전 졸업자",AND(OR(NOT(J1299=""),NOT(I1299="")),A1299="2008년 이후 졸업자"),"2008년 이후 졸업자"),"다시 확인해 주십시오.")</f>
        <v/>
      </c>
      <c r="M1299" s="6" t="str" cm="1">
        <f t="array" ref="M1299">IFERROR(_xlfn.IFS(AND(NOT(I1299=""),L1299=A1299),LEFT(K1299,1)*H1299,AND(NOT(J1299=""),L1299=A1299),LEFT(K1299,1)*H1299),"")</f>
        <v/>
      </c>
    </row>
    <row r="1300" spans="8:13" x14ac:dyDescent="0.3">
      <c r="K1300" s="6" t="str" cm="1">
        <f t="array" ref="K1300">IFERROR(_xlfn.IFS(AND(I1300="",J1300=""),"",COUNTA(I1300:J1300)&gt;1,"석차등급을 다시 한번 확인해 주십시오.",AND(NOT(I1300=""),J1300=""),I1300,AND(A1300="2008년 이후 졸업자",J1300="A"),"1등급",AND(A1300="2008년 이후 졸업자",J1300="B"),"3등급",AND(A1300="2008년 이후 졸업자",J1300="C"),"5등급",AND(A1300="2008년 이후 졸업자",J1300="D"),"7등급",AND(A1300="2008년 이후 졸업자",J1300="E"),"9등급"),"다시 확인해 주십시오")</f>
        <v/>
      </c>
      <c r="L1300" s="5" t="str" cm="1">
        <f t="array" ref="L1300">IFERROR(_xlfn.IFS(AND(I1300="",J1300=""),"",COUNTA(I1300:J1300)&gt;1,"다시 확인해 주십시오.",AND(J1300="",A1300="2007년 이전 졸업자"),"2007년 이전 졸업자",AND(OR(NOT(J1300=""),NOT(I1300="")),A1300="2008년 이후 졸업자"),"2008년 이후 졸업자"),"다시 확인해 주십시오.")</f>
        <v/>
      </c>
      <c r="M1300" s="6" t="str" cm="1">
        <f t="array" ref="M1300">IFERROR(_xlfn.IFS(AND(NOT(I1300=""),L1300=A1300),LEFT(K1300,1)*H1300,AND(NOT(J1300=""),L1300=A1300),LEFT(K1300,1)*H1300),"")</f>
        <v/>
      </c>
    </row>
    <row r="1301" spans="8:13" x14ac:dyDescent="0.3">
      <c r="K1301" s="6" t="str" cm="1">
        <f t="array" ref="K1301">IFERROR(_xlfn.IFS(AND(I1301="",J1301=""),"",COUNTA(I1301:J1301)&gt;1,"석차등급을 다시 한번 확인해 주십시오.",AND(NOT(I1301=""),J1301=""),I1301,AND(A1301="2008년 이후 졸업자",J1301="A"),"1등급",AND(A1301="2008년 이후 졸업자",J1301="B"),"3등급",AND(A1301="2008년 이후 졸업자",J1301="C"),"5등급",AND(A1301="2008년 이후 졸업자",J1301="D"),"7등급",AND(A1301="2008년 이후 졸업자",J1301="E"),"9등급"),"다시 확인해 주십시오")</f>
        <v/>
      </c>
      <c r="L1301" s="5" t="str" cm="1">
        <f t="array" ref="L1301">IFERROR(_xlfn.IFS(AND(I1301="",J1301=""),"",COUNTA(I1301:J1301)&gt;1,"다시 확인해 주십시오.",AND(J1301="",A1301="2007년 이전 졸업자"),"2007년 이전 졸업자",AND(OR(NOT(J1301=""),NOT(I1301="")),A1301="2008년 이후 졸업자"),"2008년 이후 졸업자"),"다시 확인해 주십시오.")</f>
        <v/>
      </c>
      <c r="M1301" s="6" t="str" cm="1">
        <f t="array" ref="M1301">IFERROR(_xlfn.IFS(AND(NOT(I1301=""),L1301=A1301),LEFT(K1301,1)*H1301,AND(NOT(J1301=""),L1301=A1301),LEFT(K1301,1)*H1301),"")</f>
        <v/>
      </c>
    </row>
    <row r="1302" spans="8:13" x14ac:dyDescent="0.3">
      <c r="K1302" s="6" t="str" cm="1">
        <f t="array" ref="K1302">IFERROR(_xlfn.IFS(AND(I1302="",J1302=""),"",COUNTA(I1302:J1302)&gt;1,"석차등급을 다시 한번 확인해 주십시오.",AND(NOT(I1302=""),J1302=""),I1302,AND(A1302="2008년 이후 졸업자",J1302="A"),"1등급",AND(A1302="2008년 이후 졸업자",J1302="B"),"3등급",AND(A1302="2008년 이후 졸업자",J1302="C"),"5등급",AND(A1302="2008년 이후 졸업자",J1302="D"),"7등급",AND(A1302="2008년 이후 졸업자",J1302="E"),"9등급"),"다시 확인해 주십시오")</f>
        <v/>
      </c>
      <c r="L1302" s="5" t="str" cm="1">
        <f t="array" ref="L1302">IFERROR(_xlfn.IFS(AND(I1302="",J1302=""),"",COUNTA(I1302:J1302)&gt;1,"다시 확인해 주십시오.",AND(J1302="",A1302="2007년 이전 졸업자"),"2007년 이전 졸업자",AND(OR(NOT(J1302=""),NOT(I1302="")),A1302="2008년 이후 졸업자"),"2008년 이후 졸업자"),"다시 확인해 주십시오.")</f>
        <v/>
      </c>
      <c r="M1302" s="6" t="str" cm="1">
        <f t="array" ref="M1302">IFERROR(_xlfn.IFS(AND(NOT(I1302=""),L1302=A1302),LEFT(K1302,1)*H1302,AND(NOT(J1302=""),L1302=A1302),LEFT(K1302,1)*H1302),"")</f>
        <v/>
      </c>
    </row>
    <row r="1303" spans="8:13" x14ac:dyDescent="0.3">
      <c r="K1303" s="6" t="str" cm="1">
        <f t="array" ref="K1303">IFERROR(_xlfn.IFS(AND(I1303="",J1303=""),"",COUNTA(I1303:J1303)&gt;1,"석차등급을 다시 한번 확인해 주십시오.",AND(NOT(I1303=""),J1303=""),I1303,AND(A1303="2008년 이후 졸업자",J1303="A"),"1등급",AND(A1303="2008년 이후 졸업자",J1303="B"),"3등급",AND(A1303="2008년 이후 졸업자",J1303="C"),"5등급",AND(A1303="2008년 이후 졸업자",J1303="D"),"7등급",AND(A1303="2008년 이후 졸업자",J1303="E"),"9등급"),"다시 확인해 주십시오")</f>
        <v/>
      </c>
      <c r="L1303" s="5" t="str" cm="1">
        <f t="array" ref="L1303">IFERROR(_xlfn.IFS(AND(I1303="",J1303=""),"",COUNTA(I1303:J1303)&gt;1,"다시 확인해 주십시오.",AND(J1303="",A1303="2007년 이전 졸업자"),"2007년 이전 졸업자",AND(OR(NOT(J1303=""),NOT(I1303="")),A1303="2008년 이후 졸업자"),"2008년 이후 졸업자"),"다시 확인해 주십시오.")</f>
        <v/>
      </c>
      <c r="M1303" s="6" t="str" cm="1">
        <f t="array" ref="M1303">IFERROR(_xlfn.IFS(AND(NOT(I1303=""),L1303=A1303),LEFT(K1303,1)*H1303,AND(NOT(J1303=""),L1303=A1303),LEFT(K1303,1)*H1303),"")</f>
        <v/>
      </c>
    </row>
    <row r="1304" spans="8:13" x14ac:dyDescent="0.3">
      <c r="K1304" s="6" t="str" cm="1">
        <f t="array" ref="K1304">IFERROR(_xlfn.IFS(AND(I1304="",J1304=""),"",COUNTA(I1304:J1304)&gt;1,"석차등급을 다시 한번 확인해 주십시오.",AND(NOT(I1304=""),J1304=""),I1304,AND(A1304="2008년 이후 졸업자",J1304="A"),"1등급",AND(A1304="2008년 이후 졸업자",J1304="B"),"3등급",AND(A1304="2008년 이후 졸업자",J1304="C"),"5등급",AND(A1304="2008년 이후 졸업자",J1304="D"),"7등급",AND(A1304="2008년 이후 졸업자",J1304="E"),"9등급"),"다시 확인해 주십시오")</f>
        <v/>
      </c>
      <c r="L1304" s="5" t="str" cm="1">
        <f t="array" ref="L1304">IFERROR(_xlfn.IFS(AND(I1304="",J1304=""),"",COUNTA(I1304:J1304)&gt;1,"다시 확인해 주십시오.",AND(J1304="",A1304="2007년 이전 졸업자"),"2007년 이전 졸업자",AND(OR(NOT(J1304=""),NOT(I1304="")),A1304="2008년 이후 졸업자"),"2008년 이후 졸업자"),"다시 확인해 주십시오.")</f>
        <v/>
      </c>
      <c r="M1304" s="6" t="str" cm="1">
        <f t="array" ref="M1304">IFERROR(_xlfn.IFS(AND(NOT(I1304=""),L1304=A1304),LEFT(K1304,1)*H1304,AND(NOT(J1304=""),L1304=A1304),LEFT(K1304,1)*H1304),"")</f>
        <v/>
      </c>
    </row>
    <row r="1305" spans="8:13" x14ac:dyDescent="0.3">
      <c r="K1305" s="6" t="str" cm="1">
        <f t="array" ref="K1305">IFERROR(_xlfn.IFS(AND(I1305="",J1305=""),"",COUNTA(I1305:J1305)&gt;1,"석차등급을 다시 한번 확인해 주십시오.",AND(NOT(I1305=""),J1305=""),I1305,AND(A1305="2008년 이후 졸업자",J1305="A"),"1등급",AND(A1305="2008년 이후 졸업자",J1305="B"),"3등급",AND(A1305="2008년 이후 졸업자",J1305="C"),"5등급",AND(A1305="2008년 이후 졸업자",J1305="D"),"7등급",AND(A1305="2008년 이후 졸업자",J1305="E"),"9등급"),"다시 확인해 주십시오")</f>
        <v/>
      </c>
      <c r="L1305" s="5" t="str" cm="1">
        <f t="array" ref="L1305">IFERROR(_xlfn.IFS(AND(I1305="",J1305=""),"",COUNTA(I1305:J1305)&gt;1,"다시 확인해 주십시오.",AND(J1305="",A1305="2007년 이전 졸업자"),"2007년 이전 졸업자",AND(OR(NOT(J1305=""),NOT(I1305="")),A1305="2008년 이후 졸업자"),"2008년 이후 졸업자"),"다시 확인해 주십시오.")</f>
        <v/>
      </c>
      <c r="M1305" s="6" t="str" cm="1">
        <f t="array" ref="M1305">IFERROR(_xlfn.IFS(AND(NOT(I1305=""),L1305=A1305),LEFT(K1305,1)*H1305,AND(NOT(J1305=""),L1305=A1305),LEFT(K1305,1)*H1305),"")</f>
        <v/>
      </c>
    </row>
    <row r="1306" spans="8:13" x14ac:dyDescent="0.3">
      <c r="K1306" s="6" t="str" cm="1">
        <f t="array" ref="K1306">IFERROR(_xlfn.IFS(AND(I1306="",J1306=""),"",COUNTA(I1306:J1306)&gt;1,"석차등급을 다시 한번 확인해 주십시오.",AND(NOT(I1306=""),J1306=""),I1306,AND(A1306="2008년 이후 졸업자",J1306="A"),"1등급",AND(A1306="2008년 이후 졸업자",J1306="B"),"3등급",AND(A1306="2008년 이후 졸업자",J1306="C"),"5등급",AND(A1306="2008년 이후 졸업자",J1306="D"),"7등급",AND(A1306="2008년 이후 졸업자",J1306="E"),"9등급"),"다시 확인해 주십시오")</f>
        <v/>
      </c>
      <c r="L1306" s="5" t="str" cm="1">
        <f t="array" ref="L1306">IFERROR(_xlfn.IFS(AND(I1306="",J1306=""),"",COUNTA(I1306:J1306)&gt;1,"다시 확인해 주십시오.",AND(J1306="",A1306="2007년 이전 졸업자"),"2007년 이전 졸업자",AND(OR(NOT(J1306=""),NOT(I1306="")),A1306="2008년 이후 졸업자"),"2008년 이후 졸업자"),"다시 확인해 주십시오.")</f>
        <v/>
      </c>
      <c r="M1306" s="6" t="str" cm="1">
        <f t="array" ref="M1306">IFERROR(_xlfn.IFS(AND(NOT(I1306=""),L1306=A1306),LEFT(K1306,1)*H1306,AND(NOT(J1306=""),L1306=A1306),LEFT(K1306,1)*H1306),"")</f>
        <v/>
      </c>
    </row>
    <row r="1307" spans="8:13" x14ac:dyDescent="0.3">
      <c r="K1307" s="6" t="str" cm="1">
        <f t="array" ref="K1307">IFERROR(_xlfn.IFS(AND(I1307="",J1307=""),"",COUNTA(I1307:J1307)&gt;1,"석차등급을 다시 한번 확인해 주십시오.",AND(NOT(I1307=""),J1307=""),I1307,AND(A1307="2008년 이후 졸업자",J1307="A"),"1등급",AND(A1307="2008년 이후 졸업자",J1307="B"),"3등급",AND(A1307="2008년 이후 졸업자",J1307="C"),"5등급",AND(A1307="2008년 이후 졸업자",J1307="D"),"7등급",AND(A1307="2008년 이후 졸업자",J1307="E"),"9등급"),"다시 확인해 주십시오")</f>
        <v/>
      </c>
      <c r="L1307" s="5" t="str" cm="1">
        <f t="array" ref="L1307">IFERROR(_xlfn.IFS(AND(I1307="",J1307=""),"",COUNTA(I1307:J1307)&gt;1,"다시 확인해 주십시오.",AND(J1307="",A1307="2007년 이전 졸업자"),"2007년 이전 졸업자",AND(OR(NOT(J1307=""),NOT(I1307="")),A1307="2008년 이후 졸업자"),"2008년 이후 졸업자"),"다시 확인해 주십시오.")</f>
        <v/>
      </c>
      <c r="M1307" s="6" t="str" cm="1">
        <f t="array" ref="M1307">IFERROR(_xlfn.IFS(AND(NOT(I1307=""),L1307=A1307),LEFT(K1307,1)*H1307,AND(NOT(J1307=""),L1307=A1307),LEFT(K1307,1)*H1307),"")</f>
        <v/>
      </c>
    </row>
    <row r="1308" spans="8:13" x14ac:dyDescent="0.3">
      <c r="K1308" s="6" t="str" cm="1">
        <f t="array" ref="K1308">IFERROR(_xlfn.IFS(AND(I1308="",J1308=""),"",COUNTA(I1308:J1308)&gt;1,"석차등급을 다시 한번 확인해 주십시오.",AND(NOT(I1308=""),J1308=""),I1308,AND(A1308="2008년 이후 졸업자",J1308="A"),"1등급",AND(A1308="2008년 이후 졸업자",J1308="B"),"3등급",AND(A1308="2008년 이후 졸업자",J1308="C"),"5등급",AND(A1308="2008년 이후 졸업자",J1308="D"),"7등급",AND(A1308="2008년 이후 졸업자",J1308="E"),"9등급"),"다시 확인해 주십시오")</f>
        <v/>
      </c>
      <c r="L1308" s="5" t="str" cm="1">
        <f t="array" ref="L1308">IFERROR(_xlfn.IFS(AND(I1308="",J1308=""),"",COUNTA(I1308:J1308)&gt;1,"다시 확인해 주십시오.",AND(J1308="",A1308="2007년 이전 졸업자"),"2007년 이전 졸업자",AND(OR(NOT(J1308=""),NOT(I1308="")),A1308="2008년 이후 졸업자"),"2008년 이후 졸업자"),"다시 확인해 주십시오.")</f>
        <v/>
      </c>
      <c r="M1308" s="6" t="str" cm="1">
        <f t="array" ref="M1308">IFERROR(_xlfn.IFS(AND(NOT(I1308=""),L1308=A1308),LEFT(K1308,1)*H1308,AND(NOT(J1308=""),L1308=A1308),LEFT(K1308,1)*H1308),"")</f>
        <v/>
      </c>
    </row>
    <row r="1309" spans="8:13" x14ac:dyDescent="0.3">
      <c r="H1309" s="10"/>
      <c r="K1309" s="6" t="str" cm="1">
        <f t="array" ref="K1309">IFERROR(_xlfn.IFS(AND(I1309="",J1309=""),"",COUNTA(I1309:J1309)&gt;1,"석차등급을 다시 한번 확인해 주십시오.",AND(NOT(I1309=""),J1309=""),I1309,AND(A1309="2008년 이후 졸업자",J1309="A"),"1등급",AND(A1309="2008년 이후 졸업자",J1309="B"),"3등급",AND(A1309="2008년 이후 졸업자",J1309="C"),"5등급",AND(A1309="2008년 이후 졸업자",J1309="D"),"7등급",AND(A1309="2008년 이후 졸업자",J1309="E"),"9등급"),"다시 확인해 주십시오")</f>
        <v/>
      </c>
      <c r="L1309" s="5" t="str" cm="1">
        <f t="array" ref="L1309">IFERROR(_xlfn.IFS(AND(I1309="",J1309=""),"",COUNTA(I1309:J1309)&gt;1,"다시 확인해 주십시오.",AND(J1309="",A1309="2007년 이전 졸업자"),"2007년 이전 졸업자",AND(OR(NOT(J1309=""),NOT(I1309="")),A1309="2008년 이후 졸업자"),"2008년 이후 졸업자"),"다시 확인해 주십시오.")</f>
        <v/>
      </c>
      <c r="M1309" s="6" t="str" cm="1">
        <f t="array" ref="M1309">IFERROR(_xlfn.IFS(AND(NOT(I1309=""),L1309=A1309),LEFT(K1309,1)*H1309,AND(NOT(J1309=""),L1309=A1309),LEFT(K1309,1)*H1309),"")</f>
        <v/>
      </c>
    </row>
    <row r="1310" spans="8:13" x14ac:dyDescent="0.3">
      <c r="K1310" s="6" t="str" cm="1">
        <f t="array" ref="K1310">IFERROR(_xlfn.IFS(AND(I1310="",J1310=""),"",COUNTA(I1310:J1310)&gt;1,"석차등급을 다시 한번 확인해 주십시오.",AND(NOT(I1310=""),J1310=""),I1310,AND(A1310="2008년 이후 졸업자",J1310="A"),"1등급",AND(A1310="2008년 이후 졸업자",J1310="B"),"3등급",AND(A1310="2008년 이후 졸업자",J1310="C"),"5등급",AND(A1310="2008년 이후 졸업자",J1310="D"),"7등급",AND(A1310="2008년 이후 졸업자",J1310="E"),"9등급"),"다시 확인해 주십시오")</f>
        <v/>
      </c>
      <c r="L1310" s="5" t="str" cm="1">
        <f t="array" ref="L1310">IFERROR(_xlfn.IFS(AND(I1310="",J1310=""),"",COUNTA(I1310:J1310)&gt;1,"다시 확인해 주십시오.",AND(J1310="",A1310="2007년 이전 졸업자"),"2007년 이전 졸업자",AND(OR(NOT(J1310=""),NOT(I1310="")),A1310="2008년 이후 졸업자"),"2008년 이후 졸업자"),"다시 확인해 주십시오.")</f>
        <v/>
      </c>
      <c r="M1310" s="6" t="str" cm="1">
        <f t="array" ref="M1310">IFERROR(_xlfn.IFS(AND(NOT(I1310=""),L1310=A1310),LEFT(K1310,1)*H1310,AND(NOT(J1310=""),L1310=A1310),LEFT(K1310,1)*H1310),"")</f>
        <v/>
      </c>
    </row>
    <row r="1311" spans="8:13" x14ac:dyDescent="0.3">
      <c r="K1311" s="6" t="str" cm="1">
        <f t="array" ref="K1311">IFERROR(_xlfn.IFS(AND(I1311="",J1311=""),"",COUNTA(I1311:J1311)&gt;1,"석차등급을 다시 한번 확인해 주십시오.",AND(NOT(I1311=""),J1311=""),I1311,AND(A1311="2008년 이후 졸업자",J1311="A"),"1등급",AND(A1311="2008년 이후 졸업자",J1311="B"),"3등급",AND(A1311="2008년 이후 졸업자",J1311="C"),"5등급",AND(A1311="2008년 이후 졸업자",J1311="D"),"7등급",AND(A1311="2008년 이후 졸업자",J1311="E"),"9등급"),"다시 확인해 주십시오")</f>
        <v/>
      </c>
      <c r="L1311" s="5" t="str" cm="1">
        <f t="array" ref="L1311">IFERROR(_xlfn.IFS(AND(I1311="",J1311=""),"",COUNTA(I1311:J1311)&gt;1,"다시 확인해 주십시오.",AND(J1311="",A1311="2007년 이전 졸업자"),"2007년 이전 졸업자",AND(OR(NOT(J1311=""),NOT(I1311="")),A1311="2008년 이후 졸업자"),"2008년 이후 졸업자"),"다시 확인해 주십시오.")</f>
        <v/>
      </c>
      <c r="M1311" s="6" t="str" cm="1">
        <f t="array" ref="M1311">IFERROR(_xlfn.IFS(AND(NOT(I1311=""),L1311=A1311),LEFT(K1311,1)*H1311,AND(NOT(J1311=""),L1311=A1311),LEFT(K1311,1)*H1311),"")</f>
        <v/>
      </c>
    </row>
    <row r="1312" spans="8:13" x14ac:dyDescent="0.3">
      <c r="K1312" s="6" t="str" cm="1">
        <f t="array" ref="K1312">IFERROR(_xlfn.IFS(AND(I1312="",J1312=""),"",COUNTA(I1312:J1312)&gt;1,"석차등급을 다시 한번 확인해 주십시오.",AND(NOT(I1312=""),J1312=""),I1312,AND(A1312="2008년 이후 졸업자",J1312="A"),"1등급",AND(A1312="2008년 이후 졸업자",J1312="B"),"3등급",AND(A1312="2008년 이후 졸업자",J1312="C"),"5등급",AND(A1312="2008년 이후 졸업자",J1312="D"),"7등급",AND(A1312="2008년 이후 졸업자",J1312="E"),"9등급"),"다시 확인해 주십시오")</f>
        <v/>
      </c>
      <c r="L1312" s="5" t="str" cm="1">
        <f t="array" ref="L1312">IFERROR(_xlfn.IFS(AND(I1312="",J1312=""),"",COUNTA(I1312:J1312)&gt;1,"다시 확인해 주십시오.",AND(J1312="",A1312="2007년 이전 졸업자"),"2007년 이전 졸업자",AND(OR(NOT(J1312=""),NOT(I1312="")),A1312="2008년 이후 졸업자"),"2008년 이후 졸업자"),"다시 확인해 주십시오.")</f>
        <v/>
      </c>
      <c r="M1312" s="6" t="str" cm="1">
        <f t="array" ref="M1312">IFERROR(_xlfn.IFS(AND(NOT(I1312=""),L1312=A1312),LEFT(K1312,1)*H1312,AND(NOT(J1312=""),L1312=A1312),LEFT(K1312,1)*H1312),"")</f>
        <v/>
      </c>
    </row>
    <row r="1313" spans="11:13" x14ac:dyDescent="0.3">
      <c r="K1313" s="6" t="str" cm="1">
        <f t="array" ref="K1313">IFERROR(_xlfn.IFS(AND(I1313="",J1313=""),"",COUNTA(I1313:J1313)&gt;1,"석차등급을 다시 한번 확인해 주십시오.",AND(NOT(I1313=""),J1313=""),I1313,AND(A1313="2008년 이후 졸업자",J1313="A"),"1등급",AND(A1313="2008년 이후 졸업자",J1313="B"),"3등급",AND(A1313="2008년 이후 졸업자",J1313="C"),"5등급",AND(A1313="2008년 이후 졸업자",J1313="D"),"7등급",AND(A1313="2008년 이후 졸업자",J1313="E"),"9등급"),"다시 확인해 주십시오")</f>
        <v/>
      </c>
      <c r="L1313" s="5" t="str" cm="1">
        <f t="array" ref="L1313">IFERROR(_xlfn.IFS(AND(I1313="",J1313=""),"",COUNTA(I1313:J1313)&gt;1,"다시 확인해 주십시오.",AND(J1313="",A1313="2007년 이전 졸업자"),"2007년 이전 졸업자",AND(OR(NOT(J1313=""),NOT(I1313="")),A1313="2008년 이후 졸업자"),"2008년 이후 졸업자"),"다시 확인해 주십시오.")</f>
        <v/>
      </c>
      <c r="M1313" s="6" t="str" cm="1">
        <f t="array" ref="M1313">IFERROR(_xlfn.IFS(AND(NOT(I1313=""),L1313=A1313),LEFT(K1313,1)*H1313,AND(NOT(J1313=""),L1313=A1313),LEFT(K1313,1)*H1313),"")</f>
        <v/>
      </c>
    </row>
    <row r="1314" spans="11:13" x14ac:dyDescent="0.3">
      <c r="K1314" s="6" t="str" cm="1">
        <f t="array" ref="K1314">IFERROR(_xlfn.IFS(AND(I1314="",J1314=""),"",COUNTA(I1314:J1314)&gt;1,"석차등급을 다시 한번 확인해 주십시오.",AND(NOT(I1314=""),J1314=""),I1314,AND(A1314="2008년 이후 졸업자",J1314="A"),"1등급",AND(A1314="2008년 이후 졸업자",J1314="B"),"3등급",AND(A1314="2008년 이후 졸업자",J1314="C"),"5등급",AND(A1314="2008년 이후 졸업자",J1314="D"),"7등급",AND(A1314="2008년 이후 졸업자",J1314="E"),"9등급"),"다시 확인해 주십시오")</f>
        <v/>
      </c>
      <c r="L1314" s="5" t="str" cm="1">
        <f t="array" ref="L1314">IFERROR(_xlfn.IFS(AND(I1314="",J1314=""),"",COUNTA(I1314:J1314)&gt;1,"다시 확인해 주십시오.",AND(J1314="",A1314="2007년 이전 졸업자"),"2007년 이전 졸업자",AND(OR(NOT(J1314=""),NOT(I1314="")),A1314="2008년 이후 졸업자"),"2008년 이후 졸업자"),"다시 확인해 주십시오.")</f>
        <v/>
      </c>
      <c r="M1314" s="6" t="str" cm="1">
        <f t="array" ref="M1314">IFERROR(_xlfn.IFS(AND(NOT(I1314=""),L1314=A1314),LEFT(K1314,1)*H1314,AND(NOT(J1314=""),L1314=A1314),LEFT(K1314,1)*H1314),"")</f>
        <v/>
      </c>
    </row>
    <row r="1315" spans="11:13" x14ac:dyDescent="0.3">
      <c r="K1315" s="6" t="str" cm="1">
        <f t="array" ref="K1315">IFERROR(_xlfn.IFS(AND(I1315="",J1315=""),"",COUNTA(I1315:J1315)&gt;1,"석차등급을 다시 한번 확인해 주십시오.",AND(NOT(I1315=""),J1315=""),I1315,AND(A1315="2008년 이후 졸업자",J1315="A"),"1등급",AND(A1315="2008년 이후 졸업자",J1315="B"),"3등급",AND(A1315="2008년 이후 졸업자",J1315="C"),"5등급",AND(A1315="2008년 이후 졸업자",J1315="D"),"7등급",AND(A1315="2008년 이후 졸업자",J1315="E"),"9등급"),"다시 확인해 주십시오")</f>
        <v/>
      </c>
      <c r="L1315" s="5" t="str" cm="1">
        <f t="array" ref="L1315">IFERROR(_xlfn.IFS(AND(I1315="",J1315=""),"",COUNTA(I1315:J1315)&gt;1,"다시 확인해 주십시오.",AND(J1315="",A1315="2007년 이전 졸업자"),"2007년 이전 졸업자",AND(OR(NOT(J1315=""),NOT(I1315="")),A1315="2008년 이후 졸업자"),"2008년 이후 졸업자"),"다시 확인해 주십시오.")</f>
        <v/>
      </c>
      <c r="M1315" s="6" t="str" cm="1">
        <f t="array" ref="M1315">IFERROR(_xlfn.IFS(AND(NOT(I1315=""),L1315=A1315),LEFT(K1315,1)*H1315,AND(NOT(J1315=""),L1315=A1315),LEFT(K1315,1)*H1315),"")</f>
        <v/>
      </c>
    </row>
    <row r="1316" spans="11:13" x14ac:dyDescent="0.3">
      <c r="K1316" s="6" t="str" cm="1">
        <f t="array" ref="K1316">IFERROR(_xlfn.IFS(AND(I1316="",J1316=""),"",COUNTA(I1316:J1316)&gt;1,"석차등급을 다시 한번 확인해 주십시오.",AND(NOT(I1316=""),J1316=""),I1316,AND(A1316="2008년 이후 졸업자",J1316="A"),"1등급",AND(A1316="2008년 이후 졸업자",J1316="B"),"3등급",AND(A1316="2008년 이후 졸업자",J1316="C"),"5등급",AND(A1316="2008년 이후 졸업자",J1316="D"),"7등급",AND(A1316="2008년 이후 졸업자",J1316="E"),"9등급"),"다시 확인해 주십시오")</f>
        <v/>
      </c>
      <c r="L1316" s="5" t="str" cm="1">
        <f t="array" ref="L1316">IFERROR(_xlfn.IFS(AND(I1316="",J1316=""),"",COUNTA(I1316:J1316)&gt;1,"다시 확인해 주십시오.",AND(J1316="",A1316="2007년 이전 졸업자"),"2007년 이전 졸업자",AND(OR(NOT(J1316=""),NOT(I1316="")),A1316="2008년 이후 졸업자"),"2008년 이후 졸업자"),"다시 확인해 주십시오.")</f>
        <v/>
      </c>
      <c r="M1316" s="6" t="str" cm="1">
        <f t="array" ref="M1316">IFERROR(_xlfn.IFS(AND(NOT(I1316=""),L1316=A1316),LEFT(K1316,1)*H1316,AND(NOT(J1316=""),L1316=A1316),LEFT(K1316,1)*H1316),"")</f>
        <v/>
      </c>
    </row>
    <row r="1317" spans="11:13" x14ac:dyDescent="0.3">
      <c r="K1317" s="6" t="str" cm="1">
        <f t="array" ref="K1317">IFERROR(_xlfn.IFS(AND(I1317="",J1317=""),"",COUNTA(I1317:J1317)&gt;1,"석차등급을 다시 한번 확인해 주십시오.",AND(NOT(I1317=""),J1317=""),I1317,AND(A1317="2008년 이후 졸업자",J1317="A"),"1등급",AND(A1317="2008년 이후 졸업자",J1317="B"),"3등급",AND(A1317="2008년 이후 졸업자",J1317="C"),"5등급",AND(A1317="2008년 이후 졸업자",J1317="D"),"7등급",AND(A1317="2008년 이후 졸업자",J1317="E"),"9등급"),"다시 확인해 주십시오")</f>
        <v/>
      </c>
      <c r="L1317" s="5" t="str" cm="1">
        <f t="array" ref="L1317">IFERROR(_xlfn.IFS(AND(I1317="",J1317=""),"",COUNTA(I1317:J1317)&gt;1,"다시 확인해 주십시오.",AND(J1317="",A1317="2007년 이전 졸업자"),"2007년 이전 졸업자",AND(OR(NOT(J1317=""),NOT(I1317="")),A1317="2008년 이후 졸업자"),"2008년 이후 졸업자"),"다시 확인해 주십시오.")</f>
        <v/>
      </c>
      <c r="M1317" s="6" t="str" cm="1">
        <f t="array" ref="M1317">IFERROR(_xlfn.IFS(AND(NOT(I1317=""),L1317=A1317),LEFT(K1317,1)*H1317,AND(NOT(J1317=""),L1317=A1317),LEFT(K1317,1)*H1317),"")</f>
        <v/>
      </c>
    </row>
    <row r="1318" spans="11:13" x14ac:dyDescent="0.3">
      <c r="K1318" s="6" t="str" cm="1">
        <f t="array" ref="K1318">IFERROR(_xlfn.IFS(AND(I1318="",J1318=""),"",COUNTA(I1318:J1318)&gt;1,"석차등급을 다시 한번 확인해 주십시오.",AND(NOT(I1318=""),J1318=""),I1318,AND(A1318="2008년 이후 졸업자",J1318="A"),"1등급",AND(A1318="2008년 이후 졸업자",J1318="B"),"3등급",AND(A1318="2008년 이후 졸업자",J1318="C"),"5등급",AND(A1318="2008년 이후 졸업자",J1318="D"),"7등급",AND(A1318="2008년 이후 졸업자",J1318="E"),"9등급"),"다시 확인해 주십시오")</f>
        <v/>
      </c>
      <c r="L1318" s="5" t="str" cm="1">
        <f t="array" ref="L1318">IFERROR(_xlfn.IFS(AND(I1318="",J1318=""),"",COUNTA(I1318:J1318)&gt;1,"다시 확인해 주십시오.",AND(J1318="",A1318="2007년 이전 졸업자"),"2007년 이전 졸업자",AND(OR(NOT(J1318=""),NOT(I1318="")),A1318="2008년 이후 졸업자"),"2008년 이후 졸업자"),"다시 확인해 주십시오.")</f>
        <v/>
      </c>
      <c r="M1318" s="6" t="str" cm="1">
        <f t="array" ref="M1318">IFERROR(_xlfn.IFS(AND(NOT(I1318=""),L1318=A1318),LEFT(K1318,1)*H1318,AND(NOT(J1318=""),L1318=A1318),LEFT(K1318,1)*H1318),"")</f>
        <v/>
      </c>
    </row>
    <row r="1319" spans="11:13" x14ac:dyDescent="0.3">
      <c r="K1319" s="6" t="str" cm="1">
        <f t="array" ref="K1319">IFERROR(_xlfn.IFS(AND(I1319="",J1319=""),"",COUNTA(I1319:J1319)&gt;1,"석차등급을 다시 한번 확인해 주십시오.",AND(NOT(I1319=""),J1319=""),I1319,AND(A1319="2008년 이후 졸업자",J1319="A"),"1등급",AND(A1319="2008년 이후 졸업자",J1319="B"),"3등급",AND(A1319="2008년 이후 졸업자",J1319="C"),"5등급",AND(A1319="2008년 이후 졸업자",J1319="D"),"7등급",AND(A1319="2008년 이후 졸업자",J1319="E"),"9등급"),"다시 확인해 주십시오")</f>
        <v/>
      </c>
      <c r="L1319" s="5" t="str" cm="1">
        <f t="array" ref="L1319">IFERROR(_xlfn.IFS(AND(I1319="",J1319=""),"",COUNTA(I1319:J1319)&gt;1,"다시 확인해 주십시오.",AND(J1319="",A1319="2007년 이전 졸업자"),"2007년 이전 졸업자",AND(OR(NOT(J1319=""),NOT(I1319="")),A1319="2008년 이후 졸업자"),"2008년 이후 졸업자"),"다시 확인해 주십시오.")</f>
        <v/>
      </c>
      <c r="M1319" s="6" t="str" cm="1">
        <f t="array" ref="M1319">IFERROR(_xlfn.IFS(AND(NOT(I1319=""),L1319=A1319),LEFT(K1319,1)*H1319,AND(NOT(J1319=""),L1319=A1319),LEFT(K1319,1)*H1319),"")</f>
        <v/>
      </c>
    </row>
    <row r="1320" spans="11:13" x14ac:dyDescent="0.3">
      <c r="K1320" s="6" t="str" cm="1">
        <f t="array" ref="K1320">IFERROR(_xlfn.IFS(AND(I1320="",J1320=""),"",COUNTA(I1320:J1320)&gt;1,"석차등급을 다시 한번 확인해 주십시오.",AND(NOT(I1320=""),J1320=""),I1320,AND(A1320="2008년 이후 졸업자",J1320="A"),"1등급",AND(A1320="2008년 이후 졸업자",J1320="B"),"3등급",AND(A1320="2008년 이후 졸업자",J1320="C"),"5등급",AND(A1320="2008년 이후 졸업자",J1320="D"),"7등급",AND(A1320="2008년 이후 졸업자",J1320="E"),"9등급"),"다시 확인해 주십시오")</f>
        <v/>
      </c>
      <c r="L1320" s="5" t="str" cm="1">
        <f t="array" ref="L1320">IFERROR(_xlfn.IFS(AND(I1320="",J1320=""),"",COUNTA(I1320:J1320)&gt;1,"다시 확인해 주십시오.",AND(J1320="",A1320="2007년 이전 졸업자"),"2007년 이전 졸업자",AND(OR(NOT(J1320=""),NOT(I1320="")),A1320="2008년 이후 졸업자"),"2008년 이후 졸업자"),"다시 확인해 주십시오.")</f>
        <v/>
      </c>
      <c r="M1320" s="6" t="str" cm="1">
        <f t="array" ref="M1320">IFERROR(_xlfn.IFS(AND(NOT(I1320=""),L1320=A1320),LEFT(K1320,1)*H1320,AND(NOT(J1320=""),L1320=A1320),LEFT(K1320,1)*H1320),"")</f>
        <v/>
      </c>
    </row>
    <row r="1321" spans="11:13" x14ac:dyDescent="0.3">
      <c r="K1321" s="6" t="str" cm="1">
        <f t="array" ref="K1321">IFERROR(_xlfn.IFS(AND(I1321="",J1321=""),"",COUNTA(I1321:J1321)&gt;1,"석차등급을 다시 한번 확인해 주십시오.",AND(NOT(I1321=""),J1321=""),I1321,AND(A1321="2008년 이후 졸업자",J1321="A"),"1등급",AND(A1321="2008년 이후 졸업자",J1321="B"),"3등급",AND(A1321="2008년 이후 졸업자",J1321="C"),"5등급",AND(A1321="2008년 이후 졸업자",J1321="D"),"7등급",AND(A1321="2008년 이후 졸업자",J1321="E"),"9등급"),"다시 확인해 주십시오")</f>
        <v/>
      </c>
      <c r="L1321" s="5" t="str" cm="1">
        <f t="array" ref="L1321">IFERROR(_xlfn.IFS(AND(I1321="",J1321=""),"",COUNTA(I1321:J1321)&gt;1,"다시 확인해 주십시오.",AND(J1321="",A1321="2007년 이전 졸업자"),"2007년 이전 졸업자",AND(OR(NOT(J1321=""),NOT(I1321="")),A1321="2008년 이후 졸업자"),"2008년 이후 졸업자"),"다시 확인해 주십시오.")</f>
        <v/>
      </c>
      <c r="M1321" s="6" t="str" cm="1">
        <f t="array" ref="M1321">IFERROR(_xlfn.IFS(AND(NOT(I1321=""),L1321=A1321),LEFT(K1321,1)*H1321,AND(NOT(J1321=""),L1321=A1321),LEFT(K1321,1)*H1321),"")</f>
        <v/>
      </c>
    </row>
    <row r="1322" spans="11:13" x14ac:dyDescent="0.3">
      <c r="K1322" s="6" t="str" cm="1">
        <f t="array" ref="K1322">IFERROR(_xlfn.IFS(AND(I1322="",J1322=""),"",COUNTA(I1322:J1322)&gt;1,"석차등급을 다시 한번 확인해 주십시오.",AND(NOT(I1322=""),J1322=""),I1322,AND(A1322="2008년 이후 졸업자",J1322="A"),"1등급",AND(A1322="2008년 이후 졸업자",J1322="B"),"3등급",AND(A1322="2008년 이후 졸업자",J1322="C"),"5등급",AND(A1322="2008년 이후 졸업자",J1322="D"),"7등급",AND(A1322="2008년 이후 졸업자",J1322="E"),"9등급"),"다시 확인해 주십시오")</f>
        <v/>
      </c>
      <c r="L1322" s="5" t="str" cm="1">
        <f t="array" ref="L1322">IFERROR(_xlfn.IFS(AND(I1322="",J1322=""),"",COUNTA(I1322:J1322)&gt;1,"다시 확인해 주십시오.",AND(J1322="",A1322="2007년 이전 졸업자"),"2007년 이전 졸업자",AND(OR(NOT(J1322=""),NOT(I1322="")),A1322="2008년 이후 졸업자"),"2008년 이후 졸업자"),"다시 확인해 주십시오.")</f>
        <v/>
      </c>
      <c r="M1322" s="6" t="str" cm="1">
        <f t="array" ref="M1322">IFERROR(_xlfn.IFS(AND(NOT(I1322=""),L1322=A1322),LEFT(K1322,1)*H1322,AND(NOT(J1322=""),L1322=A1322),LEFT(K1322,1)*H1322),"")</f>
        <v/>
      </c>
    </row>
    <row r="1323" spans="11:13" x14ac:dyDescent="0.3">
      <c r="K1323" s="6" t="str" cm="1">
        <f t="array" ref="K1323">IFERROR(_xlfn.IFS(AND(I1323="",J1323=""),"",COUNTA(I1323:J1323)&gt;1,"석차등급을 다시 한번 확인해 주십시오.",AND(NOT(I1323=""),J1323=""),I1323,AND(A1323="2008년 이후 졸업자",J1323="A"),"1등급",AND(A1323="2008년 이후 졸업자",J1323="B"),"3등급",AND(A1323="2008년 이후 졸업자",J1323="C"),"5등급",AND(A1323="2008년 이후 졸업자",J1323="D"),"7등급",AND(A1323="2008년 이후 졸업자",J1323="E"),"9등급"),"다시 확인해 주십시오")</f>
        <v/>
      </c>
      <c r="L1323" s="5" t="str" cm="1">
        <f t="array" ref="L1323">IFERROR(_xlfn.IFS(AND(I1323="",J1323=""),"",COUNTA(I1323:J1323)&gt;1,"다시 확인해 주십시오.",AND(J1323="",A1323="2007년 이전 졸업자"),"2007년 이전 졸업자",AND(OR(NOT(J1323=""),NOT(I1323="")),A1323="2008년 이후 졸업자"),"2008년 이후 졸업자"),"다시 확인해 주십시오.")</f>
        <v/>
      </c>
      <c r="M1323" s="6" t="str" cm="1">
        <f t="array" ref="M1323">IFERROR(_xlfn.IFS(AND(NOT(I1323=""),L1323=A1323),LEFT(K1323,1)*H1323,AND(NOT(J1323=""),L1323=A1323),LEFT(K1323,1)*H1323),"")</f>
        <v/>
      </c>
    </row>
    <row r="1324" spans="11:13" x14ac:dyDescent="0.3">
      <c r="K1324" s="6" t="str" cm="1">
        <f t="array" ref="K1324">IFERROR(_xlfn.IFS(AND(I1324="",J1324=""),"",COUNTA(I1324:J1324)&gt;1,"석차등급을 다시 한번 확인해 주십시오.",AND(NOT(I1324=""),J1324=""),I1324,AND(A1324="2008년 이후 졸업자",J1324="A"),"1등급",AND(A1324="2008년 이후 졸업자",J1324="B"),"3등급",AND(A1324="2008년 이후 졸업자",J1324="C"),"5등급",AND(A1324="2008년 이후 졸업자",J1324="D"),"7등급",AND(A1324="2008년 이후 졸업자",J1324="E"),"9등급"),"다시 확인해 주십시오")</f>
        <v/>
      </c>
      <c r="L1324" s="5" t="str" cm="1">
        <f t="array" ref="L1324">IFERROR(_xlfn.IFS(AND(I1324="",J1324=""),"",COUNTA(I1324:J1324)&gt;1,"다시 확인해 주십시오.",AND(J1324="",A1324="2007년 이전 졸업자"),"2007년 이전 졸업자",AND(OR(NOT(J1324=""),NOT(I1324="")),A1324="2008년 이후 졸업자"),"2008년 이후 졸업자"),"다시 확인해 주십시오.")</f>
        <v/>
      </c>
      <c r="M1324" s="6" t="str" cm="1">
        <f t="array" ref="M1324">IFERROR(_xlfn.IFS(AND(NOT(I1324=""),L1324=A1324),LEFT(K1324,1)*H1324,AND(NOT(J1324=""),L1324=A1324),LEFT(K1324,1)*H1324),"")</f>
        <v/>
      </c>
    </row>
    <row r="1325" spans="11:13" x14ac:dyDescent="0.3">
      <c r="K1325" s="6" t="str" cm="1">
        <f t="array" ref="K1325">IFERROR(_xlfn.IFS(AND(I1325="",J1325=""),"",COUNTA(I1325:J1325)&gt;1,"석차등급을 다시 한번 확인해 주십시오.",AND(NOT(I1325=""),J1325=""),I1325,AND(A1325="2008년 이후 졸업자",J1325="A"),"1등급",AND(A1325="2008년 이후 졸업자",J1325="B"),"3등급",AND(A1325="2008년 이후 졸업자",J1325="C"),"5등급",AND(A1325="2008년 이후 졸업자",J1325="D"),"7등급",AND(A1325="2008년 이후 졸업자",J1325="E"),"9등급"),"다시 확인해 주십시오")</f>
        <v/>
      </c>
      <c r="L1325" s="5" t="str" cm="1">
        <f t="array" ref="L1325">IFERROR(_xlfn.IFS(AND(I1325="",J1325=""),"",COUNTA(I1325:J1325)&gt;1,"다시 확인해 주십시오.",AND(J1325="",A1325="2007년 이전 졸업자"),"2007년 이전 졸업자",AND(OR(NOT(J1325=""),NOT(I1325="")),A1325="2008년 이후 졸업자"),"2008년 이후 졸업자"),"다시 확인해 주십시오.")</f>
        <v/>
      </c>
      <c r="M1325" s="6" t="str" cm="1">
        <f t="array" ref="M1325">IFERROR(_xlfn.IFS(AND(NOT(I1325=""),L1325=A1325),LEFT(K1325,1)*H1325,AND(NOT(J1325=""),L1325=A1325),LEFT(K1325,1)*H1325),"")</f>
        <v/>
      </c>
    </row>
    <row r="1326" spans="11:13" x14ac:dyDescent="0.3">
      <c r="K1326" s="6" t="str" cm="1">
        <f t="array" ref="K1326">IFERROR(_xlfn.IFS(AND(I1326="",J1326=""),"",COUNTA(I1326:J1326)&gt;1,"석차등급을 다시 한번 확인해 주십시오.",AND(NOT(I1326=""),J1326=""),I1326,AND(A1326="2008년 이후 졸업자",J1326="A"),"1등급",AND(A1326="2008년 이후 졸업자",J1326="B"),"3등급",AND(A1326="2008년 이후 졸업자",J1326="C"),"5등급",AND(A1326="2008년 이후 졸업자",J1326="D"),"7등급",AND(A1326="2008년 이후 졸업자",J1326="E"),"9등급"),"다시 확인해 주십시오")</f>
        <v/>
      </c>
      <c r="L1326" s="5" t="str" cm="1">
        <f t="array" ref="L1326">IFERROR(_xlfn.IFS(AND(I1326="",J1326=""),"",COUNTA(I1326:J1326)&gt;1,"다시 확인해 주십시오.",AND(J1326="",A1326="2007년 이전 졸업자"),"2007년 이전 졸업자",AND(OR(NOT(J1326=""),NOT(I1326="")),A1326="2008년 이후 졸업자"),"2008년 이후 졸업자"),"다시 확인해 주십시오.")</f>
        <v/>
      </c>
      <c r="M1326" s="6" t="str" cm="1">
        <f t="array" ref="M1326">IFERROR(_xlfn.IFS(AND(NOT(I1326=""),L1326=A1326),LEFT(K1326,1)*H1326,AND(NOT(J1326=""),L1326=A1326),LEFT(K1326,1)*H1326),"")</f>
        <v/>
      </c>
    </row>
    <row r="1327" spans="11:13" x14ac:dyDescent="0.3">
      <c r="K1327" s="6" t="str" cm="1">
        <f t="array" ref="K1327">IFERROR(_xlfn.IFS(AND(I1327="",J1327=""),"",COUNTA(I1327:J1327)&gt;1,"석차등급을 다시 한번 확인해 주십시오.",AND(NOT(I1327=""),J1327=""),I1327,AND(A1327="2008년 이후 졸업자",J1327="A"),"1등급",AND(A1327="2008년 이후 졸업자",J1327="B"),"3등급",AND(A1327="2008년 이후 졸업자",J1327="C"),"5등급",AND(A1327="2008년 이후 졸업자",J1327="D"),"7등급",AND(A1327="2008년 이후 졸업자",J1327="E"),"9등급"),"다시 확인해 주십시오")</f>
        <v/>
      </c>
      <c r="L1327" s="5" t="str" cm="1">
        <f t="array" ref="L1327">IFERROR(_xlfn.IFS(AND(I1327="",J1327=""),"",COUNTA(I1327:J1327)&gt;1,"다시 확인해 주십시오.",AND(J1327="",A1327="2007년 이전 졸업자"),"2007년 이전 졸업자",AND(OR(NOT(J1327=""),NOT(I1327="")),A1327="2008년 이후 졸업자"),"2008년 이후 졸업자"),"다시 확인해 주십시오.")</f>
        <v/>
      </c>
      <c r="M1327" s="6" t="str" cm="1">
        <f t="array" ref="M1327">IFERROR(_xlfn.IFS(AND(NOT(I1327=""),L1327=A1327),LEFT(K1327,1)*H1327,AND(NOT(J1327=""),L1327=A1327),LEFT(K1327,1)*H1327),"")</f>
        <v/>
      </c>
    </row>
    <row r="1328" spans="11:13" x14ac:dyDescent="0.3">
      <c r="K1328" s="6" t="str" cm="1">
        <f t="array" ref="K1328">IFERROR(_xlfn.IFS(AND(I1328="",J1328=""),"",COUNTA(I1328:J1328)&gt;1,"석차등급을 다시 한번 확인해 주십시오.",AND(NOT(I1328=""),J1328=""),I1328,AND(A1328="2008년 이후 졸업자",J1328="A"),"1등급",AND(A1328="2008년 이후 졸업자",J1328="B"),"3등급",AND(A1328="2008년 이후 졸업자",J1328="C"),"5등급",AND(A1328="2008년 이후 졸업자",J1328="D"),"7등급",AND(A1328="2008년 이후 졸업자",J1328="E"),"9등급"),"다시 확인해 주십시오")</f>
        <v/>
      </c>
      <c r="L1328" s="5" t="str" cm="1">
        <f t="array" ref="L1328">IFERROR(_xlfn.IFS(AND(I1328="",J1328=""),"",COUNTA(I1328:J1328)&gt;1,"다시 확인해 주십시오.",AND(J1328="",A1328="2007년 이전 졸업자"),"2007년 이전 졸업자",AND(OR(NOT(J1328=""),NOT(I1328="")),A1328="2008년 이후 졸업자"),"2008년 이후 졸업자"),"다시 확인해 주십시오.")</f>
        <v/>
      </c>
      <c r="M1328" s="6" t="str" cm="1">
        <f t="array" ref="M1328">IFERROR(_xlfn.IFS(AND(NOT(I1328=""),L1328=A1328),LEFT(K1328,1)*H1328,AND(NOT(J1328=""),L1328=A1328),LEFT(K1328,1)*H1328),"")</f>
        <v/>
      </c>
    </row>
    <row r="1329" spans="11:13" x14ac:dyDescent="0.3">
      <c r="K1329" s="6" t="str" cm="1">
        <f t="array" ref="K1329">IFERROR(_xlfn.IFS(AND(I1329="",J1329=""),"",COUNTA(I1329:J1329)&gt;1,"석차등급을 다시 한번 확인해 주십시오.",AND(NOT(I1329=""),J1329=""),I1329,AND(A1329="2008년 이후 졸업자",J1329="A"),"1등급",AND(A1329="2008년 이후 졸업자",J1329="B"),"3등급",AND(A1329="2008년 이후 졸업자",J1329="C"),"5등급",AND(A1329="2008년 이후 졸업자",J1329="D"),"7등급",AND(A1329="2008년 이후 졸업자",J1329="E"),"9등급"),"다시 확인해 주십시오")</f>
        <v/>
      </c>
      <c r="L1329" s="5" t="str" cm="1">
        <f t="array" ref="L1329">IFERROR(_xlfn.IFS(AND(I1329="",J1329=""),"",COUNTA(I1329:J1329)&gt;1,"다시 확인해 주십시오.",AND(J1329="",A1329="2007년 이전 졸업자"),"2007년 이전 졸업자",AND(OR(NOT(J1329=""),NOT(I1329="")),A1329="2008년 이후 졸업자"),"2008년 이후 졸업자"),"다시 확인해 주십시오.")</f>
        <v/>
      </c>
      <c r="M1329" s="6" t="str" cm="1">
        <f t="array" ref="M1329">IFERROR(_xlfn.IFS(AND(NOT(I1329=""),L1329=A1329),LEFT(K1329,1)*H1329,AND(NOT(J1329=""),L1329=A1329),LEFT(K1329,1)*H1329),"")</f>
        <v/>
      </c>
    </row>
    <row r="1330" spans="11:13" x14ac:dyDescent="0.3">
      <c r="K1330" s="6" t="str" cm="1">
        <f t="array" ref="K1330">IFERROR(_xlfn.IFS(AND(I1330="",J1330=""),"",COUNTA(I1330:J1330)&gt;1,"석차등급을 다시 한번 확인해 주십시오.",AND(NOT(I1330=""),J1330=""),I1330,AND(A1330="2008년 이후 졸업자",J1330="A"),"1등급",AND(A1330="2008년 이후 졸업자",J1330="B"),"3등급",AND(A1330="2008년 이후 졸업자",J1330="C"),"5등급",AND(A1330="2008년 이후 졸업자",J1330="D"),"7등급",AND(A1330="2008년 이후 졸업자",J1330="E"),"9등급"),"다시 확인해 주십시오")</f>
        <v/>
      </c>
      <c r="L1330" s="5" t="str" cm="1">
        <f t="array" ref="L1330">IFERROR(_xlfn.IFS(AND(I1330="",J1330=""),"",COUNTA(I1330:J1330)&gt;1,"다시 확인해 주십시오.",AND(J1330="",A1330="2007년 이전 졸업자"),"2007년 이전 졸업자",AND(OR(NOT(J1330=""),NOT(I1330="")),A1330="2008년 이후 졸업자"),"2008년 이후 졸업자"),"다시 확인해 주십시오.")</f>
        <v/>
      </c>
      <c r="M1330" s="6" t="str" cm="1">
        <f t="array" ref="M1330">IFERROR(_xlfn.IFS(AND(NOT(I1330=""),L1330=A1330),LEFT(K1330,1)*H1330,AND(NOT(J1330=""),L1330=A1330),LEFT(K1330,1)*H1330),"")</f>
        <v/>
      </c>
    </row>
    <row r="1331" spans="11:13" x14ac:dyDescent="0.3">
      <c r="K1331" s="6" t="str" cm="1">
        <f t="array" ref="K1331">IFERROR(_xlfn.IFS(AND(I1331="",J1331=""),"",COUNTA(I1331:J1331)&gt;1,"석차등급을 다시 한번 확인해 주십시오.",AND(NOT(I1331=""),J1331=""),I1331,AND(A1331="2008년 이후 졸업자",J1331="A"),"1등급",AND(A1331="2008년 이후 졸업자",J1331="B"),"3등급",AND(A1331="2008년 이후 졸업자",J1331="C"),"5등급",AND(A1331="2008년 이후 졸업자",J1331="D"),"7등급",AND(A1331="2008년 이후 졸업자",J1331="E"),"9등급"),"다시 확인해 주십시오")</f>
        <v/>
      </c>
      <c r="L1331" s="5" t="str" cm="1">
        <f t="array" ref="L1331">IFERROR(_xlfn.IFS(AND(I1331="",J1331=""),"",COUNTA(I1331:J1331)&gt;1,"다시 확인해 주십시오.",AND(J1331="",A1331="2007년 이전 졸업자"),"2007년 이전 졸업자",AND(OR(NOT(J1331=""),NOT(I1331="")),A1331="2008년 이후 졸업자"),"2008년 이후 졸업자"),"다시 확인해 주십시오.")</f>
        <v/>
      </c>
      <c r="M1331" s="6" t="str" cm="1">
        <f t="array" ref="M1331">IFERROR(_xlfn.IFS(AND(NOT(I1331=""),L1331=A1331),LEFT(K1331,1)*H1331,AND(NOT(J1331=""),L1331=A1331),LEFT(K1331,1)*H1331),"")</f>
        <v/>
      </c>
    </row>
    <row r="1332" spans="11:13" x14ac:dyDescent="0.3">
      <c r="K1332" s="6" t="str" cm="1">
        <f t="array" ref="K1332">IFERROR(_xlfn.IFS(AND(I1332="",J1332=""),"",COUNTA(I1332:J1332)&gt;1,"석차등급을 다시 한번 확인해 주십시오.",AND(NOT(I1332=""),J1332=""),I1332,AND(A1332="2008년 이후 졸업자",J1332="A"),"1등급",AND(A1332="2008년 이후 졸업자",J1332="B"),"3등급",AND(A1332="2008년 이후 졸업자",J1332="C"),"5등급",AND(A1332="2008년 이후 졸업자",J1332="D"),"7등급",AND(A1332="2008년 이후 졸업자",J1332="E"),"9등급"),"다시 확인해 주십시오")</f>
        <v/>
      </c>
      <c r="L1332" s="5" t="str" cm="1">
        <f t="array" ref="L1332">IFERROR(_xlfn.IFS(AND(I1332="",J1332=""),"",COUNTA(I1332:J1332)&gt;1,"다시 확인해 주십시오.",AND(J1332="",A1332="2007년 이전 졸업자"),"2007년 이전 졸업자",AND(OR(NOT(J1332=""),NOT(I1332="")),A1332="2008년 이후 졸업자"),"2008년 이후 졸업자"),"다시 확인해 주십시오.")</f>
        <v/>
      </c>
      <c r="M1332" s="6" t="str" cm="1">
        <f t="array" ref="M1332">IFERROR(_xlfn.IFS(AND(NOT(I1332=""),L1332=A1332),LEFT(K1332,1)*H1332,AND(NOT(J1332=""),L1332=A1332),LEFT(K1332,1)*H1332),"")</f>
        <v/>
      </c>
    </row>
    <row r="1333" spans="11:13" x14ac:dyDescent="0.3">
      <c r="K1333" s="6" t="str" cm="1">
        <f t="array" ref="K1333">IFERROR(_xlfn.IFS(AND(I1333="",J1333=""),"",COUNTA(I1333:J1333)&gt;1,"석차등급을 다시 한번 확인해 주십시오.",AND(NOT(I1333=""),J1333=""),I1333,AND(A1333="2008년 이후 졸업자",J1333="A"),"1등급",AND(A1333="2008년 이후 졸업자",J1333="B"),"3등급",AND(A1333="2008년 이후 졸업자",J1333="C"),"5등급",AND(A1333="2008년 이후 졸업자",J1333="D"),"7등급",AND(A1333="2008년 이후 졸업자",J1333="E"),"9등급"),"다시 확인해 주십시오")</f>
        <v/>
      </c>
      <c r="L1333" s="5" t="str" cm="1">
        <f t="array" ref="L1333">IFERROR(_xlfn.IFS(AND(I1333="",J1333=""),"",COUNTA(I1333:J1333)&gt;1,"다시 확인해 주십시오.",AND(J1333="",A1333="2007년 이전 졸업자"),"2007년 이전 졸업자",AND(OR(NOT(J1333=""),NOT(I1333="")),A1333="2008년 이후 졸업자"),"2008년 이후 졸업자"),"다시 확인해 주십시오.")</f>
        <v/>
      </c>
      <c r="M1333" s="6" t="str" cm="1">
        <f t="array" ref="M1333">IFERROR(_xlfn.IFS(AND(NOT(I1333=""),L1333=A1333),LEFT(K1333,1)*H1333,AND(NOT(J1333=""),L1333=A1333),LEFT(K1333,1)*H1333),"")</f>
        <v/>
      </c>
    </row>
    <row r="1334" spans="11:13" x14ac:dyDescent="0.3">
      <c r="K1334" s="6" t="str" cm="1">
        <f t="array" ref="K1334">IFERROR(_xlfn.IFS(AND(I1334="",J1334=""),"",COUNTA(I1334:J1334)&gt;1,"석차등급을 다시 한번 확인해 주십시오.",AND(NOT(I1334=""),J1334=""),I1334,AND(A1334="2008년 이후 졸업자",J1334="A"),"1등급",AND(A1334="2008년 이후 졸업자",J1334="B"),"3등급",AND(A1334="2008년 이후 졸업자",J1334="C"),"5등급",AND(A1334="2008년 이후 졸업자",J1334="D"),"7등급",AND(A1334="2008년 이후 졸업자",J1334="E"),"9등급"),"다시 확인해 주십시오")</f>
        <v/>
      </c>
      <c r="L1334" s="5" t="str" cm="1">
        <f t="array" ref="L1334">IFERROR(_xlfn.IFS(AND(I1334="",J1334=""),"",COUNTA(I1334:J1334)&gt;1,"다시 확인해 주십시오.",AND(J1334="",A1334="2007년 이전 졸업자"),"2007년 이전 졸업자",AND(OR(NOT(J1334=""),NOT(I1334="")),A1334="2008년 이후 졸업자"),"2008년 이후 졸업자"),"다시 확인해 주십시오.")</f>
        <v/>
      </c>
      <c r="M1334" s="6" t="str" cm="1">
        <f t="array" ref="M1334">IFERROR(_xlfn.IFS(AND(NOT(I1334=""),L1334=A1334),LEFT(K1334,1)*H1334,AND(NOT(J1334=""),L1334=A1334),LEFT(K1334,1)*H1334),"")</f>
        <v/>
      </c>
    </row>
    <row r="1335" spans="11:13" x14ac:dyDescent="0.3">
      <c r="K1335" s="6" t="str" cm="1">
        <f t="array" ref="K1335">IFERROR(_xlfn.IFS(AND(I1335="",J1335=""),"",COUNTA(I1335:J1335)&gt;1,"석차등급을 다시 한번 확인해 주십시오.",AND(NOT(I1335=""),J1335=""),I1335,AND(A1335="2008년 이후 졸업자",J1335="A"),"1등급",AND(A1335="2008년 이후 졸업자",J1335="B"),"3등급",AND(A1335="2008년 이후 졸업자",J1335="C"),"5등급",AND(A1335="2008년 이후 졸업자",J1335="D"),"7등급",AND(A1335="2008년 이후 졸업자",J1335="E"),"9등급"),"다시 확인해 주십시오")</f>
        <v/>
      </c>
      <c r="L1335" s="5" t="str" cm="1">
        <f t="array" ref="L1335">IFERROR(_xlfn.IFS(AND(I1335="",J1335=""),"",COUNTA(I1335:J1335)&gt;1,"다시 확인해 주십시오.",AND(J1335="",A1335="2007년 이전 졸업자"),"2007년 이전 졸업자",AND(OR(NOT(J1335=""),NOT(I1335="")),A1335="2008년 이후 졸업자"),"2008년 이후 졸업자"),"다시 확인해 주십시오.")</f>
        <v/>
      </c>
      <c r="M1335" s="6" t="str" cm="1">
        <f t="array" ref="M1335">IFERROR(_xlfn.IFS(AND(NOT(I1335=""),L1335=A1335),LEFT(K1335,1)*H1335,AND(NOT(J1335=""),L1335=A1335),LEFT(K1335,1)*H1335),"")</f>
        <v/>
      </c>
    </row>
    <row r="1336" spans="11:13" x14ac:dyDescent="0.3">
      <c r="K1336" s="6" t="str" cm="1">
        <f t="array" ref="K1336">IFERROR(_xlfn.IFS(AND(I1336="",J1336=""),"",COUNTA(I1336:J1336)&gt;1,"석차등급을 다시 한번 확인해 주십시오.",AND(NOT(I1336=""),J1336=""),I1336,AND(A1336="2008년 이후 졸업자",J1336="A"),"1등급",AND(A1336="2008년 이후 졸업자",J1336="B"),"3등급",AND(A1336="2008년 이후 졸업자",J1336="C"),"5등급",AND(A1336="2008년 이후 졸업자",J1336="D"),"7등급",AND(A1336="2008년 이후 졸업자",J1336="E"),"9등급"),"다시 확인해 주십시오")</f>
        <v/>
      </c>
      <c r="L1336" s="5" t="str" cm="1">
        <f t="array" ref="L1336">IFERROR(_xlfn.IFS(AND(I1336="",J1336=""),"",COUNTA(I1336:J1336)&gt;1,"다시 확인해 주십시오.",AND(J1336="",A1336="2007년 이전 졸업자"),"2007년 이전 졸업자",AND(OR(NOT(J1336=""),NOT(I1336="")),A1336="2008년 이후 졸업자"),"2008년 이후 졸업자"),"다시 확인해 주십시오.")</f>
        <v/>
      </c>
      <c r="M1336" s="6" t="str" cm="1">
        <f t="array" ref="M1336">IFERROR(_xlfn.IFS(AND(NOT(I1336=""),L1336=A1336),LEFT(K1336,1)*H1336,AND(NOT(J1336=""),L1336=A1336),LEFT(K1336,1)*H1336),"")</f>
        <v/>
      </c>
    </row>
    <row r="1337" spans="11:13" x14ac:dyDescent="0.3">
      <c r="K1337" s="6" t="str" cm="1">
        <f t="array" ref="K1337">IFERROR(_xlfn.IFS(AND(I1337="",J1337=""),"",COUNTA(I1337:J1337)&gt;1,"석차등급을 다시 한번 확인해 주십시오.",AND(NOT(I1337=""),J1337=""),I1337,AND(A1337="2008년 이후 졸업자",J1337="A"),"1등급",AND(A1337="2008년 이후 졸업자",J1337="B"),"3등급",AND(A1337="2008년 이후 졸업자",J1337="C"),"5등급",AND(A1337="2008년 이후 졸업자",J1337="D"),"7등급",AND(A1337="2008년 이후 졸업자",J1337="E"),"9등급"),"다시 확인해 주십시오")</f>
        <v/>
      </c>
      <c r="L1337" s="5" t="str" cm="1">
        <f t="array" ref="L1337">IFERROR(_xlfn.IFS(AND(I1337="",J1337=""),"",COUNTA(I1337:J1337)&gt;1,"다시 확인해 주십시오.",AND(J1337="",A1337="2007년 이전 졸업자"),"2007년 이전 졸업자",AND(OR(NOT(J1337=""),NOT(I1337="")),A1337="2008년 이후 졸업자"),"2008년 이후 졸업자"),"다시 확인해 주십시오.")</f>
        <v/>
      </c>
      <c r="M1337" s="6" t="str" cm="1">
        <f t="array" ref="M1337">IFERROR(_xlfn.IFS(AND(NOT(I1337=""),L1337=A1337),LEFT(K1337,1)*H1337,AND(NOT(J1337=""),L1337=A1337),LEFT(K1337,1)*H1337),"")</f>
        <v/>
      </c>
    </row>
    <row r="1338" spans="11:13" x14ac:dyDescent="0.3">
      <c r="K1338" s="6" t="str" cm="1">
        <f t="array" ref="K1338">IFERROR(_xlfn.IFS(AND(I1338="",J1338=""),"",COUNTA(I1338:J1338)&gt;1,"석차등급을 다시 한번 확인해 주십시오.",AND(NOT(I1338=""),J1338=""),I1338,AND(A1338="2008년 이후 졸업자",J1338="A"),"1등급",AND(A1338="2008년 이후 졸업자",J1338="B"),"3등급",AND(A1338="2008년 이후 졸업자",J1338="C"),"5등급",AND(A1338="2008년 이후 졸업자",J1338="D"),"7등급",AND(A1338="2008년 이후 졸업자",J1338="E"),"9등급"),"다시 확인해 주십시오")</f>
        <v/>
      </c>
      <c r="L1338" s="5" t="str" cm="1">
        <f t="array" ref="L1338">IFERROR(_xlfn.IFS(AND(I1338="",J1338=""),"",COUNTA(I1338:J1338)&gt;1,"다시 확인해 주십시오.",AND(J1338="",A1338="2007년 이전 졸업자"),"2007년 이전 졸업자",AND(OR(NOT(J1338=""),NOT(I1338="")),A1338="2008년 이후 졸업자"),"2008년 이후 졸업자"),"다시 확인해 주십시오.")</f>
        <v/>
      </c>
      <c r="M1338" s="6" t="str" cm="1">
        <f t="array" ref="M1338">IFERROR(_xlfn.IFS(AND(NOT(I1338=""),L1338=A1338),LEFT(K1338,1)*H1338,AND(NOT(J1338=""),L1338=A1338),LEFT(K1338,1)*H1338),"")</f>
        <v/>
      </c>
    </row>
    <row r="1339" spans="11:13" x14ac:dyDescent="0.3">
      <c r="K1339" s="6" t="str" cm="1">
        <f t="array" ref="K1339">IFERROR(_xlfn.IFS(AND(I1339="",J1339=""),"",COUNTA(I1339:J1339)&gt;1,"석차등급을 다시 한번 확인해 주십시오.",AND(NOT(I1339=""),J1339=""),I1339,AND(A1339="2008년 이후 졸업자",J1339="A"),"1등급",AND(A1339="2008년 이후 졸업자",J1339="B"),"3등급",AND(A1339="2008년 이후 졸업자",J1339="C"),"5등급",AND(A1339="2008년 이후 졸업자",J1339="D"),"7등급",AND(A1339="2008년 이후 졸업자",J1339="E"),"9등급"),"다시 확인해 주십시오")</f>
        <v/>
      </c>
      <c r="L1339" s="5" t="str" cm="1">
        <f t="array" ref="L1339">IFERROR(_xlfn.IFS(AND(I1339="",J1339=""),"",COUNTA(I1339:J1339)&gt;1,"다시 확인해 주십시오.",AND(J1339="",A1339="2007년 이전 졸업자"),"2007년 이전 졸업자",AND(OR(NOT(J1339=""),NOT(I1339="")),A1339="2008년 이후 졸업자"),"2008년 이후 졸업자"),"다시 확인해 주십시오.")</f>
        <v/>
      </c>
      <c r="M1339" s="6" t="str" cm="1">
        <f t="array" ref="M1339">IFERROR(_xlfn.IFS(AND(NOT(I1339=""),L1339=A1339),LEFT(K1339,1)*H1339,AND(NOT(J1339=""),L1339=A1339),LEFT(K1339,1)*H1339),"")</f>
        <v/>
      </c>
    </row>
    <row r="1340" spans="11:13" x14ac:dyDescent="0.3">
      <c r="K1340" s="6" t="str" cm="1">
        <f t="array" ref="K1340">IFERROR(_xlfn.IFS(AND(I1340="",J1340=""),"",COUNTA(I1340:J1340)&gt;1,"석차등급을 다시 한번 확인해 주십시오.",AND(NOT(I1340=""),J1340=""),I1340,AND(A1340="2008년 이후 졸업자",J1340="A"),"1등급",AND(A1340="2008년 이후 졸업자",J1340="B"),"3등급",AND(A1340="2008년 이후 졸업자",J1340="C"),"5등급",AND(A1340="2008년 이후 졸업자",J1340="D"),"7등급",AND(A1340="2008년 이후 졸업자",J1340="E"),"9등급"),"다시 확인해 주십시오")</f>
        <v/>
      </c>
      <c r="L1340" s="5" t="str" cm="1">
        <f t="array" ref="L1340">IFERROR(_xlfn.IFS(AND(I1340="",J1340=""),"",COUNTA(I1340:J1340)&gt;1,"다시 확인해 주십시오.",AND(J1340="",A1340="2007년 이전 졸업자"),"2007년 이전 졸업자",AND(OR(NOT(J1340=""),NOT(I1340="")),A1340="2008년 이후 졸업자"),"2008년 이후 졸업자"),"다시 확인해 주십시오.")</f>
        <v/>
      </c>
      <c r="M1340" s="6" t="str" cm="1">
        <f t="array" ref="M1340">IFERROR(_xlfn.IFS(AND(NOT(I1340=""),L1340=A1340),LEFT(K1340,1)*H1340,AND(NOT(J1340=""),L1340=A1340),LEFT(K1340,1)*H1340),"")</f>
        <v/>
      </c>
    </row>
    <row r="1341" spans="11:13" x14ac:dyDescent="0.3">
      <c r="K1341" s="6" t="str" cm="1">
        <f t="array" ref="K1341">IFERROR(_xlfn.IFS(AND(I1341="",J1341=""),"",COUNTA(I1341:J1341)&gt;1,"석차등급을 다시 한번 확인해 주십시오.",AND(NOT(I1341=""),J1341=""),I1341,AND(A1341="2008년 이후 졸업자",J1341="A"),"1등급",AND(A1341="2008년 이후 졸업자",J1341="B"),"3등급",AND(A1341="2008년 이후 졸업자",J1341="C"),"5등급",AND(A1341="2008년 이후 졸업자",J1341="D"),"7등급",AND(A1341="2008년 이후 졸업자",J1341="E"),"9등급"),"다시 확인해 주십시오")</f>
        <v/>
      </c>
      <c r="L1341" s="5" t="str" cm="1">
        <f t="array" ref="L1341">IFERROR(_xlfn.IFS(AND(I1341="",J1341=""),"",COUNTA(I1341:J1341)&gt;1,"다시 확인해 주십시오.",AND(J1341="",A1341="2007년 이전 졸업자"),"2007년 이전 졸업자",AND(OR(NOT(J1341=""),NOT(I1341="")),A1341="2008년 이후 졸업자"),"2008년 이후 졸업자"),"다시 확인해 주십시오.")</f>
        <v/>
      </c>
      <c r="M1341" s="6" t="str" cm="1">
        <f t="array" ref="M1341">IFERROR(_xlfn.IFS(AND(NOT(I1341=""),L1341=A1341),LEFT(K1341,1)*H1341,AND(NOT(J1341=""),L1341=A1341),LEFT(K1341,1)*H1341),"")</f>
        <v/>
      </c>
    </row>
    <row r="1342" spans="11:13" x14ac:dyDescent="0.3">
      <c r="K1342" s="6" t="str" cm="1">
        <f t="array" ref="K1342">IFERROR(_xlfn.IFS(AND(I1342="",J1342=""),"",COUNTA(I1342:J1342)&gt;1,"석차등급을 다시 한번 확인해 주십시오.",AND(NOT(I1342=""),J1342=""),I1342,AND(A1342="2008년 이후 졸업자",J1342="A"),"1등급",AND(A1342="2008년 이후 졸업자",J1342="B"),"3등급",AND(A1342="2008년 이후 졸업자",J1342="C"),"5등급",AND(A1342="2008년 이후 졸업자",J1342="D"),"7등급",AND(A1342="2008년 이후 졸업자",J1342="E"),"9등급"),"다시 확인해 주십시오")</f>
        <v/>
      </c>
      <c r="L1342" s="5" t="str" cm="1">
        <f t="array" ref="L1342">IFERROR(_xlfn.IFS(AND(I1342="",J1342=""),"",COUNTA(I1342:J1342)&gt;1,"다시 확인해 주십시오.",AND(J1342="",A1342="2007년 이전 졸업자"),"2007년 이전 졸업자",AND(OR(NOT(J1342=""),NOT(I1342="")),A1342="2008년 이후 졸업자"),"2008년 이후 졸업자"),"다시 확인해 주십시오.")</f>
        <v/>
      </c>
      <c r="M1342" s="6" t="str" cm="1">
        <f t="array" ref="M1342">IFERROR(_xlfn.IFS(AND(NOT(I1342=""),L1342=A1342),LEFT(K1342,1)*H1342,AND(NOT(J1342=""),L1342=A1342),LEFT(K1342,1)*H1342),"")</f>
        <v/>
      </c>
    </row>
    <row r="1343" spans="11:13" x14ac:dyDescent="0.3">
      <c r="K1343" s="6" t="str" cm="1">
        <f t="array" ref="K1343">IFERROR(_xlfn.IFS(AND(I1343="",J1343=""),"",COUNTA(I1343:J1343)&gt;1,"석차등급을 다시 한번 확인해 주십시오.",AND(NOT(I1343=""),J1343=""),I1343,AND(A1343="2008년 이후 졸업자",J1343="A"),"1등급",AND(A1343="2008년 이후 졸업자",J1343="B"),"3등급",AND(A1343="2008년 이후 졸업자",J1343="C"),"5등급",AND(A1343="2008년 이후 졸업자",J1343="D"),"7등급",AND(A1343="2008년 이후 졸업자",J1343="E"),"9등급"),"다시 확인해 주십시오")</f>
        <v/>
      </c>
      <c r="L1343" s="5" t="str" cm="1">
        <f t="array" ref="L1343">IFERROR(_xlfn.IFS(AND(I1343="",J1343=""),"",COUNTA(I1343:J1343)&gt;1,"다시 확인해 주십시오.",AND(J1343="",A1343="2007년 이전 졸업자"),"2007년 이전 졸업자",AND(OR(NOT(J1343=""),NOT(I1343="")),A1343="2008년 이후 졸업자"),"2008년 이후 졸업자"),"다시 확인해 주십시오.")</f>
        <v/>
      </c>
      <c r="M1343" s="6" t="str" cm="1">
        <f t="array" ref="M1343">IFERROR(_xlfn.IFS(AND(NOT(I1343=""),L1343=A1343),LEFT(K1343,1)*H1343,AND(NOT(J1343=""),L1343=A1343),LEFT(K1343,1)*H1343),"")</f>
        <v/>
      </c>
    </row>
    <row r="1344" spans="11:13" x14ac:dyDescent="0.3">
      <c r="K1344" s="6" t="str" cm="1">
        <f t="array" ref="K1344">IFERROR(_xlfn.IFS(AND(I1344="",J1344=""),"",COUNTA(I1344:J1344)&gt;1,"석차등급을 다시 한번 확인해 주십시오.",AND(NOT(I1344=""),J1344=""),I1344,AND(A1344="2008년 이후 졸업자",J1344="A"),"1등급",AND(A1344="2008년 이후 졸업자",J1344="B"),"3등급",AND(A1344="2008년 이후 졸업자",J1344="C"),"5등급",AND(A1344="2008년 이후 졸업자",J1344="D"),"7등급",AND(A1344="2008년 이후 졸업자",J1344="E"),"9등급"),"다시 확인해 주십시오")</f>
        <v/>
      </c>
      <c r="L1344" s="5" t="str" cm="1">
        <f t="array" ref="L1344">IFERROR(_xlfn.IFS(AND(I1344="",J1344=""),"",COUNTA(I1344:J1344)&gt;1,"다시 확인해 주십시오.",AND(J1344="",A1344="2007년 이전 졸업자"),"2007년 이전 졸업자",AND(OR(NOT(J1344=""),NOT(I1344="")),A1344="2008년 이후 졸업자"),"2008년 이후 졸업자"),"다시 확인해 주십시오.")</f>
        <v/>
      </c>
      <c r="M1344" s="6" t="str" cm="1">
        <f t="array" ref="M1344">IFERROR(_xlfn.IFS(AND(NOT(I1344=""),L1344=A1344),LEFT(K1344,1)*H1344,AND(NOT(J1344=""),L1344=A1344),LEFT(K1344,1)*H1344),"")</f>
        <v/>
      </c>
    </row>
    <row r="1345" spans="11:13" x14ac:dyDescent="0.3">
      <c r="K1345" s="6" t="str" cm="1">
        <f t="array" ref="K1345">IFERROR(_xlfn.IFS(AND(I1345="",J1345=""),"",COUNTA(I1345:J1345)&gt;1,"석차등급을 다시 한번 확인해 주십시오.",AND(NOT(I1345=""),J1345=""),I1345,AND(A1345="2008년 이후 졸업자",J1345="A"),"1등급",AND(A1345="2008년 이후 졸업자",J1345="B"),"3등급",AND(A1345="2008년 이후 졸업자",J1345="C"),"5등급",AND(A1345="2008년 이후 졸업자",J1345="D"),"7등급",AND(A1345="2008년 이후 졸업자",J1345="E"),"9등급"),"다시 확인해 주십시오")</f>
        <v/>
      </c>
      <c r="L1345" s="5" t="str" cm="1">
        <f t="array" ref="L1345">IFERROR(_xlfn.IFS(AND(I1345="",J1345=""),"",COUNTA(I1345:J1345)&gt;1,"다시 확인해 주십시오.",AND(J1345="",A1345="2007년 이전 졸업자"),"2007년 이전 졸업자",AND(OR(NOT(J1345=""),NOT(I1345="")),A1345="2008년 이후 졸업자"),"2008년 이후 졸업자"),"다시 확인해 주십시오.")</f>
        <v/>
      </c>
      <c r="M1345" s="6" t="str" cm="1">
        <f t="array" ref="M1345">IFERROR(_xlfn.IFS(AND(NOT(I1345=""),L1345=A1345),LEFT(K1345,1)*H1345,AND(NOT(J1345=""),L1345=A1345),LEFT(K1345,1)*H1345),"")</f>
        <v/>
      </c>
    </row>
    <row r="1346" spans="11:13" x14ac:dyDescent="0.3">
      <c r="K1346" s="6" t="str" cm="1">
        <f t="array" ref="K1346">IFERROR(_xlfn.IFS(AND(I1346="",J1346=""),"",COUNTA(I1346:J1346)&gt;1,"석차등급을 다시 한번 확인해 주십시오.",AND(NOT(I1346=""),J1346=""),I1346,AND(A1346="2008년 이후 졸업자",J1346="A"),"1등급",AND(A1346="2008년 이후 졸업자",J1346="B"),"3등급",AND(A1346="2008년 이후 졸업자",J1346="C"),"5등급",AND(A1346="2008년 이후 졸업자",J1346="D"),"7등급",AND(A1346="2008년 이후 졸업자",J1346="E"),"9등급"),"다시 확인해 주십시오")</f>
        <v/>
      </c>
      <c r="L1346" s="5" t="str" cm="1">
        <f t="array" ref="L1346">IFERROR(_xlfn.IFS(AND(I1346="",J1346=""),"",COUNTA(I1346:J1346)&gt;1,"다시 확인해 주십시오.",AND(J1346="",A1346="2007년 이전 졸업자"),"2007년 이전 졸업자",AND(OR(NOT(J1346=""),NOT(I1346="")),A1346="2008년 이후 졸업자"),"2008년 이후 졸업자"),"다시 확인해 주십시오.")</f>
        <v/>
      </c>
      <c r="M1346" s="6" t="str" cm="1">
        <f t="array" ref="M1346">IFERROR(_xlfn.IFS(AND(NOT(I1346=""),L1346=A1346),LEFT(K1346,1)*H1346,AND(NOT(J1346=""),L1346=A1346),LEFT(K1346,1)*H1346),"")</f>
        <v/>
      </c>
    </row>
    <row r="1347" spans="11:13" x14ac:dyDescent="0.3">
      <c r="K1347" s="6" t="str" cm="1">
        <f t="array" ref="K1347">IFERROR(_xlfn.IFS(AND(I1347="",J1347=""),"",COUNTA(I1347:J1347)&gt;1,"석차등급을 다시 한번 확인해 주십시오.",AND(NOT(I1347=""),J1347=""),I1347,AND(A1347="2008년 이후 졸업자",J1347="A"),"1등급",AND(A1347="2008년 이후 졸업자",J1347="B"),"3등급",AND(A1347="2008년 이후 졸업자",J1347="C"),"5등급",AND(A1347="2008년 이후 졸업자",J1347="D"),"7등급",AND(A1347="2008년 이후 졸업자",J1347="E"),"9등급"),"다시 확인해 주십시오")</f>
        <v/>
      </c>
      <c r="L1347" s="5" t="str" cm="1">
        <f t="array" ref="L1347">IFERROR(_xlfn.IFS(AND(I1347="",J1347=""),"",COUNTA(I1347:J1347)&gt;1,"다시 확인해 주십시오.",AND(J1347="",A1347="2007년 이전 졸업자"),"2007년 이전 졸업자",AND(OR(NOT(J1347=""),NOT(I1347="")),A1347="2008년 이후 졸업자"),"2008년 이후 졸업자"),"다시 확인해 주십시오.")</f>
        <v/>
      </c>
      <c r="M1347" s="6" t="str" cm="1">
        <f t="array" ref="M1347">IFERROR(_xlfn.IFS(AND(NOT(I1347=""),L1347=A1347),LEFT(K1347,1)*H1347,AND(NOT(J1347=""),L1347=A1347),LEFT(K1347,1)*H1347),"")</f>
        <v/>
      </c>
    </row>
    <row r="1348" spans="11:13" x14ac:dyDescent="0.3">
      <c r="K1348" s="6" t="str" cm="1">
        <f t="array" ref="K1348">IFERROR(_xlfn.IFS(AND(I1348="",J1348=""),"",COUNTA(I1348:J1348)&gt;1,"석차등급을 다시 한번 확인해 주십시오.",AND(NOT(I1348=""),J1348=""),I1348,AND(A1348="2008년 이후 졸업자",J1348="A"),"1등급",AND(A1348="2008년 이후 졸업자",J1348="B"),"3등급",AND(A1348="2008년 이후 졸업자",J1348="C"),"5등급",AND(A1348="2008년 이후 졸업자",J1348="D"),"7등급",AND(A1348="2008년 이후 졸업자",J1348="E"),"9등급"),"다시 확인해 주십시오")</f>
        <v/>
      </c>
      <c r="L1348" s="5" t="str" cm="1">
        <f t="array" ref="L1348">IFERROR(_xlfn.IFS(AND(I1348="",J1348=""),"",COUNTA(I1348:J1348)&gt;1,"다시 확인해 주십시오.",AND(J1348="",A1348="2007년 이전 졸업자"),"2007년 이전 졸업자",AND(OR(NOT(J1348=""),NOT(I1348="")),A1348="2008년 이후 졸업자"),"2008년 이후 졸업자"),"다시 확인해 주십시오.")</f>
        <v/>
      </c>
      <c r="M1348" s="6" t="str" cm="1">
        <f t="array" ref="M1348">IFERROR(_xlfn.IFS(AND(NOT(I1348=""),L1348=A1348),LEFT(K1348,1)*H1348,AND(NOT(J1348=""),L1348=A1348),LEFT(K1348,1)*H1348),"")</f>
        <v/>
      </c>
    </row>
    <row r="1349" spans="11:13" x14ac:dyDescent="0.3">
      <c r="K1349" s="6" t="str" cm="1">
        <f t="array" ref="K1349">IFERROR(_xlfn.IFS(AND(I1349="",J1349=""),"",COUNTA(I1349:J1349)&gt;1,"석차등급을 다시 한번 확인해 주십시오.",AND(NOT(I1349=""),J1349=""),I1349,AND(A1349="2008년 이후 졸업자",J1349="A"),"1등급",AND(A1349="2008년 이후 졸업자",J1349="B"),"3등급",AND(A1349="2008년 이후 졸업자",J1349="C"),"5등급",AND(A1349="2008년 이후 졸업자",J1349="D"),"7등급",AND(A1349="2008년 이후 졸업자",J1349="E"),"9등급"),"다시 확인해 주십시오")</f>
        <v/>
      </c>
      <c r="L1349" s="5" t="str" cm="1">
        <f t="array" ref="L1349">IFERROR(_xlfn.IFS(AND(I1349="",J1349=""),"",COUNTA(I1349:J1349)&gt;1,"다시 확인해 주십시오.",AND(J1349="",A1349="2007년 이전 졸업자"),"2007년 이전 졸업자",AND(OR(NOT(J1349=""),NOT(I1349="")),A1349="2008년 이후 졸업자"),"2008년 이후 졸업자"),"다시 확인해 주십시오.")</f>
        <v/>
      </c>
      <c r="M1349" s="6" t="str" cm="1">
        <f t="array" ref="M1349">IFERROR(_xlfn.IFS(AND(NOT(I1349=""),L1349=A1349),LEFT(K1349,1)*H1349,AND(NOT(J1349=""),L1349=A1349),LEFT(K1349,1)*H1349),"")</f>
        <v/>
      </c>
    </row>
    <row r="1350" spans="11:13" x14ac:dyDescent="0.3">
      <c r="K1350" s="6" t="str" cm="1">
        <f t="array" ref="K1350">IFERROR(_xlfn.IFS(AND(I1350="",J1350=""),"",COUNTA(I1350:J1350)&gt;1,"석차등급을 다시 한번 확인해 주십시오.",AND(NOT(I1350=""),J1350=""),I1350,AND(A1350="2008년 이후 졸업자",J1350="A"),"1등급",AND(A1350="2008년 이후 졸업자",J1350="B"),"3등급",AND(A1350="2008년 이후 졸업자",J1350="C"),"5등급",AND(A1350="2008년 이후 졸업자",J1350="D"),"7등급",AND(A1350="2008년 이후 졸업자",J1350="E"),"9등급"),"다시 확인해 주십시오")</f>
        <v/>
      </c>
      <c r="L1350" s="5" t="str" cm="1">
        <f t="array" ref="L1350">IFERROR(_xlfn.IFS(AND(I1350="",J1350=""),"",COUNTA(I1350:J1350)&gt;1,"다시 확인해 주십시오.",AND(J1350="",A1350="2007년 이전 졸업자"),"2007년 이전 졸업자",AND(OR(NOT(J1350=""),NOT(I1350="")),A1350="2008년 이후 졸업자"),"2008년 이후 졸업자"),"다시 확인해 주십시오.")</f>
        <v/>
      </c>
      <c r="M1350" s="6" t="str" cm="1">
        <f t="array" ref="M1350">IFERROR(_xlfn.IFS(AND(NOT(I1350=""),L1350=A1350),LEFT(K1350,1)*H1350,AND(NOT(J1350=""),L1350=A1350),LEFT(K1350,1)*H1350),"")</f>
        <v/>
      </c>
    </row>
    <row r="1351" spans="11:13" x14ac:dyDescent="0.3">
      <c r="K1351" s="6" t="str" cm="1">
        <f t="array" ref="K1351">IFERROR(_xlfn.IFS(AND(I1351="",J1351=""),"",COUNTA(I1351:J1351)&gt;1,"석차등급을 다시 한번 확인해 주십시오.",AND(NOT(I1351=""),J1351=""),I1351,AND(A1351="2008년 이후 졸업자",J1351="A"),"1등급",AND(A1351="2008년 이후 졸업자",J1351="B"),"3등급",AND(A1351="2008년 이후 졸업자",J1351="C"),"5등급",AND(A1351="2008년 이후 졸업자",J1351="D"),"7등급",AND(A1351="2008년 이후 졸업자",J1351="E"),"9등급"),"다시 확인해 주십시오")</f>
        <v/>
      </c>
      <c r="L1351" s="5" t="str" cm="1">
        <f t="array" ref="L1351">IFERROR(_xlfn.IFS(AND(I1351="",J1351=""),"",COUNTA(I1351:J1351)&gt;1,"다시 확인해 주십시오.",AND(J1351="",A1351="2007년 이전 졸업자"),"2007년 이전 졸업자",AND(OR(NOT(J1351=""),NOT(I1351="")),A1351="2008년 이후 졸업자"),"2008년 이후 졸업자"),"다시 확인해 주십시오.")</f>
        <v/>
      </c>
      <c r="M1351" s="6" t="str" cm="1">
        <f t="array" ref="M1351">IFERROR(_xlfn.IFS(AND(NOT(I1351=""),L1351=A1351),LEFT(K1351,1)*H1351,AND(NOT(J1351=""),L1351=A1351),LEFT(K1351,1)*H1351),"")</f>
        <v/>
      </c>
    </row>
    <row r="1352" spans="11:13" x14ac:dyDescent="0.3">
      <c r="K1352" s="6" t="str" cm="1">
        <f t="array" ref="K1352">IFERROR(_xlfn.IFS(AND(I1352="",J1352=""),"",COUNTA(I1352:J1352)&gt;1,"석차등급을 다시 한번 확인해 주십시오.",AND(NOT(I1352=""),J1352=""),I1352,AND(A1352="2008년 이후 졸업자",J1352="A"),"1등급",AND(A1352="2008년 이후 졸업자",J1352="B"),"3등급",AND(A1352="2008년 이후 졸업자",J1352="C"),"5등급",AND(A1352="2008년 이후 졸업자",J1352="D"),"7등급",AND(A1352="2008년 이후 졸업자",J1352="E"),"9등급"),"다시 확인해 주십시오")</f>
        <v/>
      </c>
      <c r="L1352" s="5" t="str" cm="1">
        <f t="array" ref="L1352">IFERROR(_xlfn.IFS(AND(I1352="",J1352=""),"",COUNTA(I1352:J1352)&gt;1,"다시 확인해 주십시오.",AND(J1352="",A1352="2007년 이전 졸업자"),"2007년 이전 졸업자",AND(OR(NOT(J1352=""),NOT(I1352="")),A1352="2008년 이후 졸업자"),"2008년 이후 졸업자"),"다시 확인해 주십시오.")</f>
        <v/>
      </c>
      <c r="M1352" s="6" t="str" cm="1">
        <f t="array" ref="M1352">IFERROR(_xlfn.IFS(AND(NOT(I1352=""),L1352=A1352),LEFT(K1352,1)*H1352,AND(NOT(J1352=""),L1352=A1352),LEFT(K1352,1)*H1352),"")</f>
        <v/>
      </c>
    </row>
    <row r="1353" spans="11:13" x14ac:dyDescent="0.3">
      <c r="K1353" s="6" t="str" cm="1">
        <f t="array" ref="K1353">IFERROR(_xlfn.IFS(AND(I1353="",J1353=""),"",COUNTA(I1353:J1353)&gt;1,"석차등급을 다시 한번 확인해 주십시오.",AND(NOT(I1353=""),J1353=""),I1353,AND(A1353="2008년 이후 졸업자",J1353="A"),"1등급",AND(A1353="2008년 이후 졸업자",J1353="B"),"3등급",AND(A1353="2008년 이후 졸업자",J1353="C"),"5등급",AND(A1353="2008년 이후 졸업자",J1353="D"),"7등급",AND(A1353="2008년 이후 졸업자",J1353="E"),"9등급"),"다시 확인해 주십시오")</f>
        <v/>
      </c>
      <c r="L1353" s="5" t="str" cm="1">
        <f t="array" ref="L1353">IFERROR(_xlfn.IFS(AND(I1353="",J1353=""),"",COUNTA(I1353:J1353)&gt;1,"다시 확인해 주십시오.",AND(J1353="",A1353="2007년 이전 졸업자"),"2007년 이전 졸업자",AND(OR(NOT(J1353=""),NOT(I1353="")),A1353="2008년 이후 졸업자"),"2008년 이후 졸업자"),"다시 확인해 주십시오.")</f>
        <v/>
      </c>
      <c r="M1353" s="6" t="str" cm="1">
        <f t="array" ref="M1353">IFERROR(_xlfn.IFS(AND(NOT(I1353=""),L1353=A1353),LEFT(K1353,1)*H1353,AND(NOT(J1353=""),L1353=A1353),LEFT(K1353,1)*H1353),"")</f>
        <v/>
      </c>
    </row>
    <row r="1354" spans="11:13" x14ac:dyDescent="0.3">
      <c r="K1354" s="6" t="str" cm="1">
        <f t="array" ref="K1354">IFERROR(_xlfn.IFS(AND(I1354="",J1354=""),"",COUNTA(I1354:J1354)&gt;1,"석차등급을 다시 한번 확인해 주십시오.",AND(NOT(I1354=""),J1354=""),I1354,AND(A1354="2008년 이후 졸업자",J1354="A"),"1등급",AND(A1354="2008년 이후 졸업자",J1354="B"),"3등급",AND(A1354="2008년 이후 졸업자",J1354="C"),"5등급",AND(A1354="2008년 이후 졸업자",J1354="D"),"7등급",AND(A1354="2008년 이후 졸업자",J1354="E"),"9등급"),"다시 확인해 주십시오")</f>
        <v/>
      </c>
      <c r="L1354" s="5" t="str" cm="1">
        <f t="array" ref="L1354">IFERROR(_xlfn.IFS(AND(I1354="",J1354=""),"",COUNTA(I1354:J1354)&gt;1,"다시 확인해 주십시오.",AND(J1354="",A1354="2007년 이전 졸업자"),"2007년 이전 졸업자",AND(OR(NOT(J1354=""),NOT(I1354="")),A1354="2008년 이후 졸업자"),"2008년 이후 졸업자"),"다시 확인해 주십시오.")</f>
        <v/>
      </c>
      <c r="M1354" s="6" t="str" cm="1">
        <f t="array" ref="M1354">IFERROR(_xlfn.IFS(AND(NOT(I1354=""),L1354=A1354),LEFT(K1354,1)*H1354,AND(NOT(J1354=""),L1354=A1354),LEFT(K1354,1)*H1354),"")</f>
        <v/>
      </c>
    </row>
    <row r="1355" spans="11:13" x14ac:dyDescent="0.3">
      <c r="K1355" s="6" t="str" cm="1">
        <f t="array" ref="K1355">IFERROR(_xlfn.IFS(AND(I1355="",J1355=""),"",COUNTA(I1355:J1355)&gt;1,"석차등급을 다시 한번 확인해 주십시오.",AND(NOT(I1355=""),J1355=""),I1355,AND(A1355="2008년 이후 졸업자",J1355="A"),"1등급",AND(A1355="2008년 이후 졸업자",J1355="B"),"3등급",AND(A1355="2008년 이후 졸업자",J1355="C"),"5등급",AND(A1355="2008년 이후 졸업자",J1355="D"),"7등급",AND(A1355="2008년 이후 졸업자",J1355="E"),"9등급"),"다시 확인해 주십시오")</f>
        <v/>
      </c>
      <c r="L1355" s="5" t="str" cm="1">
        <f t="array" ref="L1355">IFERROR(_xlfn.IFS(AND(I1355="",J1355=""),"",COUNTA(I1355:J1355)&gt;1,"다시 확인해 주십시오.",AND(J1355="",A1355="2007년 이전 졸업자"),"2007년 이전 졸업자",AND(OR(NOT(J1355=""),NOT(I1355="")),A1355="2008년 이후 졸업자"),"2008년 이후 졸업자"),"다시 확인해 주십시오.")</f>
        <v/>
      </c>
      <c r="M1355" s="6" t="str" cm="1">
        <f t="array" ref="M1355">IFERROR(_xlfn.IFS(AND(NOT(I1355=""),L1355=A1355),LEFT(K1355,1)*H1355,AND(NOT(J1355=""),L1355=A1355),LEFT(K1355,1)*H1355),"")</f>
        <v/>
      </c>
    </row>
    <row r="1356" spans="11:13" x14ac:dyDescent="0.3">
      <c r="K1356" s="6" t="str" cm="1">
        <f t="array" ref="K1356">IFERROR(_xlfn.IFS(AND(I1356="",J1356=""),"",COUNTA(I1356:J1356)&gt;1,"석차등급을 다시 한번 확인해 주십시오.",AND(NOT(I1356=""),J1356=""),I1356,AND(A1356="2008년 이후 졸업자",J1356="A"),"1등급",AND(A1356="2008년 이후 졸업자",J1356="B"),"3등급",AND(A1356="2008년 이후 졸업자",J1356="C"),"5등급",AND(A1356="2008년 이후 졸업자",J1356="D"),"7등급",AND(A1356="2008년 이후 졸업자",J1356="E"),"9등급"),"다시 확인해 주십시오")</f>
        <v/>
      </c>
      <c r="L1356" s="5" t="str" cm="1">
        <f t="array" ref="L1356">IFERROR(_xlfn.IFS(AND(I1356="",J1356=""),"",COUNTA(I1356:J1356)&gt;1,"다시 확인해 주십시오.",AND(J1356="",A1356="2007년 이전 졸업자"),"2007년 이전 졸업자",AND(OR(NOT(J1356=""),NOT(I1356="")),A1356="2008년 이후 졸업자"),"2008년 이후 졸업자"),"다시 확인해 주십시오.")</f>
        <v/>
      </c>
      <c r="M1356" s="6" t="str" cm="1">
        <f t="array" ref="M1356">IFERROR(_xlfn.IFS(AND(NOT(I1356=""),L1356=A1356),LEFT(K1356,1)*H1356,AND(NOT(J1356=""),L1356=A1356),LEFT(K1356,1)*H1356),"")</f>
        <v/>
      </c>
    </row>
    <row r="1357" spans="11:13" x14ac:dyDescent="0.3">
      <c r="K1357" s="6" t="str" cm="1">
        <f t="array" ref="K1357">IFERROR(_xlfn.IFS(AND(I1357="",J1357=""),"",COUNTA(I1357:J1357)&gt;1,"석차등급을 다시 한번 확인해 주십시오.",AND(NOT(I1357=""),J1357=""),I1357,AND(A1357="2008년 이후 졸업자",J1357="A"),"1등급",AND(A1357="2008년 이후 졸업자",J1357="B"),"3등급",AND(A1357="2008년 이후 졸업자",J1357="C"),"5등급",AND(A1357="2008년 이후 졸업자",J1357="D"),"7등급",AND(A1357="2008년 이후 졸업자",J1357="E"),"9등급"),"다시 확인해 주십시오")</f>
        <v/>
      </c>
      <c r="L1357" s="5" t="str" cm="1">
        <f t="array" ref="L1357">IFERROR(_xlfn.IFS(AND(I1357="",J1357=""),"",COUNTA(I1357:J1357)&gt;1,"다시 확인해 주십시오.",AND(J1357="",A1357="2007년 이전 졸업자"),"2007년 이전 졸업자",AND(OR(NOT(J1357=""),NOT(I1357="")),A1357="2008년 이후 졸업자"),"2008년 이후 졸업자"),"다시 확인해 주십시오.")</f>
        <v/>
      </c>
      <c r="M1357" s="6" t="str" cm="1">
        <f t="array" ref="M1357">IFERROR(_xlfn.IFS(AND(NOT(I1357=""),L1357=A1357),LEFT(K1357,1)*H1357,AND(NOT(J1357=""),L1357=A1357),LEFT(K1357,1)*H1357),"")</f>
        <v/>
      </c>
    </row>
    <row r="1358" spans="11:13" x14ac:dyDescent="0.3">
      <c r="K1358" s="6" t="str" cm="1">
        <f t="array" ref="K1358">IFERROR(_xlfn.IFS(AND(I1358="",J1358=""),"",COUNTA(I1358:J1358)&gt;1,"석차등급을 다시 한번 확인해 주십시오.",AND(NOT(I1358=""),J1358=""),I1358,AND(A1358="2008년 이후 졸업자",J1358="A"),"1등급",AND(A1358="2008년 이후 졸업자",J1358="B"),"3등급",AND(A1358="2008년 이후 졸업자",J1358="C"),"5등급",AND(A1358="2008년 이후 졸업자",J1358="D"),"7등급",AND(A1358="2008년 이후 졸업자",J1358="E"),"9등급"),"다시 확인해 주십시오")</f>
        <v/>
      </c>
      <c r="L1358" s="5" t="str" cm="1">
        <f t="array" ref="L1358">IFERROR(_xlfn.IFS(AND(I1358="",J1358=""),"",COUNTA(I1358:J1358)&gt;1,"다시 확인해 주십시오.",AND(J1358="",A1358="2007년 이전 졸업자"),"2007년 이전 졸업자",AND(OR(NOT(J1358=""),NOT(I1358="")),A1358="2008년 이후 졸업자"),"2008년 이후 졸업자"),"다시 확인해 주십시오.")</f>
        <v/>
      </c>
      <c r="M1358" s="6" t="str" cm="1">
        <f t="array" ref="M1358">IFERROR(_xlfn.IFS(AND(NOT(I1358=""),L1358=A1358),LEFT(K1358,1)*H1358,AND(NOT(J1358=""),L1358=A1358),LEFT(K1358,1)*H1358),"")</f>
        <v/>
      </c>
    </row>
    <row r="1359" spans="11:13" x14ac:dyDescent="0.3">
      <c r="K1359" s="6" t="str" cm="1">
        <f t="array" ref="K1359">IFERROR(_xlfn.IFS(AND(I1359="",J1359=""),"",COUNTA(I1359:J1359)&gt;1,"석차등급을 다시 한번 확인해 주십시오.",AND(NOT(I1359=""),J1359=""),I1359,AND(A1359="2008년 이후 졸업자",J1359="A"),"1등급",AND(A1359="2008년 이후 졸업자",J1359="B"),"3등급",AND(A1359="2008년 이후 졸업자",J1359="C"),"5등급",AND(A1359="2008년 이후 졸업자",J1359="D"),"7등급",AND(A1359="2008년 이후 졸업자",J1359="E"),"9등급"),"다시 확인해 주십시오")</f>
        <v/>
      </c>
      <c r="L1359" s="5" t="str" cm="1">
        <f t="array" ref="L1359">IFERROR(_xlfn.IFS(AND(I1359="",J1359=""),"",COUNTA(I1359:J1359)&gt;1,"다시 확인해 주십시오.",AND(J1359="",A1359="2007년 이전 졸업자"),"2007년 이전 졸업자",AND(OR(NOT(J1359=""),NOT(I1359="")),A1359="2008년 이후 졸업자"),"2008년 이후 졸업자"),"다시 확인해 주십시오.")</f>
        <v/>
      </c>
      <c r="M1359" s="6" t="str" cm="1">
        <f t="array" ref="M1359">IFERROR(_xlfn.IFS(AND(NOT(I1359=""),L1359=A1359),LEFT(K1359,1)*H1359,AND(NOT(J1359=""),L1359=A1359),LEFT(K1359,1)*H1359),"")</f>
        <v/>
      </c>
    </row>
    <row r="1360" spans="11:13" x14ac:dyDescent="0.3">
      <c r="K1360" s="6" t="str" cm="1">
        <f t="array" ref="K1360">IFERROR(_xlfn.IFS(AND(I1360="",J1360=""),"",COUNTA(I1360:J1360)&gt;1,"석차등급을 다시 한번 확인해 주십시오.",AND(NOT(I1360=""),J1360=""),I1360,AND(A1360="2008년 이후 졸업자",J1360="A"),"1등급",AND(A1360="2008년 이후 졸업자",J1360="B"),"3등급",AND(A1360="2008년 이후 졸업자",J1360="C"),"5등급",AND(A1360="2008년 이후 졸업자",J1360="D"),"7등급",AND(A1360="2008년 이후 졸업자",J1360="E"),"9등급"),"다시 확인해 주십시오")</f>
        <v/>
      </c>
      <c r="L1360" s="5" t="str" cm="1">
        <f t="array" ref="L1360">IFERROR(_xlfn.IFS(AND(I1360="",J1360=""),"",COUNTA(I1360:J1360)&gt;1,"다시 확인해 주십시오.",AND(J1360="",A1360="2007년 이전 졸업자"),"2007년 이전 졸업자",AND(OR(NOT(J1360=""),NOT(I1360="")),A1360="2008년 이후 졸업자"),"2008년 이후 졸업자"),"다시 확인해 주십시오.")</f>
        <v/>
      </c>
      <c r="M1360" s="6" t="str" cm="1">
        <f t="array" ref="M1360">IFERROR(_xlfn.IFS(AND(NOT(I1360=""),L1360=A1360),LEFT(K1360,1)*H1360,AND(NOT(J1360=""),L1360=A1360),LEFT(K1360,1)*H1360),"")</f>
        <v/>
      </c>
    </row>
    <row r="1361" spans="11:13" x14ac:dyDescent="0.3">
      <c r="K1361" s="6" t="str" cm="1">
        <f t="array" ref="K1361">IFERROR(_xlfn.IFS(AND(I1361="",J1361=""),"",COUNTA(I1361:J1361)&gt;1,"석차등급을 다시 한번 확인해 주십시오.",AND(NOT(I1361=""),J1361=""),I1361,AND(A1361="2008년 이후 졸업자",J1361="A"),"1등급",AND(A1361="2008년 이후 졸업자",J1361="B"),"3등급",AND(A1361="2008년 이후 졸업자",J1361="C"),"5등급",AND(A1361="2008년 이후 졸업자",J1361="D"),"7등급",AND(A1361="2008년 이후 졸업자",J1361="E"),"9등급"),"다시 확인해 주십시오")</f>
        <v/>
      </c>
      <c r="L1361" s="5" t="str" cm="1">
        <f t="array" ref="L1361">IFERROR(_xlfn.IFS(AND(I1361="",J1361=""),"",COUNTA(I1361:J1361)&gt;1,"다시 확인해 주십시오.",AND(J1361="",A1361="2007년 이전 졸업자"),"2007년 이전 졸업자",AND(OR(NOT(J1361=""),NOT(I1361="")),A1361="2008년 이후 졸업자"),"2008년 이후 졸업자"),"다시 확인해 주십시오.")</f>
        <v/>
      </c>
      <c r="M1361" s="6" t="str" cm="1">
        <f t="array" ref="M1361">IFERROR(_xlfn.IFS(AND(NOT(I1361=""),L1361=A1361),LEFT(K1361,1)*H1361,AND(NOT(J1361=""),L1361=A1361),LEFT(K1361,1)*H1361),"")</f>
        <v/>
      </c>
    </row>
    <row r="1362" spans="11:13" x14ac:dyDescent="0.3">
      <c r="K1362" s="6" t="str" cm="1">
        <f t="array" ref="K1362">IFERROR(_xlfn.IFS(AND(I1362="",J1362=""),"",COUNTA(I1362:J1362)&gt;1,"석차등급을 다시 한번 확인해 주십시오.",AND(NOT(I1362=""),J1362=""),I1362,AND(A1362="2008년 이후 졸업자",J1362="A"),"1등급",AND(A1362="2008년 이후 졸업자",J1362="B"),"3등급",AND(A1362="2008년 이후 졸업자",J1362="C"),"5등급",AND(A1362="2008년 이후 졸업자",J1362="D"),"7등급",AND(A1362="2008년 이후 졸업자",J1362="E"),"9등급"),"다시 확인해 주십시오")</f>
        <v/>
      </c>
      <c r="L1362" s="5" t="str" cm="1">
        <f t="array" ref="L1362">IFERROR(_xlfn.IFS(AND(I1362="",J1362=""),"",COUNTA(I1362:J1362)&gt;1,"다시 확인해 주십시오.",AND(J1362="",A1362="2007년 이전 졸업자"),"2007년 이전 졸업자",AND(OR(NOT(J1362=""),NOT(I1362="")),A1362="2008년 이후 졸업자"),"2008년 이후 졸업자"),"다시 확인해 주십시오.")</f>
        <v/>
      </c>
      <c r="M1362" s="6" t="str" cm="1">
        <f t="array" ref="M1362">IFERROR(_xlfn.IFS(AND(NOT(I1362=""),L1362=A1362),LEFT(K1362,1)*H1362,AND(NOT(J1362=""),L1362=A1362),LEFT(K1362,1)*H1362),"")</f>
        <v/>
      </c>
    </row>
    <row r="1363" spans="11:13" x14ac:dyDescent="0.3">
      <c r="K1363" s="6" t="str" cm="1">
        <f t="array" ref="K1363">IFERROR(_xlfn.IFS(AND(I1363="",J1363=""),"",COUNTA(I1363:J1363)&gt;1,"석차등급을 다시 한번 확인해 주십시오.",AND(NOT(I1363=""),J1363=""),I1363,AND(A1363="2008년 이후 졸업자",J1363="A"),"1등급",AND(A1363="2008년 이후 졸업자",J1363="B"),"3등급",AND(A1363="2008년 이후 졸업자",J1363="C"),"5등급",AND(A1363="2008년 이후 졸업자",J1363="D"),"7등급",AND(A1363="2008년 이후 졸업자",J1363="E"),"9등급"),"다시 확인해 주십시오")</f>
        <v/>
      </c>
      <c r="L1363" s="5" t="str" cm="1">
        <f t="array" ref="L1363">IFERROR(_xlfn.IFS(AND(I1363="",J1363=""),"",COUNTA(I1363:J1363)&gt;1,"다시 확인해 주십시오.",AND(J1363="",A1363="2007년 이전 졸업자"),"2007년 이전 졸업자",AND(OR(NOT(J1363=""),NOT(I1363="")),A1363="2008년 이후 졸업자"),"2008년 이후 졸업자"),"다시 확인해 주십시오.")</f>
        <v/>
      </c>
      <c r="M1363" s="6" t="str" cm="1">
        <f t="array" ref="M1363">IFERROR(_xlfn.IFS(AND(NOT(I1363=""),L1363=A1363),LEFT(K1363,1)*H1363,AND(NOT(J1363=""),L1363=A1363),LEFT(K1363,1)*H1363),"")</f>
        <v/>
      </c>
    </row>
    <row r="1364" spans="11:13" x14ac:dyDescent="0.3">
      <c r="K1364" s="6" t="str" cm="1">
        <f t="array" ref="K1364">IFERROR(_xlfn.IFS(AND(I1364="",J1364=""),"",COUNTA(I1364:J1364)&gt;1,"석차등급을 다시 한번 확인해 주십시오.",AND(NOT(I1364=""),J1364=""),I1364,AND(A1364="2008년 이후 졸업자",J1364="A"),"1등급",AND(A1364="2008년 이후 졸업자",J1364="B"),"3등급",AND(A1364="2008년 이후 졸업자",J1364="C"),"5등급",AND(A1364="2008년 이후 졸업자",J1364="D"),"7등급",AND(A1364="2008년 이후 졸업자",J1364="E"),"9등급"),"다시 확인해 주십시오")</f>
        <v/>
      </c>
      <c r="L1364" s="5" t="str" cm="1">
        <f t="array" ref="L1364">IFERROR(_xlfn.IFS(AND(I1364="",J1364=""),"",COUNTA(I1364:J1364)&gt;1,"다시 확인해 주십시오.",AND(J1364="",A1364="2007년 이전 졸업자"),"2007년 이전 졸업자",AND(OR(NOT(J1364=""),NOT(I1364="")),A1364="2008년 이후 졸업자"),"2008년 이후 졸업자"),"다시 확인해 주십시오.")</f>
        <v/>
      </c>
      <c r="M1364" s="6" t="str" cm="1">
        <f t="array" ref="M1364">IFERROR(_xlfn.IFS(AND(NOT(I1364=""),L1364=A1364),LEFT(K1364,1)*H1364,AND(NOT(J1364=""),L1364=A1364),LEFT(K1364,1)*H1364),"")</f>
        <v/>
      </c>
    </row>
    <row r="1365" spans="11:13" x14ac:dyDescent="0.3">
      <c r="K1365" s="6" t="str" cm="1">
        <f t="array" ref="K1365">IFERROR(_xlfn.IFS(AND(I1365="",J1365=""),"",COUNTA(I1365:J1365)&gt;1,"석차등급을 다시 한번 확인해 주십시오.",AND(NOT(I1365=""),J1365=""),I1365,AND(A1365="2008년 이후 졸업자",J1365="A"),"1등급",AND(A1365="2008년 이후 졸업자",J1365="B"),"3등급",AND(A1365="2008년 이후 졸업자",J1365="C"),"5등급",AND(A1365="2008년 이후 졸업자",J1365="D"),"7등급",AND(A1365="2008년 이후 졸업자",J1365="E"),"9등급"),"다시 확인해 주십시오")</f>
        <v/>
      </c>
      <c r="L1365" s="5" t="str" cm="1">
        <f t="array" ref="L1365">IFERROR(_xlfn.IFS(AND(I1365="",J1365=""),"",COUNTA(I1365:J1365)&gt;1,"다시 확인해 주십시오.",AND(J1365="",A1365="2007년 이전 졸업자"),"2007년 이전 졸업자",AND(OR(NOT(J1365=""),NOT(I1365="")),A1365="2008년 이후 졸업자"),"2008년 이후 졸업자"),"다시 확인해 주십시오.")</f>
        <v/>
      </c>
      <c r="M1365" s="6" t="str" cm="1">
        <f t="array" ref="M1365">IFERROR(_xlfn.IFS(AND(NOT(I1365=""),L1365=A1365),LEFT(K1365,1)*H1365,AND(NOT(J1365=""),L1365=A1365),LEFT(K1365,1)*H1365),"")</f>
        <v/>
      </c>
    </row>
    <row r="1366" spans="11:13" x14ac:dyDescent="0.3">
      <c r="K1366" s="6" t="str" cm="1">
        <f t="array" ref="K1366">IFERROR(_xlfn.IFS(AND(I1366="",J1366=""),"",COUNTA(I1366:J1366)&gt;1,"석차등급을 다시 한번 확인해 주십시오.",AND(NOT(I1366=""),J1366=""),I1366,AND(A1366="2008년 이후 졸업자",J1366="A"),"1등급",AND(A1366="2008년 이후 졸업자",J1366="B"),"3등급",AND(A1366="2008년 이후 졸업자",J1366="C"),"5등급",AND(A1366="2008년 이후 졸업자",J1366="D"),"7등급",AND(A1366="2008년 이후 졸업자",J1366="E"),"9등급"),"다시 확인해 주십시오")</f>
        <v/>
      </c>
      <c r="L1366" s="5" t="str" cm="1">
        <f t="array" ref="L1366">IFERROR(_xlfn.IFS(AND(I1366="",J1366=""),"",COUNTA(I1366:J1366)&gt;1,"다시 확인해 주십시오.",AND(J1366="",A1366="2007년 이전 졸업자"),"2007년 이전 졸업자",AND(OR(NOT(J1366=""),NOT(I1366="")),A1366="2008년 이후 졸업자"),"2008년 이후 졸업자"),"다시 확인해 주십시오.")</f>
        <v/>
      </c>
      <c r="M1366" s="6" t="str" cm="1">
        <f t="array" ref="M1366">IFERROR(_xlfn.IFS(AND(NOT(I1366=""),L1366=A1366),LEFT(K1366,1)*H1366,AND(NOT(J1366=""),L1366=A1366),LEFT(K1366,1)*H1366),"")</f>
        <v/>
      </c>
    </row>
    <row r="1367" spans="11:13" x14ac:dyDescent="0.3">
      <c r="K1367" s="6" t="str" cm="1">
        <f t="array" ref="K1367">IFERROR(_xlfn.IFS(AND(I1367="",J1367=""),"",COUNTA(I1367:J1367)&gt;1,"석차등급을 다시 한번 확인해 주십시오.",AND(NOT(I1367=""),J1367=""),I1367,AND(A1367="2008년 이후 졸업자",J1367="A"),"1등급",AND(A1367="2008년 이후 졸업자",J1367="B"),"3등급",AND(A1367="2008년 이후 졸업자",J1367="C"),"5등급",AND(A1367="2008년 이후 졸업자",J1367="D"),"7등급",AND(A1367="2008년 이후 졸업자",J1367="E"),"9등급"),"다시 확인해 주십시오")</f>
        <v/>
      </c>
      <c r="L1367" s="5" t="str" cm="1">
        <f t="array" ref="L1367">IFERROR(_xlfn.IFS(AND(I1367="",J1367=""),"",COUNTA(I1367:J1367)&gt;1,"다시 확인해 주십시오.",AND(J1367="",A1367="2007년 이전 졸업자"),"2007년 이전 졸업자",AND(OR(NOT(J1367=""),NOT(I1367="")),A1367="2008년 이후 졸업자"),"2008년 이후 졸업자"),"다시 확인해 주십시오.")</f>
        <v/>
      </c>
      <c r="M1367" s="6" t="str" cm="1">
        <f t="array" ref="M1367">IFERROR(_xlfn.IFS(AND(NOT(I1367=""),L1367=A1367),LEFT(K1367,1)*H1367,AND(NOT(J1367=""),L1367=A1367),LEFT(K1367,1)*H1367),"")</f>
        <v/>
      </c>
    </row>
    <row r="1368" spans="11:13" x14ac:dyDescent="0.3">
      <c r="K1368" s="6" t="str" cm="1">
        <f t="array" ref="K1368">IFERROR(_xlfn.IFS(AND(I1368="",J1368=""),"",COUNTA(I1368:J1368)&gt;1,"석차등급을 다시 한번 확인해 주십시오.",AND(NOT(I1368=""),J1368=""),I1368,AND(A1368="2008년 이후 졸업자",J1368="A"),"1등급",AND(A1368="2008년 이후 졸업자",J1368="B"),"3등급",AND(A1368="2008년 이후 졸업자",J1368="C"),"5등급",AND(A1368="2008년 이후 졸업자",J1368="D"),"7등급",AND(A1368="2008년 이후 졸업자",J1368="E"),"9등급"),"다시 확인해 주십시오")</f>
        <v/>
      </c>
      <c r="L1368" s="5" t="str" cm="1">
        <f t="array" ref="L1368">IFERROR(_xlfn.IFS(AND(I1368="",J1368=""),"",COUNTA(I1368:J1368)&gt;1,"다시 확인해 주십시오.",AND(J1368="",A1368="2007년 이전 졸업자"),"2007년 이전 졸업자",AND(OR(NOT(J1368=""),NOT(I1368="")),A1368="2008년 이후 졸업자"),"2008년 이후 졸업자"),"다시 확인해 주십시오.")</f>
        <v/>
      </c>
      <c r="M1368" s="6" t="str" cm="1">
        <f t="array" ref="M1368">IFERROR(_xlfn.IFS(AND(NOT(I1368=""),L1368=A1368),LEFT(K1368,1)*H1368,AND(NOT(J1368=""),L1368=A1368),LEFT(K1368,1)*H1368),"")</f>
        <v/>
      </c>
    </row>
    <row r="1369" spans="11:13" x14ac:dyDescent="0.3">
      <c r="K1369" s="6" t="str" cm="1">
        <f t="array" ref="K1369">IFERROR(_xlfn.IFS(AND(I1369="",J1369=""),"",COUNTA(I1369:J1369)&gt;1,"석차등급을 다시 한번 확인해 주십시오.",AND(NOT(I1369=""),J1369=""),I1369,AND(A1369="2008년 이후 졸업자",J1369="A"),"1등급",AND(A1369="2008년 이후 졸업자",J1369="B"),"3등급",AND(A1369="2008년 이후 졸업자",J1369="C"),"5등급",AND(A1369="2008년 이후 졸업자",J1369="D"),"7등급",AND(A1369="2008년 이후 졸업자",J1369="E"),"9등급"),"다시 확인해 주십시오")</f>
        <v/>
      </c>
      <c r="L1369" s="5" t="str" cm="1">
        <f t="array" ref="L1369">IFERROR(_xlfn.IFS(AND(I1369="",J1369=""),"",COUNTA(I1369:J1369)&gt;1,"다시 확인해 주십시오.",AND(J1369="",A1369="2007년 이전 졸업자"),"2007년 이전 졸업자",AND(OR(NOT(J1369=""),NOT(I1369="")),A1369="2008년 이후 졸업자"),"2008년 이후 졸업자"),"다시 확인해 주십시오.")</f>
        <v/>
      </c>
      <c r="M1369" s="6" t="str" cm="1">
        <f t="array" ref="M1369">IFERROR(_xlfn.IFS(AND(NOT(I1369=""),L1369=A1369),LEFT(K1369,1)*H1369,AND(NOT(J1369=""),L1369=A1369),LEFT(K1369,1)*H1369),"")</f>
        <v/>
      </c>
    </row>
    <row r="1370" spans="11:13" x14ac:dyDescent="0.3">
      <c r="K1370" s="6" t="str" cm="1">
        <f t="array" ref="K1370">IFERROR(_xlfn.IFS(AND(I1370="",J1370=""),"",COUNTA(I1370:J1370)&gt;1,"석차등급을 다시 한번 확인해 주십시오.",AND(NOT(I1370=""),J1370=""),I1370,AND(A1370="2008년 이후 졸업자",J1370="A"),"1등급",AND(A1370="2008년 이후 졸업자",J1370="B"),"3등급",AND(A1370="2008년 이후 졸업자",J1370="C"),"5등급",AND(A1370="2008년 이후 졸업자",J1370="D"),"7등급",AND(A1370="2008년 이후 졸업자",J1370="E"),"9등급"),"다시 확인해 주십시오")</f>
        <v/>
      </c>
      <c r="L1370" s="5" t="str" cm="1">
        <f t="array" ref="L1370">IFERROR(_xlfn.IFS(AND(I1370="",J1370=""),"",COUNTA(I1370:J1370)&gt;1,"다시 확인해 주십시오.",AND(J1370="",A1370="2007년 이전 졸업자"),"2007년 이전 졸업자",AND(OR(NOT(J1370=""),NOT(I1370="")),A1370="2008년 이후 졸업자"),"2008년 이후 졸업자"),"다시 확인해 주십시오.")</f>
        <v/>
      </c>
      <c r="M1370" s="6" t="str" cm="1">
        <f t="array" ref="M1370">IFERROR(_xlfn.IFS(AND(NOT(I1370=""),L1370=A1370),LEFT(K1370,1)*H1370,AND(NOT(J1370=""),L1370=A1370),LEFT(K1370,1)*H1370),"")</f>
        <v/>
      </c>
    </row>
    <row r="1371" spans="11:13" x14ac:dyDescent="0.3">
      <c r="K1371" s="6" t="str" cm="1">
        <f t="array" ref="K1371">IFERROR(_xlfn.IFS(AND(I1371="",J1371=""),"",COUNTA(I1371:J1371)&gt;1,"석차등급을 다시 한번 확인해 주십시오.",AND(NOT(I1371=""),J1371=""),I1371,AND(A1371="2008년 이후 졸업자",J1371="A"),"1등급",AND(A1371="2008년 이후 졸업자",J1371="B"),"3등급",AND(A1371="2008년 이후 졸업자",J1371="C"),"5등급",AND(A1371="2008년 이후 졸업자",J1371="D"),"7등급",AND(A1371="2008년 이후 졸업자",J1371="E"),"9등급"),"다시 확인해 주십시오")</f>
        <v/>
      </c>
      <c r="L1371" s="5" t="str" cm="1">
        <f t="array" ref="L1371">IFERROR(_xlfn.IFS(AND(I1371="",J1371=""),"",COUNTA(I1371:J1371)&gt;1,"다시 확인해 주십시오.",AND(J1371="",A1371="2007년 이전 졸업자"),"2007년 이전 졸업자",AND(OR(NOT(J1371=""),NOT(I1371="")),A1371="2008년 이후 졸업자"),"2008년 이후 졸업자"),"다시 확인해 주십시오.")</f>
        <v/>
      </c>
      <c r="M1371" s="6" t="str" cm="1">
        <f t="array" ref="M1371">IFERROR(_xlfn.IFS(AND(NOT(I1371=""),L1371=A1371),LEFT(K1371,1)*H1371,AND(NOT(J1371=""),L1371=A1371),LEFT(K1371,1)*H1371),"")</f>
        <v/>
      </c>
    </row>
    <row r="1372" spans="11:13" x14ac:dyDescent="0.3">
      <c r="K1372" s="6" t="str" cm="1">
        <f t="array" ref="K1372">IFERROR(_xlfn.IFS(AND(I1372="",J1372=""),"",COUNTA(I1372:J1372)&gt;1,"석차등급을 다시 한번 확인해 주십시오.",AND(NOT(I1372=""),J1372=""),I1372,AND(A1372="2008년 이후 졸업자",J1372="A"),"1등급",AND(A1372="2008년 이후 졸업자",J1372="B"),"3등급",AND(A1372="2008년 이후 졸업자",J1372="C"),"5등급",AND(A1372="2008년 이후 졸업자",J1372="D"),"7등급",AND(A1372="2008년 이후 졸업자",J1372="E"),"9등급"),"다시 확인해 주십시오")</f>
        <v/>
      </c>
      <c r="L1372" s="5" t="str" cm="1">
        <f t="array" ref="L1372">IFERROR(_xlfn.IFS(AND(I1372="",J1372=""),"",COUNTA(I1372:J1372)&gt;1,"다시 확인해 주십시오.",AND(J1372="",A1372="2007년 이전 졸업자"),"2007년 이전 졸업자",AND(OR(NOT(J1372=""),NOT(I1372="")),A1372="2008년 이후 졸업자"),"2008년 이후 졸업자"),"다시 확인해 주십시오.")</f>
        <v/>
      </c>
      <c r="M1372" s="6" t="str" cm="1">
        <f t="array" ref="M1372">IFERROR(_xlfn.IFS(AND(NOT(I1372=""),L1372=A1372),LEFT(K1372,1)*H1372,AND(NOT(J1372=""),L1372=A1372),LEFT(K1372,1)*H1372),"")</f>
        <v/>
      </c>
    </row>
    <row r="1373" spans="11:13" x14ac:dyDescent="0.3">
      <c r="K1373" s="6" t="str" cm="1">
        <f t="array" ref="K1373">IFERROR(_xlfn.IFS(AND(I1373="",J1373=""),"",COUNTA(I1373:J1373)&gt;1,"석차등급을 다시 한번 확인해 주십시오.",AND(NOT(I1373=""),J1373=""),I1373,AND(A1373="2008년 이후 졸업자",J1373="A"),"1등급",AND(A1373="2008년 이후 졸업자",J1373="B"),"3등급",AND(A1373="2008년 이후 졸업자",J1373="C"),"5등급",AND(A1373="2008년 이후 졸업자",J1373="D"),"7등급",AND(A1373="2008년 이후 졸업자",J1373="E"),"9등급"),"다시 확인해 주십시오")</f>
        <v/>
      </c>
      <c r="L1373" s="5" t="str" cm="1">
        <f t="array" ref="L1373">IFERROR(_xlfn.IFS(AND(I1373="",J1373=""),"",COUNTA(I1373:J1373)&gt;1,"다시 확인해 주십시오.",AND(J1373="",A1373="2007년 이전 졸업자"),"2007년 이전 졸업자",AND(OR(NOT(J1373=""),NOT(I1373="")),A1373="2008년 이후 졸업자"),"2008년 이후 졸업자"),"다시 확인해 주십시오.")</f>
        <v/>
      </c>
      <c r="M1373" s="6" t="str" cm="1">
        <f t="array" ref="M1373">IFERROR(_xlfn.IFS(AND(NOT(I1373=""),L1373=A1373),LEFT(K1373,1)*H1373,AND(NOT(J1373=""),L1373=A1373),LEFT(K1373,1)*H1373),"")</f>
        <v/>
      </c>
    </row>
    <row r="1374" spans="11:13" x14ac:dyDescent="0.3">
      <c r="K1374" s="6" t="str" cm="1">
        <f t="array" ref="K1374">IFERROR(_xlfn.IFS(AND(I1374="",J1374=""),"",COUNTA(I1374:J1374)&gt;1,"석차등급을 다시 한번 확인해 주십시오.",AND(NOT(I1374=""),J1374=""),I1374,AND(A1374="2008년 이후 졸업자",J1374="A"),"1등급",AND(A1374="2008년 이후 졸업자",J1374="B"),"3등급",AND(A1374="2008년 이후 졸업자",J1374="C"),"5등급",AND(A1374="2008년 이후 졸업자",J1374="D"),"7등급",AND(A1374="2008년 이후 졸업자",J1374="E"),"9등급"),"다시 확인해 주십시오")</f>
        <v/>
      </c>
      <c r="L1374" s="5" t="str" cm="1">
        <f t="array" ref="L1374">IFERROR(_xlfn.IFS(AND(I1374="",J1374=""),"",COUNTA(I1374:J1374)&gt;1,"다시 확인해 주십시오.",AND(J1374="",A1374="2007년 이전 졸업자"),"2007년 이전 졸업자",AND(OR(NOT(J1374=""),NOT(I1374="")),A1374="2008년 이후 졸업자"),"2008년 이후 졸업자"),"다시 확인해 주십시오.")</f>
        <v/>
      </c>
      <c r="M1374" s="6" t="str" cm="1">
        <f t="array" ref="M1374">IFERROR(_xlfn.IFS(AND(NOT(I1374=""),L1374=A1374),LEFT(K1374,1)*H1374,AND(NOT(J1374=""),L1374=A1374),LEFT(K1374,1)*H1374),"")</f>
        <v/>
      </c>
    </row>
    <row r="1375" spans="11:13" x14ac:dyDescent="0.3">
      <c r="K1375" s="6" t="str" cm="1">
        <f t="array" ref="K1375">IFERROR(_xlfn.IFS(AND(I1375="",J1375=""),"",COUNTA(I1375:J1375)&gt;1,"석차등급을 다시 한번 확인해 주십시오.",AND(NOT(I1375=""),J1375=""),I1375,AND(A1375="2008년 이후 졸업자",J1375="A"),"1등급",AND(A1375="2008년 이후 졸업자",J1375="B"),"3등급",AND(A1375="2008년 이후 졸업자",J1375="C"),"5등급",AND(A1375="2008년 이후 졸업자",J1375="D"),"7등급",AND(A1375="2008년 이후 졸업자",J1375="E"),"9등급"),"다시 확인해 주십시오")</f>
        <v/>
      </c>
      <c r="L1375" s="5" t="str" cm="1">
        <f t="array" ref="L1375">IFERROR(_xlfn.IFS(AND(I1375="",J1375=""),"",COUNTA(I1375:J1375)&gt;1,"다시 확인해 주십시오.",AND(J1375="",A1375="2007년 이전 졸업자"),"2007년 이전 졸업자",AND(OR(NOT(J1375=""),NOT(I1375="")),A1375="2008년 이후 졸업자"),"2008년 이후 졸업자"),"다시 확인해 주십시오.")</f>
        <v/>
      </c>
      <c r="M1375" s="6" t="str" cm="1">
        <f t="array" ref="M1375">IFERROR(_xlfn.IFS(AND(NOT(I1375=""),L1375=A1375),LEFT(K1375,1)*H1375,AND(NOT(J1375=""),L1375=A1375),LEFT(K1375,1)*H1375),"")</f>
        <v/>
      </c>
    </row>
    <row r="1376" spans="11:13" x14ac:dyDescent="0.3">
      <c r="K1376" s="6" t="str" cm="1">
        <f t="array" ref="K1376">IFERROR(_xlfn.IFS(AND(I1376="",J1376=""),"",COUNTA(I1376:J1376)&gt;1,"석차등급을 다시 한번 확인해 주십시오.",AND(NOT(I1376=""),J1376=""),I1376,AND(A1376="2008년 이후 졸업자",J1376="A"),"1등급",AND(A1376="2008년 이후 졸업자",J1376="B"),"3등급",AND(A1376="2008년 이후 졸업자",J1376="C"),"5등급",AND(A1376="2008년 이후 졸업자",J1376="D"),"7등급",AND(A1376="2008년 이후 졸업자",J1376="E"),"9등급"),"다시 확인해 주십시오")</f>
        <v/>
      </c>
      <c r="L1376" s="5" t="str" cm="1">
        <f t="array" ref="L1376">IFERROR(_xlfn.IFS(AND(I1376="",J1376=""),"",COUNTA(I1376:J1376)&gt;1,"다시 확인해 주십시오.",AND(J1376="",A1376="2007년 이전 졸업자"),"2007년 이전 졸업자",AND(OR(NOT(J1376=""),NOT(I1376="")),A1376="2008년 이후 졸업자"),"2008년 이후 졸업자"),"다시 확인해 주십시오.")</f>
        <v/>
      </c>
      <c r="M1376" s="6" t="str" cm="1">
        <f t="array" ref="M1376">IFERROR(_xlfn.IFS(AND(NOT(I1376=""),L1376=A1376),LEFT(K1376,1)*H1376,AND(NOT(J1376=""),L1376=A1376),LEFT(K1376,1)*H1376),"")</f>
        <v/>
      </c>
    </row>
    <row r="1377" spans="11:13" x14ac:dyDescent="0.3">
      <c r="K1377" s="6" t="str" cm="1">
        <f t="array" ref="K1377">IFERROR(_xlfn.IFS(AND(I1377="",J1377=""),"",COUNTA(I1377:J1377)&gt;1,"석차등급을 다시 한번 확인해 주십시오.",AND(NOT(I1377=""),J1377=""),I1377,AND(A1377="2008년 이후 졸업자",J1377="A"),"1등급",AND(A1377="2008년 이후 졸업자",J1377="B"),"3등급",AND(A1377="2008년 이후 졸업자",J1377="C"),"5등급",AND(A1377="2008년 이후 졸업자",J1377="D"),"7등급",AND(A1377="2008년 이후 졸업자",J1377="E"),"9등급"),"다시 확인해 주십시오")</f>
        <v/>
      </c>
      <c r="L1377" s="5" t="str" cm="1">
        <f t="array" ref="L1377">IFERROR(_xlfn.IFS(AND(I1377="",J1377=""),"",COUNTA(I1377:J1377)&gt;1,"다시 확인해 주십시오.",AND(J1377="",A1377="2007년 이전 졸업자"),"2007년 이전 졸업자",AND(OR(NOT(J1377=""),NOT(I1377="")),A1377="2008년 이후 졸업자"),"2008년 이후 졸업자"),"다시 확인해 주십시오.")</f>
        <v/>
      </c>
      <c r="M1377" s="6" t="str" cm="1">
        <f t="array" ref="M1377">IFERROR(_xlfn.IFS(AND(NOT(I1377=""),L1377=A1377),LEFT(K1377,1)*H1377,AND(NOT(J1377=""),L1377=A1377),LEFT(K1377,1)*H1377),"")</f>
        <v/>
      </c>
    </row>
    <row r="1378" spans="11:13" x14ac:dyDescent="0.3">
      <c r="K1378" s="6" t="str" cm="1">
        <f t="array" ref="K1378">IFERROR(_xlfn.IFS(AND(I1378="",J1378=""),"",COUNTA(I1378:J1378)&gt;1,"석차등급을 다시 한번 확인해 주십시오.",AND(NOT(I1378=""),J1378=""),I1378,AND(A1378="2008년 이후 졸업자",J1378="A"),"1등급",AND(A1378="2008년 이후 졸업자",J1378="B"),"3등급",AND(A1378="2008년 이후 졸업자",J1378="C"),"5등급",AND(A1378="2008년 이후 졸업자",J1378="D"),"7등급",AND(A1378="2008년 이후 졸업자",J1378="E"),"9등급"),"다시 확인해 주십시오")</f>
        <v/>
      </c>
      <c r="L1378" s="5" t="str" cm="1">
        <f t="array" ref="L1378">IFERROR(_xlfn.IFS(AND(I1378="",J1378=""),"",COUNTA(I1378:J1378)&gt;1,"다시 확인해 주십시오.",AND(J1378="",A1378="2007년 이전 졸업자"),"2007년 이전 졸업자",AND(OR(NOT(J1378=""),NOT(I1378="")),A1378="2008년 이후 졸업자"),"2008년 이후 졸업자"),"다시 확인해 주십시오.")</f>
        <v/>
      </c>
      <c r="M1378" s="6" t="str" cm="1">
        <f t="array" ref="M1378">IFERROR(_xlfn.IFS(AND(NOT(I1378=""),L1378=A1378),LEFT(K1378,1)*H1378,AND(NOT(J1378=""),L1378=A1378),LEFT(K1378,1)*H1378),"")</f>
        <v/>
      </c>
    </row>
    <row r="1379" spans="11:13" x14ac:dyDescent="0.3">
      <c r="K1379" s="6" t="str" cm="1">
        <f t="array" ref="K1379">IFERROR(_xlfn.IFS(AND(I1379="",J1379=""),"",COUNTA(I1379:J1379)&gt;1,"석차등급을 다시 한번 확인해 주십시오.",AND(NOT(I1379=""),J1379=""),I1379,AND(A1379="2008년 이후 졸업자",J1379="A"),"1등급",AND(A1379="2008년 이후 졸업자",J1379="B"),"3등급",AND(A1379="2008년 이후 졸업자",J1379="C"),"5등급",AND(A1379="2008년 이후 졸업자",J1379="D"),"7등급",AND(A1379="2008년 이후 졸업자",J1379="E"),"9등급"),"다시 확인해 주십시오")</f>
        <v/>
      </c>
      <c r="L1379" s="5" t="str" cm="1">
        <f t="array" ref="L1379">IFERROR(_xlfn.IFS(AND(I1379="",J1379=""),"",COUNTA(I1379:J1379)&gt;1,"다시 확인해 주십시오.",AND(J1379="",A1379="2007년 이전 졸업자"),"2007년 이전 졸업자",AND(OR(NOT(J1379=""),NOT(I1379="")),A1379="2008년 이후 졸업자"),"2008년 이후 졸업자"),"다시 확인해 주십시오.")</f>
        <v/>
      </c>
      <c r="M1379" s="6" t="str" cm="1">
        <f t="array" ref="M1379">IFERROR(_xlfn.IFS(AND(NOT(I1379=""),L1379=A1379),LEFT(K1379,1)*H1379,AND(NOT(J1379=""),L1379=A1379),LEFT(K1379,1)*H1379),"")</f>
        <v/>
      </c>
    </row>
    <row r="1380" spans="11:13" x14ac:dyDescent="0.3">
      <c r="K1380" s="6" t="str" cm="1">
        <f t="array" ref="K1380">IFERROR(_xlfn.IFS(AND(I1380="",J1380=""),"",COUNTA(I1380:J1380)&gt;1,"석차등급을 다시 한번 확인해 주십시오.",AND(NOT(I1380=""),J1380=""),I1380,AND(A1380="2008년 이후 졸업자",J1380="A"),"1등급",AND(A1380="2008년 이후 졸업자",J1380="B"),"3등급",AND(A1380="2008년 이후 졸업자",J1380="C"),"5등급",AND(A1380="2008년 이후 졸업자",J1380="D"),"7등급",AND(A1380="2008년 이후 졸업자",J1380="E"),"9등급"),"다시 확인해 주십시오")</f>
        <v/>
      </c>
      <c r="L1380" s="5" t="str" cm="1">
        <f t="array" ref="L1380">IFERROR(_xlfn.IFS(AND(I1380="",J1380=""),"",COUNTA(I1380:J1380)&gt;1,"다시 확인해 주십시오.",AND(J1380="",A1380="2007년 이전 졸업자"),"2007년 이전 졸업자",AND(OR(NOT(J1380=""),NOT(I1380="")),A1380="2008년 이후 졸업자"),"2008년 이후 졸업자"),"다시 확인해 주십시오.")</f>
        <v/>
      </c>
      <c r="M1380" s="6" t="str" cm="1">
        <f t="array" ref="M1380">IFERROR(_xlfn.IFS(AND(NOT(I1380=""),L1380=A1380),LEFT(K1380,1)*H1380,AND(NOT(J1380=""),L1380=A1380),LEFT(K1380,1)*H1380),"")</f>
        <v/>
      </c>
    </row>
    <row r="1381" spans="11:13" x14ac:dyDescent="0.3">
      <c r="K1381" s="6" t="str" cm="1">
        <f t="array" ref="K1381">IFERROR(_xlfn.IFS(AND(I1381="",J1381=""),"",COUNTA(I1381:J1381)&gt;1,"석차등급을 다시 한번 확인해 주십시오.",AND(NOT(I1381=""),J1381=""),I1381,AND(A1381="2008년 이후 졸업자",J1381="A"),"1등급",AND(A1381="2008년 이후 졸업자",J1381="B"),"3등급",AND(A1381="2008년 이후 졸업자",J1381="C"),"5등급",AND(A1381="2008년 이후 졸업자",J1381="D"),"7등급",AND(A1381="2008년 이후 졸업자",J1381="E"),"9등급"),"다시 확인해 주십시오")</f>
        <v/>
      </c>
      <c r="L1381" s="5" t="str" cm="1">
        <f t="array" ref="L1381">IFERROR(_xlfn.IFS(AND(I1381="",J1381=""),"",COUNTA(I1381:J1381)&gt;1,"다시 확인해 주십시오.",AND(J1381="",A1381="2007년 이전 졸업자"),"2007년 이전 졸업자",AND(OR(NOT(J1381=""),NOT(I1381="")),A1381="2008년 이후 졸업자"),"2008년 이후 졸업자"),"다시 확인해 주십시오.")</f>
        <v/>
      </c>
      <c r="M1381" s="6" t="str" cm="1">
        <f t="array" ref="M1381">IFERROR(_xlfn.IFS(AND(NOT(I1381=""),L1381=A1381),LEFT(K1381,1)*H1381,AND(NOT(J1381=""),L1381=A1381),LEFT(K1381,1)*H1381),"")</f>
        <v/>
      </c>
    </row>
    <row r="1382" spans="11:13" x14ac:dyDescent="0.3">
      <c r="K1382" s="6" t="str" cm="1">
        <f t="array" ref="K1382">IFERROR(_xlfn.IFS(AND(I1382="",J1382=""),"",COUNTA(I1382:J1382)&gt;1,"석차등급을 다시 한번 확인해 주십시오.",AND(NOT(I1382=""),J1382=""),I1382,AND(A1382="2008년 이후 졸업자",J1382="A"),"1등급",AND(A1382="2008년 이후 졸업자",J1382="B"),"3등급",AND(A1382="2008년 이후 졸업자",J1382="C"),"5등급",AND(A1382="2008년 이후 졸업자",J1382="D"),"7등급",AND(A1382="2008년 이후 졸업자",J1382="E"),"9등급"),"다시 확인해 주십시오")</f>
        <v/>
      </c>
      <c r="L1382" s="5" t="str" cm="1">
        <f t="array" ref="L1382">IFERROR(_xlfn.IFS(AND(I1382="",J1382=""),"",COUNTA(I1382:J1382)&gt;1,"다시 확인해 주십시오.",AND(J1382="",A1382="2007년 이전 졸업자"),"2007년 이전 졸업자",AND(OR(NOT(J1382=""),NOT(I1382="")),A1382="2008년 이후 졸업자"),"2008년 이후 졸업자"),"다시 확인해 주십시오.")</f>
        <v/>
      </c>
      <c r="M1382" s="6" t="str" cm="1">
        <f t="array" ref="M1382">IFERROR(_xlfn.IFS(AND(NOT(I1382=""),L1382=A1382),LEFT(K1382,1)*H1382,AND(NOT(J1382=""),L1382=A1382),LEFT(K1382,1)*H1382),"")</f>
        <v/>
      </c>
    </row>
    <row r="1383" spans="11:13" x14ac:dyDescent="0.3">
      <c r="K1383" s="6" t="str" cm="1">
        <f t="array" ref="K1383">IFERROR(_xlfn.IFS(AND(I1383="",J1383=""),"",COUNTA(I1383:J1383)&gt;1,"석차등급을 다시 한번 확인해 주십시오.",AND(NOT(I1383=""),J1383=""),I1383,AND(A1383="2008년 이후 졸업자",J1383="A"),"1등급",AND(A1383="2008년 이후 졸업자",J1383="B"),"3등급",AND(A1383="2008년 이후 졸업자",J1383="C"),"5등급",AND(A1383="2008년 이후 졸업자",J1383="D"),"7등급",AND(A1383="2008년 이후 졸업자",J1383="E"),"9등급"),"다시 확인해 주십시오")</f>
        <v/>
      </c>
      <c r="L1383" s="5" t="str" cm="1">
        <f t="array" ref="L1383">IFERROR(_xlfn.IFS(AND(I1383="",J1383=""),"",COUNTA(I1383:J1383)&gt;1,"다시 확인해 주십시오.",AND(J1383="",A1383="2007년 이전 졸업자"),"2007년 이전 졸업자",AND(OR(NOT(J1383=""),NOT(I1383="")),A1383="2008년 이후 졸업자"),"2008년 이후 졸업자"),"다시 확인해 주십시오.")</f>
        <v/>
      </c>
      <c r="M1383" s="6" t="str" cm="1">
        <f t="array" ref="M1383">IFERROR(_xlfn.IFS(AND(NOT(I1383=""),L1383=A1383),LEFT(K1383,1)*H1383,AND(NOT(J1383=""),L1383=A1383),LEFT(K1383,1)*H1383),"")</f>
        <v/>
      </c>
    </row>
    <row r="1384" spans="11:13" x14ac:dyDescent="0.3">
      <c r="K1384" s="6" t="str" cm="1">
        <f t="array" ref="K1384">IFERROR(_xlfn.IFS(AND(I1384="",J1384=""),"",COUNTA(I1384:J1384)&gt;1,"석차등급을 다시 한번 확인해 주십시오.",AND(NOT(I1384=""),J1384=""),I1384,AND(A1384="2008년 이후 졸업자",J1384="A"),"1등급",AND(A1384="2008년 이후 졸업자",J1384="B"),"3등급",AND(A1384="2008년 이후 졸업자",J1384="C"),"5등급",AND(A1384="2008년 이후 졸업자",J1384="D"),"7등급",AND(A1384="2008년 이후 졸업자",J1384="E"),"9등급"),"다시 확인해 주십시오")</f>
        <v/>
      </c>
      <c r="L1384" s="5" t="str" cm="1">
        <f t="array" ref="L1384">IFERROR(_xlfn.IFS(AND(I1384="",J1384=""),"",COUNTA(I1384:J1384)&gt;1,"다시 확인해 주십시오.",AND(J1384="",A1384="2007년 이전 졸업자"),"2007년 이전 졸업자",AND(OR(NOT(J1384=""),NOT(I1384="")),A1384="2008년 이후 졸업자"),"2008년 이후 졸업자"),"다시 확인해 주십시오.")</f>
        <v/>
      </c>
      <c r="M1384" s="6" t="str" cm="1">
        <f t="array" ref="M1384">IFERROR(_xlfn.IFS(AND(NOT(I1384=""),L1384=A1384),LEFT(K1384,1)*H1384,AND(NOT(J1384=""),L1384=A1384),LEFT(K1384,1)*H1384),"")</f>
        <v/>
      </c>
    </row>
    <row r="1385" spans="11:13" x14ac:dyDescent="0.3">
      <c r="K1385" s="6" t="str" cm="1">
        <f t="array" ref="K1385">IFERROR(_xlfn.IFS(AND(I1385="",J1385=""),"",COUNTA(I1385:J1385)&gt;1,"석차등급을 다시 한번 확인해 주십시오.",AND(NOT(I1385=""),J1385=""),I1385,AND(A1385="2008년 이후 졸업자",J1385="A"),"1등급",AND(A1385="2008년 이후 졸업자",J1385="B"),"3등급",AND(A1385="2008년 이후 졸업자",J1385="C"),"5등급",AND(A1385="2008년 이후 졸업자",J1385="D"),"7등급",AND(A1385="2008년 이후 졸업자",J1385="E"),"9등급"),"다시 확인해 주십시오")</f>
        <v/>
      </c>
      <c r="L1385" s="5" t="str" cm="1">
        <f t="array" ref="L1385">IFERROR(_xlfn.IFS(AND(I1385="",J1385=""),"",COUNTA(I1385:J1385)&gt;1,"다시 확인해 주십시오.",AND(J1385="",A1385="2007년 이전 졸업자"),"2007년 이전 졸업자",AND(OR(NOT(J1385=""),NOT(I1385="")),A1385="2008년 이후 졸업자"),"2008년 이후 졸업자"),"다시 확인해 주십시오.")</f>
        <v/>
      </c>
      <c r="M1385" s="6" t="str" cm="1">
        <f t="array" ref="M1385">IFERROR(_xlfn.IFS(AND(NOT(I1385=""),L1385=A1385),LEFT(K1385,1)*H1385,AND(NOT(J1385=""),L1385=A1385),LEFT(K1385,1)*H1385),"")</f>
        <v/>
      </c>
    </row>
    <row r="1386" spans="11:13" x14ac:dyDescent="0.3">
      <c r="K1386" s="6" t="str" cm="1">
        <f t="array" ref="K1386">IFERROR(_xlfn.IFS(AND(I1386="",J1386=""),"",COUNTA(I1386:J1386)&gt;1,"석차등급을 다시 한번 확인해 주십시오.",AND(NOT(I1386=""),J1386=""),I1386,AND(A1386="2008년 이후 졸업자",J1386="A"),"1등급",AND(A1386="2008년 이후 졸업자",J1386="B"),"3등급",AND(A1386="2008년 이후 졸업자",J1386="C"),"5등급",AND(A1386="2008년 이후 졸업자",J1386="D"),"7등급",AND(A1386="2008년 이후 졸업자",J1386="E"),"9등급"),"다시 확인해 주십시오")</f>
        <v/>
      </c>
      <c r="L1386" s="5" t="str" cm="1">
        <f t="array" ref="L1386">IFERROR(_xlfn.IFS(AND(I1386="",J1386=""),"",COUNTA(I1386:J1386)&gt;1,"다시 확인해 주십시오.",AND(J1386="",A1386="2007년 이전 졸업자"),"2007년 이전 졸업자",AND(OR(NOT(J1386=""),NOT(I1386="")),A1386="2008년 이후 졸업자"),"2008년 이후 졸업자"),"다시 확인해 주십시오.")</f>
        <v/>
      </c>
      <c r="M1386" s="6" t="str" cm="1">
        <f t="array" ref="M1386">IFERROR(_xlfn.IFS(AND(NOT(I1386=""),L1386=A1386),LEFT(K1386,1)*H1386,AND(NOT(J1386=""),L1386=A1386),LEFT(K1386,1)*H1386),"")</f>
        <v/>
      </c>
    </row>
    <row r="1387" spans="11:13" x14ac:dyDescent="0.3">
      <c r="K1387" s="6" t="str" cm="1">
        <f t="array" ref="K1387">IFERROR(_xlfn.IFS(AND(I1387="",J1387=""),"",COUNTA(I1387:J1387)&gt;1,"석차등급을 다시 한번 확인해 주십시오.",AND(NOT(I1387=""),J1387=""),I1387,AND(A1387="2008년 이후 졸업자",J1387="A"),"1등급",AND(A1387="2008년 이후 졸업자",J1387="B"),"3등급",AND(A1387="2008년 이후 졸업자",J1387="C"),"5등급",AND(A1387="2008년 이후 졸업자",J1387="D"),"7등급",AND(A1387="2008년 이후 졸업자",J1387="E"),"9등급"),"다시 확인해 주십시오")</f>
        <v/>
      </c>
      <c r="L1387" s="5" t="str" cm="1">
        <f t="array" ref="L1387">IFERROR(_xlfn.IFS(AND(I1387="",J1387=""),"",COUNTA(I1387:J1387)&gt;1,"다시 확인해 주십시오.",AND(J1387="",A1387="2007년 이전 졸업자"),"2007년 이전 졸업자",AND(OR(NOT(J1387=""),NOT(I1387="")),A1387="2008년 이후 졸업자"),"2008년 이후 졸업자"),"다시 확인해 주십시오.")</f>
        <v/>
      </c>
      <c r="M1387" s="6" t="str" cm="1">
        <f t="array" ref="M1387">IFERROR(_xlfn.IFS(AND(NOT(I1387=""),L1387=A1387),LEFT(K1387,1)*H1387,AND(NOT(J1387=""),L1387=A1387),LEFT(K1387,1)*H1387),"")</f>
        <v/>
      </c>
    </row>
    <row r="1388" spans="11:13" x14ac:dyDescent="0.3">
      <c r="K1388" s="6" t="str" cm="1">
        <f t="array" ref="K1388">IFERROR(_xlfn.IFS(AND(I1388="",J1388=""),"",COUNTA(I1388:J1388)&gt;1,"석차등급을 다시 한번 확인해 주십시오.",AND(NOT(I1388=""),J1388=""),I1388,AND(A1388="2008년 이후 졸업자",J1388="A"),"1등급",AND(A1388="2008년 이후 졸업자",J1388="B"),"3등급",AND(A1388="2008년 이후 졸업자",J1388="C"),"5등급",AND(A1388="2008년 이후 졸업자",J1388="D"),"7등급",AND(A1388="2008년 이후 졸업자",J1388="E"),"9등급"),"다시 확인해 주십시오")</f>
        <v/>
      </c>
      <c r="L1388" s="5" t="str" cm="1">
        <f t="array" ref="L1388">IFERROR(_xlfn.IFS(AND(I1388="",J1388=""),"",COUNTA(I1388:J1388)&gt;1,"다시 확인해 주십시오.",AND(J1388="",A1388="2007년 이전 졸업자"),"2007년 이전 졸업자",AND(OR(NOT(J1388=""),NOT(I1388="")),A1388="2008년 이후 졸업자"),"2008년 이후 졸업자"),"다시 확인해 주십시오.")</f>
        <v/>
      </c>
      <c r="M1388" s="6" t="str" cm="1">
        <f t="array" ref="M1388">IFERROR(_xlfn.IFS(AND(NOT(I1388=""),L1388=A1388),LEFT(K1388,1)*H1388,AND(NOT(J1388=""),L1388=A1388),LEFT(K1388,1)*H1388),"")</f>
        <v/>
      </c>
    </row>
    <row r="1389" spans="11:13" x14ac:dyDescent="0.3">
      <c r="K1389" s="6" t="str" cm="1">
        <f t="array" ref="K1389">IFERROR(_xlfn.IFS(AND(I1389="",J1389=""),"",COUNTA(I1389:J1389)&gt;1,"석차등급을 다시 한번 확인해 주십시오.",AND(NOT(I1389=""),J1389=""),I1389,AND(A1389="2008년 이후 졸업자",J1389="A"),"1등급",AND(A1389="2008년 이후 졸업자",J1389="B"),"3등급",AND(A1389="2008년 이후 졸업자",J1389="C"),"5등급",AND(A1389="2008년 이후 졸업자",J1389="D"),"7등급",AND(A1389="2008년 이후 졸업자",J1389="E"),"9등급"),"다시 확인해 주십시오")</f>
        <v/>
      </c>
      <c r="L1389" s="5" t="str" cm="1">
        <f t="array" ref="L1389">IFERROR(_xlfn.IFS(AND(I1389="",J1389=""),"",COUNTA(I1389:J1389)&gt;1,"다시 확인해 주십시오.",AND(J1389="",A1389="2007년 이전 졸업자"),"2007년 이전 졸업자",AND(OR(NOT(J1389=""),NOT(I1389="")),A1389="2008년 이후 졸업자"),"2008년 이후 졸업자"),"다시 확인해 주십시오.")</f>
        <v/>
      </c>
      <c r="M1389" s="6" t="str" cm="1">
        <f t="array" ref="M1389">IFERROR(_xlfn.IFS(AND(NOT(I1389=""),L1389=A1389),LEFT(K1389,1)*H1389,AND(NOT(J1389=""),L1389=A1389),LEFT(K1389,1)*H1389),"")</f>
        <v/>
      </c>
    </row>
    <row r="1390" spans="11:13" x14ac:dyDescent="0.3">
      <c r="K1390" s="6" t="str" cm="1">
        <f t="array" ref="K1390">IFERROR(_xlfn.IFS(AND(I1390="",J1390=""),"",COUNTA(I1390:J1390)&gt;1,"석차등급을 다시 한번 확인해 주십시오.",AND(NOT(I1390=""),J1390=""),I1390,AND(A1390="2008년 이후 졸업자",J1390="A"),"1등급",AND(A1390="2008년 이후 졸업자",J1390="B"),"3등급",AND(A1390="2008년 이후 졸업자",J1390="C"),"5등급",AND(A1390="2008년 이후 졸업자",J1390="D"),"7등급",AND(A1390="2008년 이후 졸업자",J1390="E"),"9등급"),"다시 확인해 주십시오")</f>
        <v/>
      </c>
      <c r="L1390" s="5" t="str" cm="1">
        <f t="array" ref="L1390">IFERROR(_xlfn.IFS(AND(I1390="",J1390=""),"",COUNTA(I1390:J1390)&gt;1,"다시 확인해 주십시오.",AND(J1390="",A1390="2007년 이전 졸업자"),"2007년 이전 졸업자",AND(OR(NOT(J1390=""),NOT(I1390="")),A1390="2008년 이후 졸업자"),"2008년 이후 졸업자"),"다시 확인해 주십시오.")</f>
        <v/>
      </c>
      <c r="M1390" s="6" t="str" cm="1">
        <f t="array" ref="M1390">IFERROR(_xlfn.IFS(AND(NOT(I1390=""),L1390=A1390),LEFT(K1390,1)*H1390,AND(NOT(J1390=""),L1390=A1390),LEFT(K1390,1)*H1390),"")</f>
        <v/>
      </c>
    </row>
    <row r="1391" spans="11:13" x14ac:dyDescent="0.3">
      <c r="K1391" s="6" t="str" cm="1">
        <f t="array" ref="K1391">IFERROR(_xlfn.IFS(AND(I1391="",J1391=""),"",COUNTA(I1391:J1391)&gt;1,"석차등급을 다시 한번 확인해 주십시오.",AND(NOT(I1391=""),J1391=""),I1391,AND(A1391="2008년 이후 졸업자",J1391="A"),"1등급",AND(A1391="2008년 이후 졸업자",J1391="B"),"3등급",AND(A1391="2008년 이후 졸업자",J1391="C"),"5등급",AND(A1391="2008년 이후 졸업자",J1391="D"),"7등급",AND(A1391="2008년 이후 졸업자",J1391="E"),"9등급"),"다시 확인해 주십시오")</f>
        <v/>
      </c>
      <c r="L1391" s="5" t="str" cm="1">
        <f t="array" ref="L1391">IFERROR(_xlfn.IFS(AND(I1391="",J1391=""),"",COUNTA(I1391:J1391)&gt;1,"다시 확인해 주십시오.",AND(J1391="",A1391="2007년 이전 졸업자"),"2007년 이전 졸업자",AND(OR(NOT(J1391=""),NOT(I1391="")),A1391="2008년 이후 졸업자"),"2008년 이후 졸업자"),"다시 확인해 주십시오.")</f>
        <v/>
      </c>
      <c r="M1391" s="6" t="str" cm="1">
        <f t="array" ref="M1391">IFERROR(_xlfn.IFS(AND(NOT(I1391=""),L1391=A1391),LEFT(K1391,1)*H1391,AND(NOT(J1391=""),L1391=A1391),LEFT(K1391,1)*H1391),"")</f>
        <v/>
      </c>
    </row>
    <row r="1392" spans="11:13" x14ac:dyDescent="0.3">
      <c r="K1392" s="6" t="str" cm="1">
        <f t="array" ref="K1392">IFERROR(_xlfn.IFS(AND(I1392="",J1392=""),"",COUNTA(I1392:J1392)&gt;1,"석차등급을 다시 한번 확인해 주십시오.",AND(NOT(I1392=""),J1392=""),I1392,AND(A1392="2008년 이후 졸업자",J1392="A"),"1등급",AND(A1392="2008년 이후 졸업자",J1392="B"),"3등급",AND(A1392="2008년 이후 졸업자",J1392="C"),"5등급",AND(A1392="2008년 이후 졸업자",J1392="D"),"7등급",AND(A1392="2008년 이후 졸업자",J1392="E"),"9등급"),"다시 확인해 주십시오")</f>
        <v/>
      </c>
      <c r="L1392" s="5" t="str" cm="1">
        <f t="array" ref="L1392">IFERROR(_xlfn.IFS(AND(I1392="",J1392=""),"",COUNTA(I1392:J1392)&gt;1,"다시 확인해 주십시오.",AND(J1392="",A1392="2007년 이전 졸업자"),"2007년 이전 졸업자",AND(OR(NOT(J1392=""),NOT(I1392="")),A1392="2008년 이후 졸업자"),"2008년 이후 졸업자"),"다시 확인해 주십시오.")</f>
        <v/>
      </c>
      <c r="M1392" s="6" t="str" cm="1">
        <f t="array" ref="M1392">IFERROR(_xlfn.IFS(AND(NOT(I1392=""),L1392=A1392),LEFT(K1392,1)*H1392,AND(NOT(J1392=""),L1392=A1392),LEFT(K1392,1)*H1392),"")</f>
        <v/>
      </c>
    </row>
    <row r="1393" spans="11:13" x14ac:dyDescent="0.3">
      <c r="K1393" s="6" t="str" cm="1">
        <f t="array" ref="K1393">IFERROR(_xlfn.IFS(AND(I1393="",J1393=""),"",COUNTA(I1393:J1393)&gt;1,"석차등급을 다시 한번 확인해 주십시오.",AND(NOT(I1393=""),J1393=""),I1393,AND(A1393="2008년 이후 졸업자",J1393="A"),"1등급",AND(A1393="2008년 이후 졸업자",J1393="B"),"3등급",AND(A1393="2008년 이후 졸업자",J1393="C"),"5등급",AND(A1393="2008년 이후 졸업자",J1393="D"),"7등급",AND(A1393="2008년 이후 졸업자",J1393="E"),"9등급"),"다시 확인해 주십시오")</f>
        <v/>
      </c>
      <c r="L1393" s="5" t="str" cm="1">
        <f t="array" ref="L1393">IFERROR(_xlfn.IFS(AND(I1393="",J1393=""),"",COUNTA(I1393:J1393)&gt;1,"다시 확인해 주십시오.",AND(J1393="",A1393="2007년 이전 졸업자"),"2007년 이전 졸업자",AND(OR(NOT(J1393=""),NOT(I1393="")),A1393="2008년 이후 졸업자"),"2008년 이후 졸업자"),"다시 확인해 주십시오.")</f>
        <v/>
      </c>
      <c r="M1393" s="6" t="str" cm="1">
        <f t="array" ref="M1393">IFERROR(_xlfn.IFS(AND(NOT(I1393=""),L1393=A1393),LEFT(K1393,1)*H1393,AND(NOT(J1393=""),L1393=A1393),LEFT(K1393,1)*H1393),"")</f>
        <v/>
      </c>
    </row>
    <row r="1394" spans="11:13" x14ac:dyDescent="0.3">
      <c r="K1394" s="6" t="str" cm="1">
        <f t="array" ref="K1394">IFERROR(_xlfn.IFS(AND(I1394="",J1394=""),"",COUNTA(I1394:J1394)&gt;1,"석차등급을 다시 한번 확인해 주십시오.",AND(NOT(I1394=""),J1394=""),I1394,AND(A1394="2008년 이후 졸업자",J1394="A"),"1등급",AND(A1394="2008년 이후 졸업자",J1394="B"),"3등급",AND(A1394="2008년 이후 졸업자",J1394="C"),"5등급",AND(A1394="2008년 이후 졸업자",J1394="D"),"7등급",AND(A1394="2008년 이후 졸업자",J1394="E"),"9등급"),"다시 확인해 주십시오")</f>
        <v/>
      </c>
      <c r="L1394" s="5" t="str" cm="1">
        <f t="array" ref="L1394">IFERROR(_xlfn.IFS(AND(I1394="",J1394=""),"",COUNTA(I1394:J1394)&gt;1,"다시 확인해 주십시오.",AND(J1394="",A1394="2007년 이전 졸업자"),"2007년 이전 졸업자",AND(OR(NOT(J1394=""),NOT(I1394="")),A1394="2008년 이후 졸업자"),"2008년 이후 졸업자"),"다시 확인해 주십시오.")</f>
        <v/>
      </c>
      <c r="M1394" s="6" t="str" cm="1">
        <f t="array" ref="M1394">IFERROR(_xlfn.IFS(AND(NOT(I1394=""),L1394=A1394),LEFT(K1394,1)*H1394,AND(NOT(J1394=""),L1394=A1394),LEFT(K1394,1)*H1394),"")</f>
        <v/>
      </c>
    </row>
    <row r="1395" spans="11:13" x14ac:dyDescent="0.3">
      <c r="K1395" s="6" t="str" cm="1">
        <f t="array" ref="K1395">IFERROR(_xlfn.IFS(AND(I1395="",J1395=""),"",COUNTA(I1395:J1395)&gt;1,"석차등급을 다시 한번 확인해 주십시오.",AND(NOT(I1395=""),J1395=""),I1395,AND(A1395="2008년 이후 졸업자",J1395="A"),"1등급",AND(A1395="2008년 이후 졸업자",J1395="B"),"3등급",AND(A1395="2008년 이후 졸업자",J1395="C"),"5등급",AND(A1395="2008년 이후 졸업자",J1395="D"),"7등급",AND(A1395="2008년 이후 졸업자",J1395="E"),"9등급"),"다시 확인해 주십시오")</f>
        <v/>
      </c>
      <c r="L1395" s="5" t="str" cm="1">
        <f t="array" ref="L1395">IFERROR(_xlfn.IFS(AND(I1395="",J1395=""),"",COUNTA(I1395:J1395)&gt;1,"다시 확인해 주십시오.",AND(J1395="",A1395="2007년 이전 졸업자"),"2007년 이전 졸업자",AND(OR(NOT(J1395=""),NOT(I1395="")),A1395="2008년 이후 졸업자"),"2008년 이후 졸업자"),"다시 확인해 주십시오.")</f>
        <v/>
      </c>
      <c r="M1395" s="6" t="str" cm="1">
        <f t="array" ref="M1395">IFERROR(_xlfn.IFS(AND(NOT(I1395=""),L1395=A1395),LEFT(K1395,1)*H1395,AND(NOT(J1395=""),L1395=A1395),LEFT(K1395,1)*H1395),"")</f>
        <v/>
      </c>
    </row>
    <row r="1396" spans="11:13" x14ac:dyDescent="0.3">
      <c r="K1396" s="6" t="str" cm="1">
        <f t="array" ref="K1396">IFERROR(_xlfn.IFS(AND(I1396="",J1396=""),"",COUNTA(I1396:J1396)&gt;1,"석차등급을 다시 한번 확인해 주십시오.",AND(NOT(I1396=""),J1396=""),I1396,AND(A1396="2008년 이후 졸업자",J1396="A"),"1등급",AND(A1396="2008년 이후 졸업자",J1396="B"),"3등급",AND(A1396="2008년 이후 졸업자",J1396="C"),"5등급",AND(A1396="2008년 이후 졸업자",J1396="D"),"7등급",AND(A1396="2008년 이후 졸업자",J1396="E"),"9등급"),"다시 확인해 주십시오")</f>
        <v/>
      </c>
      <c r="L1396" s="5" t="str" cm="1">
        <f t="array" ref="L1396">IFERROR(_xlfn.IFS(AND(I1396="",J1396=""),"",COUNTA(I1396:J1396)&gt;1,"다시 확인해 주십시오.",AND(J1396="",A1396="2007년 이전 졸업자"),"2007년 이전 졸업자",AND(OR(NOT(J1396=""),NOT(I1396="")),A1396="2008년 이후 졸업자"),"2008년 이후 졸업자"),"다시 확인해 주십시오.")</f>
        <v/>
      </c>
      <c r="M1396" s="6" t="str" cm="1">
        <f t="array" ref="M1396">IFERROR(_xlfn.IFS(AND(NOT(I1396=""),L1396=A1396),LEFT(K1396,1)*H1396,AND(NOT(J1396=""),L1396=A1396),LEFT(K1396,1)*H1396),"")</f>
        <v/>
      </c>
    </row>
    <row r="1397" spans="11:13" x14ac:dyDescent="0.3">
      <c r="K1397" s="6" t="str" cm="1">
        <f t="array" ref="K1397">IFERROR(_xlfn.IFS(AND(I1397="",J1397=""),"",COUNTA(I1397:J1397)&gt;1,"석차등급을 다시 한번 확인해 주십시오.",AND(NOT(I1397=""),J1397=""),I1397,AND(A1397="2008년 이후 졸업자",J1397="A"),"1등급",AND(A1397="2008년 이후 졸업자",J1397="B"),"3등급",AND(A1397="2008년 이후 졸업자",J1397="C"),"5등급",AND(A1397="2008년 이후 졸업자",J1397="D"),"7등급",AND(A1397="2008년 이후 졸업자",J1397="E"),"9등급"),"다시 확인해 주십시오")</f>
        <v/>
      </c>
      <c r="L1397" s="5" t="str" cm="1">
        <f t="array" ref="L1397">IFERROR(_xlfn.IFS(AND(I1397="",J1397=""),"",COUNTA(I1397:J1397)&gt;1,"다시 확인해 주십시오.",AND(J1397="",A1397="2007년 이전 졸업자"),"2007년 이전 졸업자",AND(OR(NOT(J1397=""),NOT(I1397="")),A1397="2008년 이후 졸업자"),"2008년 이후 졸업자"),"다시 확인해 주십시오.")</f>
        <v/>
      </c>
      <c r="M1397" s="6" t="str" cm="1">
        <f t="array" ref="M1397">IFERROR(_xlfn.IFS(AND(NOT(I1397=""),L1397=A1397),LEFT(K1397,1)*H1397,AND(NOT(J1397=""),L1397=A1397),LEFT(K1397,1)*H1397),"")</f>
        <v/>
      </c>
    </row>
    <row r="1398" spans="11:13" x14ac:dyDescent="0.3">
      <c r="K1398" s="6" t="str" cm="1">
        <f t="array" ref="K1398">IFERROR(_xlfn.IFS(AND(I1398="",J1398=""),"",COUNTA(I1398:J1398)&gt;1,"석차등급을 다시 한번 확인해 주십시오.",AND(NOT(I1398=""),J1398=""),I1398,AND(A1398="2008년 이후 졸업자",J1398="A"),"1등급",AND(A1398="2008년 이후 졸업자",J1398="B"),"3등급",AND(A1398="2008년 이후 졸업자",J1398="C"),"5등급",AND(A1398="2008년 이후 졸업자",J1398="D"),"7등급",AND(A1398="2008년 이후 졸업자",J1398="E"),"9등급"),"다시 확인해 주십시오")</f>
        <v/>
      </c>
      <c r="L1398" s="5" t="str" cm="1">
        <f t="array" ref="L1398">IFERROR(_xlfn.IFS(AND(I1398="",J1398=""),"",COUNTA(I1398:J1398)&gt;1,"다시 확인해 주십시오.",AND(J1398="",A1398="2007년 이전 졸업자"),"2007년 이전 졸업자",AND(OR(NOT(J1398=""),NOT(I1398="")),A1398="2008년 이후 졸업자"),"2008년 이후 졸업자"),"다시 확인해 주십시오.")</f>
        <v/>
      </c>
      <c r="M1398" s="6" t="str" cm="1">
        <f t="array" ref="M1398">IFERROR(_xlfn.IFS(AND(NOT(I1398=""),L1398=A1398),LEFT(K1398,1)*H1398,AND(NOT(J1398=""),L1398=A1398),LEFT(K1398,1)*H1398),"")</f>
        <v/>
      </c>
    </row>
    <row r="1399" spans="11:13" x14ac:dyDescent="0.3">
      <c r="K1399" s="6" t="str" cm="1">
        <f t="array" ref="K1399">IFERROR(_xlfn.IFS(AND(I1399="",J1399=""),"",COUNTA(I1399:J1399)&gt;1,"석차등급을 다시 한번 확인해 주십시오.",AND(NOT(I1399=""),J1399=""),I1399,AND(A1399="2008년 이후 졸업자",J1399="A"),"1등급",AND(A1399="2008년 이후 졸업자",J1399="B"),"3등급",AND(A1399="2008년 이후 졸업자",J1399="C"),"5등급",AND(A1399="2008년 이후 졸업자",J1399="D"),"7등급",AND(A1399="2008년 이후 졸업자",J1399="E"),"9등급"),"다시 확인해 주십시오")</f>
        <v/>
      </c>
      <c r="L1399" s="5" t="str" cm="1">
        <f t="array" ref="L1399">IFERROR(_xlfn.IFS(AND(I1399="",J1399=""),"",COUNTA(I1399:J1399)&gt;1,"다시 확인해 주십시오.",AND(J1399="",A1399="2007년 이전 졸업자"),"2007년 이전 졸업자",AND(OR(NOT(J1399=""),NOT(I1399="")),A1399="2008년 이후 졸업자"),"2008년 이후 졸업자"),"다시 확인해 주십시오.")</f>
        <v/>
      </c>
      <c r="M1399" s="6" t="str" cm="1">
        <f t="array" ref="M1399">IFERROR(_xlfn.IFS(AND(NOT(I1399=""),L1399=A1399),LEFT(K1399,1)*H1399,AND(NOT(J1399=""),L1399=A1399),LEFT(K1399,1)*H1399),"")</f>
        <v/>
      </c>
    </row>
    <row r="1400" spans="11:13" x14ac:dyDescent="0.3">
      <c r="K1400" s="6" t="str" cm="1">
        <f t="array" ref="K1400">IFERROR(_xlfn.IFS(AND(I1400="",J1400=""),"",COUNTA(I1400:J1400)&gt;1,"석차등급을 다시 한번 확인해 주십시오.",AND(NOT(I1400=""),J1400=""),I1400,AND(A1400="2008년 이후 졸업자",J1400="A"),"1등급",AND(A1400="2008년 이후 졸업자",J1400="B"),"3등급",AND(A1400="2008년 이후 졸업자",J1400="C"),"5등급",AND(A1400="2008년 이후 졸업자",J1400="D"),"7등급",AND(A1400="2008년 이후 졸업자",J1400="E"),"9등급"),"다시 확인해 주십시오")</f>
        <v/>
      </c>
      <c r="L1400" s="5" t="str" cm="1">
        <f t="array" ref="L1400">IFERROR(_xlfn.IFS(AND(I1400="",J1400=""),"",COUNTA(I1400:J1400)&gt;1,"다시 확인해 주십시오.",AND(J1400="",A1400="2007년 이전 졸업자"),"2007년 이전 졸업자",AND(OR(NOT(J1400=""),NOT(I1400="")),A1400="2008년 이후 졸업자"),"2008년 이후 졸업자"),"다시 확인해 주십시오.")</f>
        <v/>
      </c>
      <c r="M1400" s="6" t="str" cm="1">
        <f t="array" ref="M1400">IFERROR(_xlfn.IFS(AND(NOT(I1400=""),L1400=A1400),LEFT(K1400,1)*H1400,AND(NOT(J1400=""),L1400=A1400),LEFT(K1400,1)*H1400),"")</f>
        <v/>
      </c>
    </row>
    <row r="1401" spans="11:13" x14ac:dyDescent="0.3">
      <c r="K1401" s="6" t="str" cm="1">
        <f t="array" ref="K1401">IFERROR(_xlfn.IFS(AND(I1401="",J1401=""),"",COUNTA(I1401:J1401)&gt;1,"석차등급을 다시 한번 확인해 주십시오.",AND(NOT(I1401=""),J1401=""),I1401,AND(A1401="2008년 이후 졸업자",J1401="A"),"1등급",AND(A1401="2008년 이후 졸업자",J1401="B"),"3등급",AND(A1401="2008년 이후 졸업자",J1401="C"),"5등급",AND(A1401="2008년 이후 졸업자",J1401="D"),"7등급",AND(A1401="2008년 이후 졸업자",J1401="E"),"9등급"),"다시 확인해 주십시오")</f>
        <v/>
      </c>
      <c r="L1401" s="5" t="str" cm="1">
        <f t="array" ref="L1401">IFERROR(_xlfn.IFS(AND(I1401="",J1401=""),"",COUNTA(I1401:J1401)&gt;1,"다시 확인해 주십시오.",AND(J1401="",A1401="2007년 이전 졸업자"),"2007년 이전 졸업자",AND(OR(NOT(J1401=""),NOT(I1401="")),A1401="2008년 이후 졸업자"),"2008년 이후 졸업자"),"다시 확인해 주십시오.")</f>
        <v/>
      </c>
      <c r="M1401" s="6" t="str" cm="1">
        <f t="array" ref="M1401">IFERROR(_xlfn.IFS(AND(NOT(I1401=""),L1401=A1401),LEFT(K1401,1)*H1401,AND(NOT(J1401=""),L1401=A1401),LEFT(K1401,1)*H1401),"")</f>
        <v/>
      </c>
    </row>
    <row r="1402" spans="11:13" x14ac:dyDescent="0.3">
      <c r="K1402" s="6" t="str" cm="1">
        <f t="array" ref="K1402">IFERROR(_xlfn.IFS(AND(I1402="",J1402=""),"",COUNTA(I1402:J1402)&gt;1,"석차등급을 다시 한번 확인해 주십시오.",AND(NOT(I1402=""),J1402=""),I1402,AND(A1402="2008년 이후 졸업자",J1402="A"),"1등급",AND(A1402="2008년 이후 졸업자",J1402="B"),"3등급",AND(A1402="2008년 이후 졸업자",J1402="C"),"5등급",AND(A1402="2008년 이후 졸업자",J1402="D"),"7등급",AND(A1402="2008년 이후 졸업자",J1402="E"),"9등급"),"다시 확인해 주십시오")</f>
        <v/>
      </c>
      <c r="L1402" s="5" t="str" cm="1">
        <f t="array" ref="L1402">IFERROR(_xlfn.IFS(AND(I1402="",J1402=""),"",COUNTA(I1402:J1402)&gt;1,"다시 확인해 주십시오.",AND(J1402="",A1402="2007년 이전 졸업자"),"2007년 이전 졸업자",AND(OR(NOT(J1402=""),NOT(I1402="")),A1402="2008년 이후 졸업자"),"2008년 이후 졸업자"),"다시 확인해 주십시오.")</f>
        <v/>
      </c>
      <c r="M1402" s="6" t="str" cm="1">
        <f t="array" ref="M1402">IFERROR(_xlfn.IFS(AND(NOT(I1402=""),L1402=A1402),LEFT(K1402,1)*H1402,AND(NOT(J1402=""),L1402=A1402),LEFT(K1402,1)*H1402),"")</f>
        <v/>
      </c>
    </row>
    <row r="1403" spans="11:13" x14ac:dyDescent="0.3">
      <c r="K1403" s="6" t="str" cm="1">
        <f t="array" ref="K1403">IFERROR(_xlfn.IFS(AND(I1403="",J1403=""),"",COUNTA(I1403:J1403)&gt;1,"석차등급을 다시 한번 확인해 주십시오.",AND(NOT(I1403=""),J1403=""),I1403,AND(A1403="2008년 이후 졸업자",J1403="A"),"1등급",AND(A1403="2008년 이후 졸업자",J1403="B"),"3등급",AND(A1403="2008년 이후 졸업자",J1403="C"),"5등급",AND(A1403="2008년 이후 졸업자",J1403="D"),"7등급",AND(A1403="2008년 이후 졸업자",J1403="E"),"9등급"),"다시 확인해 주십시오")</f>
        <v/>
      </c>
      <c r="L1403" s="5" t="str" cm="1">
        <f t="array" ref="L1403">IFERROR(_xlfn.IFS(AND(I1403="",J1403=""),"",COUNTA(I1403:J1403)&gt;1,"다시 확인해 주십시오.",AND(J1403="",A1403="2007년 이전 졸업자"),"2007년 이전 졸업자",AND(OR(NOT(J1403=""),NOT(I1403="")),A1403="2008년 이후 졸업자"),"2008년 이후 졸업자"),"다시 확인해 주십시오.")</f>
        <v/>
      </c>
      <c r="M1403" s="6" t="str" cm="1">
        <f t="array" ref="M1403">IFERROR(_xlfn.IFS(AND(NOT(I1403=""),L1403=A1403),LEFT(K1403,1)*H1403,AND(NOT(J1403=""),L1403=A1403),LEFT(K1403,1)*H1403),"")</f>
        <v/>
      </c>
    </row>
    <row r="1404" spans="11:13" x14ac:dyDescent="0.3">
      <c r="K1404" s="6" t="str" cm="1">
        <f t="array" ref="K1404">IFERROR(_xlfn.IFS(AND(I1404="",J1404=""),"",COUNTA(I1404:J1404)&gt;1,"석차등급을 다시 한번 확인해 주십시오.",AND(NOT(I1404=""),J1404=""),I1404,AND(A1404="2008년 이후 졸업자",J1404="A"),"1등급",AND(A1404="2008년 이후 졸업자",J1404="B"),"3등급",AND(A1404="2008년 이후 졸업자",J1404="C"),"5등급",AND(A1404="2008년 이후 졸업자",J1404="D"),"7등급",AND(A1404="2008년 이후 졸업자",J1404="E"),"9등급"),"다시 확인해 주십시오")</f>
        <v/>
      </c>
      <c r="L1404" s="5" t="str" cm="1">
        <f t="array" ref="L1404">IFERROR(_xlfn.IFS(AND(I1404="",J1404=""),"",COUNTA(I1404:J1404)&gt;1,"다시 확인해 주십시오.",AND(J1404="",A1404="2007년 이전 졸업자"),"2007년 이전 졸업자",AND(OR(NOT(J1404=""),NOT(I1404="")),A1404="2008년 이후 졸업자"),"2008년 이후 졸업자"),"다시 확인해 주십시오.")</f>
        <v/>
      </c>
      <c r="M1404" s="6" t="str" cm="1">
        <f t="array" ref="M1404">IFERROR(_xlfn.IFS(AND(NOT(I1404=""),L1404=A1404),LEFT(K1404,1)*H1404,AND(NOT(J1404=""),L1404=A1404),LEFT(K1404,1)*H1404),"")</f>
        <v/>
      </c>
    </row>
    <row r="1405" spans="11:13" x14ac:dyDescent="0.3">
      <c r="K1405" s="6" t="str" cm="1">
        <f t="array" ref="K1405">IFERROR(_xlfn.IFS(AND(I1405="",J1405=""),"",COUNTA(I1405:J1405)&gt;1,"석차등급을 다시 한번 확인해 주십시오.",AND(NOT(I1405=""),J1405=""),I1405,AND(A1405="2008년 이후 졸업자",J1405="A"),"1등급",AND(A1405="2008년 이후 졸업자",J1405="B"),"3등급",AND(A1405="2008년 이후 졸업자",J1405="C"),"5등급",AND(A1405="2008년 이후 졸업자",J1405="D"),"7등급",AND(A1405="2008년 이후 졸업자",J1405="E"),"9등급"),"다시 확인해 주십시오")</f>
        <v/>
      </c>
      <c r="L1405" s="5" t="str" cm="1">
        <f t="array" ref="L1405">IFERROR(_xlfn.IFS(AND(I1405="",J1405=""),"",COUNTA(I1405:J1405)&gt;1,"다시 확인해 주십시오.",AND(J1405="",A1405="2007년 이전 졸업자"),"2007년 이전 졸업자",AND(OR(NOT(J1405=""),NOT(I1405="")),A1405="2008년 이후 졸업자"),"2008년 이후 졸업자"),"다시 확인해 주십시오.")</f>
        <v/>
      </c>
      <c r="M1405" s="6" t="str" cm="1">
        <f t="array" ref="M1405">IFERROR(_xlfn.IFS(AND(NOT(I1405=""),L1405=A1405),LEFT(K1405,1)*H1405,AND(NOT(J1405=""),L1405=A1405),LEFT(K1405,1)*H1405),"")</f>
        <v/>
      </c>
    </row>
    <row r="1406" spans="11:13" x14ac:dyDescent="0.3">
      <c r="K1406" s="6" t="str" cm="1">
        <f t="array" ref="K1406">IFERROR(_xlfn.IFS(AND(I1406="",J1406=""),"",COUNTA(I1406:J1406)&gt;1,"석차등급을 다시 한번 확인해 주십시오.",AND(NOT(I1406=""),J1406=""),I1406,AND(A1406="2008년 이후 졸업자",J1406="A"),"1등급",AND(A1406="2008년 이후 졸업자",J1406="B"),"3등급",AND(A1406="2008년 이후 졸업자",J1406="C"),"5등급",AND(A1406="2008년 이후 졸업자",J1406="D"),"7등급",AND(A1406="2008년 이후 졸업자",J1406="E"),"9등급"),"다시 확인해 주십시오")</f>
        <v/>
      </c>
      <c r="L1406" s="5" t="str" cm="1">
        <f t="array" ref="L1406">IFERROR(_xlfn.IFS(AND(I1406="",J1406=""),"",COUNTA(I1406:J1406)&gt;1,"다시 확인해 주십시오.",AND(J1406="",A1406="2007년 이전 졸업자"),"2007년 이전 졸업자",AND(OR(NOT(J1406=""),NOT(I1406="")),A1406="2008년 이후 졸업자"),"2008년 이후 졸업자"),"다시 확인해 주십시오.")</f>
        <v/>
      </c>
      <c r="M1406" s="6" t="str" cm="1">
        <f t="array" ref="M1406">IFERROR(_xlfn.IFS(AND(NOT(I1406=""),L1406=A1406),LEFT(K1406,1)*H1406,AND(NOT(J1406=""),L1406=A1406),LEFT(K1406,1)*H1406),"")</f>
        <v/>
      </c>
    </row>
    <row r="1407" spans="11:13" x14ac:dyDescent="0.3">
      <c r="K1407" s="6" t="str" cm="1">
        <f t="array" ref="K1407">IFERROR(_xlfn.IFS(AND(I1407="",J1407=""),"",COUNTA(I1407:J1407)&gt;1,"석차등급을 다시 한번 확인해 주십시오.",AND(NOT(I1407=""),J1407=""),I1407,AND(A1407="2008년 이후 졸업자",J1407="A"),"1등급",AND(A1407="2008년 이후 졸업자",J1407="B"),"3등급",AND(A1407="2008년 이후 졸업자",J1407="C"),"5등급",AND(A1407="2008년 이후 졸업자",J1407="D"),"7등급",AND(A1407="2008년 이후 졸업자",J1407="E"),"9등급"),"다시 확인해 주십시오")</f>
        <v/>
      </c>
      <c r="L1407" s="5" t="str" cm="1">
        <f t="array" ref="L1407">IFERROR(_xlfn.IFS(AND(I1407="",J1407=""),"",COUNTA(I1407:J1407)&gt;1,"다시 확인해 주십시오.",AND(J1407="",A1407="2007년 이전 졸업자"),"2007년 이전 졸업자",AND(OR(NOT(J1407=""),NOT(I1407="")),A1407="2008년 이후 졸업자"),"2008년 이후 졸업자"),"다시 확인해 주십시오.")</f>
        <v/>
      </c>
      <c r="M1407" s="6" t="str" cm="1">
        <f t="array" ref="M1407">IFERROR(_xlfn.IFS(AND(NOT(I1407=""),L1407=A1407),LEFT(K1407,1)*H1407,AND(NOT(J1407=""),L1407=A1407),LEFT(K1407,1)*H1407),"")</f>
        <v/>
      </c>
    </row>
    <row r="1408" spans="11:13" x14ac:dyDescent="0.3">
      <c r="K1408" s="6" t="str" cm="1">
        <f t="array" ref="K1408">IFERROR(_xlfn.IFS(AND(I1408="",J1408=""),"",COUNTA(I1408:J1408)&gt;1,"석차등급을 다시 한번 확인해 주십시오.",AND(NOT(I1408=""),J1408=""),I1408,AND(A1408="2008년 이후 졸업자",J1408="A"),"1등급",AND(A1408="2008년 이후 졸업자",J1408="B"),"3등급",AND(A1408="2008년 이후 졸업자",J1408="C"),"5등급",AND(A1408="2008년 이후 졸업자",J1408="D"),"7등급",AND(A1408="2008년 이후 졸업자",J1408="E"),"9등급"),"다시 확인해 주십시오")</f>
        <v/>
      </c>
      <c r="L1408" s="5" t="str" cm="1">
        <f t="array" ref="L1408">IFERROR(_xlfn.IFS(AND(I1408="",J1408=""),"",COUNTA(I1408:J1408)&gt;1,"다시 확인해 주십시오.",AND(J1408="",A1408="2007년 이전 졸업자"),"2007년 이전 졸업자",AND(OR(NOT(J1408=""),NOT(I1408="")),A1408="2008년 이후 졸업자"),"2008년 이후 졸업자"),"다시 확인해 주십시오.")</f>
        <v/>
      </c>
      <c r="M1408" s="6" t="str" cm="1">
        <f t="array" ref="M1408">IFERROR(_xlfn.IFS(AND(NOT(I1408=""),L1408=A1408),LEFT(K1408,1)*H1408,AND(NOT(J1408=""),L1408=A1408),LEFT(K1408,1)*H1408),"")</f>
        <v/>
      </c>
    </row>
    <row r="1409" spans="11:13" x14ac:dyDescent="0.3">
      <c r="K1409" s="6" t="str" cm="1">
        <f t="array" ref="K1409">IFERROR(_xlfn.IFS(AND(I1409="",J1409=""),"",COUNTA(I1409:J1409)&gt;1,"석차등급을 다시 한번 확인해 주십시오.",AND(NOT(I1409=""),J1409=""),I1409,AND(A1409="2008년 이후 졸업자",J1409="A"),"1등급",AND(A1409="2008년 이후 졸업자",J1409="B"),"3등급",AND(A1409="2008년 이후 졸업자",J1409="C"),"5등급",AND(A1409="2008년 이후 졸업자",J1409="D"),"7등급",AND(A1409="2008년 이후 졸업자",J1409="E"),"9등급"),"다시 확인해 주십시오")</f>
        <v/>
      </c>
      <c r="L1409" s="5" t="str" cm="1">
        <f t="array" ref="L1409">IFERROR(_xlfn.IFS(AND(I1409="",J1409=""),"",COUNTA(I1409:J1409)&gt;1,"다시 확인해 주십시오.",AND(J1409="",A1409="2007년 이전 졸업자"),"2007년 이전 졸업자",AND(OR(NOT(J1409=""),NOT(I1409="")),A1409="2008년 이후 졸업자"),"2008년 이후 졸업자"),"다시 확인해 주십시오.")</f>
        <v/>
      </c>
      <c r="M1409" s="6" t="str" cm="1">
        <f t="array" ref="M1409">IFERROR(_xlfn.IFS(AND(NOT(I1409=""),L1409=A1409),LEFT(K1409,1)*H1409,AND(NOT(J1409=""),L1409=A1409),LEFT(K1409,1)*H1409),"")</f>
        <v/>
      </c>
    </row>
    <row r="1410" spans="11:13" x14ac:dyDescent="0.3">
      <c r="K1410" s="6" t="str" cm="1">
        <f t="array" ref="K1410">IFERROR(_xlfn.IFS(AND(I1410="",J1410=""),"",COUNTA(I1410:J1410)&gt;1,"석차등급을 다시 한번 확인해 주십시오.",AND(NOT(I1410=""),J1410=""),I1410,AND(A1410="2008년 이후 졸업자",J1410="A"),"1등급",AND(A1410="2008년 이후 졸업자",J1410="B"),"3등급",AND(A1410="2008년 이후 졸업자",J1410="C"),"5등급",AND(A1410="2008년 이후 졸업자",J1410="D"),"7등급",AND(A1410="2008년 이후 졸업자",J1410="E"),"9등급"),"다시 확인해 주십시오")</f>
        <v/>
      </c>
      <c r="L1410" s="5" t="str" cm="1">
        <f t="array" ref="L1410">IFERROR(_xlfn.IFS(AND(I1410="",J1410=""),"",COUNTA(I1410:J1410)&gt;1,"다시 확인해 주십시오.",AND(J1410="",A1410="2007년 이전 졸업자"),"2007년 이전 졸업자",AND(OR(NOT(J1410=""),NOT(I1410="")),A1410="2008년 이후 졸업자"),"2008년 이후 졸업자"),"다시 확인해 주십시오.")</f>
        <v/>
      </c>
      <c r="M1410" s="6" t="str" cm="1">
        <f t="array" ref="M1410">IFERROR(_xlfn.IFS(AND(NOT(I1410=""),L1410=A1410),LEFT(K1410,1)*H1410,AND(NOT(J1410=""),L1410=A1410),LEFT(K1410,1)*H1410),"")</f>
        <v/>
      </c>
    </row>
    <row r="1411" spans="11:13" x14ac:dyDescent="0.3">
      <c r="K1411" s="6" t="str" cm="1">
        <f t="array" ref="K1411">IFERROR(_xlfn.IFS(AND(I1411="",J1411=""),"",COUNTA(I1411:J1411)&gt;1,"석차등급을 다시 한번 확인해 주십시오.",AND(NOT(I1411=""),J1411=""),I1411,AND(A1411="2008년 이후 졸업자",J1411="A"),"1등급",AND(A1411="2008년 이후 졸업자",J1411="B"),"3등급",AND(A1411="2008년 이후 졸업자",J1411="C"),"5등급",AND(A1411="2008년 이후 졸업자",J1411="D"),"7등급",AND(A1411="2008년 이후 졸업자",J1411="E"),"9등급"),"다시 확인해 주십시오")</f>
        <v/>
      </c>
      <c r="L1411" s="5" t="str" cm="1">
        <f t="array" ref="L1411">IFERROR(_xlfn.IFS(AND(I1411="",J1411=""),"",COUNTA(I1411:J1411)&gt;1,"다시 확인해 주십시오.",AND(J1411="",A1411="2007년 이전 졸업자"),"2007년 이전 졸업자",AND(OR(NOT(J1411=""),NOT(I1411="")),A1411="2008년 이후 졸업자"),"2008년 이후 졸업자"),"다시 확인해 주십시오.")</f>
        <v/>
      </c>
      <c r="M1411" s="6" t="str" cm="1">
        <f t="array" ref="M1411">IFERROR(_xlfn.IFS(AND(NOT(I1411=""),L1411=A1411),LEFT(K1411,1)*H1411,AND(NOT(J1411=""),L1411=A1411),LEFT(K1411,1)*H1411),"")</f>
        <v/>
      </c>
    </row>
    <row r="1412" spans="11:13" x14ac:dyDescent="0.3">
      <c r="K1412" s="6" t="str" cm="1">
        <f t="array" ref="K1412">IFERROR(_xlfn.IFS(AND(I1412="",J1412=""),"",COUNTA(I1412:J1412)&gt;1,"석차등급을 다시 한번 확인해 주십시오.",AND(NOT(I1412=""),J1412=""),I1412,AND(A1412="2008년 이후 졸업자",J1412="A"),"1등급",AND(A1412="2008년 이후 졸업자",J1412="B"),"3등급",AND(A1412="2008년 이후 졸업자",J1412="C"),"5등급",AND(A1412="2008년 이후 졸업자",J1412="D"),"7등급",AND(A1412="2008년 이후 졸업자",J1412="E"),"9등급"),"다시 확인해 주십시오")</f>
        <v/>
      </c>
      <c r="L1412" s="5" t="str" cm="1">
        <f t="array" ref="L1412">IFERROR(_xlfn.IFS(AND(I1412="",J1412=""),"",COUNTA(I1412:J1412)&gt;1,"다시 확인해 주십시오.",AND(J1412="",A1412="2007년 이전 졸업자"),"2007년 이전 졸업자",AND(OR(NOT(J1412=""),NOT(I1412="")),A1412="2008년 이후 졸업자"),"2008년 이후 졸업자"),"다시 확인해 주십시오.")</f>
        <v/>
      </c>
      <c r="M1412" s="6" t="str" cm="1">
        <f t="array" ref="M1412">IFERROR(_xlfn.IFS(AND(NOT(I1412=""),L1412=A1412),LEFT(K1412,1)*H1412,AND(NOT(J1412=""),L1412=A1412),LEFT(K1412,1)*H1412),"")</f>
        <v/>
      </c>
    </row>
    <row r="1413" spans="11:13" x14ac:dyDescent="0.3">
      <c r="K1413" s="6" t="str" cm="1">
        <f t="array" ref="K1413">IFERROR(_xlfn.IFS(AND(I1413="",J1413=""),"",COUNTA(I1413:J1413)&gt;1,"석차등급을 다시 한번 확인해 주십시오.",AND(NOT(I1413=""),J1413=""),I1413,AND(A1413="2008년 이후 졸업자",J1413="A"),"1등급",AND(A1413="2008년 이후 졸업자",J1413="B"),"3등급",AND(A1413="2008년 이후 졸업자",J1413="C"),"5등급",AND(A1413="2008년 이후 졸업자",J1413="D"),"7등급",AND(A1413="2008년 이후 졸업자",J1413="E"),"9등급"),"다시 확인해 주십시오")</f>
        <v/>
      </c>
      <c r="L1413" s="5" t="str" cm="1">
        <f t="array" ref="L1413">IFERROR(_xlfn.IFS(AND(I1413="",J1413=""),"",COUNTA(I1413:J1413)&gt;1,"다시 확인해 주십시오.",AND(J1413="",A1413="2007년 이전 졸업자"),"2007년 이전 졸업자",AND(OR(NOT(J1413=""),NOT(I1413="")),A1413="2008년 이후 졸업자"),"2008년 이후 졸업자"),"다시 확인해 주십시오.")</f>
        <v/>
      </c>
      <c r="M1413" s="6" t="str" cm="1">
        <f t="array" ref="M1413">IFERROR(_xlfn.IFS(AND(NOT(I1413=""),L1413=A1413),LEFT(K1413,1)*H1413,AND(NOT(J1413=""),L1413=A1413),LEFT(K1413,1)*H1413),"")</f>
        <v/>
      </c>
    </row>
    <row r="1414" spans="11:13" x14ac:dyDescent="0.3">
      <c r="K1414" s="6" t="str" cm="1">
        <f t="array" ref="K1414">IFERROR(_xlfn.IFS(AND(I1414="",J1414=""),"",COUNTA(I1414:J1414)&gt;1,"석차등급을 다시 한번 확인해 주십시오.",AND(NOT(I1414=""),J1414=""),I1414,AND(A1414="2008년 이후 졸업자",J1414="A"),"1등급",AND(A1414="2008년 이후 졸업자",J1414="B"),"3등급",AND(A1414="2008년 이후 졸업자",J1414="C"),"5등급",AND(A1414="2008년 이후 졸업자",J1414="D"),"7등급",AND(A1414="2008년 이후 졸업자",J1414="E"),"9등급"),"다시 확인해 주십시오")</f>
        <v/>
      </c>
      <c r="L1414" s="5" t="str" cm="1">
        <f t="array" ref="L1414">IFERROR(_xlfn.IFS(AND(I1414="",J1414=""),"",COUNTA(I1414:J1414)&gt;1,"다시 확인해 주십시오.",AND(J1414="",A1414="2007년 이전 졸업자"),"2007년 이전 졸업자",AND(OR(NOT(J1414=""),NOT(I1414="")),A1414="2008년 이후 졸업자"),"2008년 이후 졸업자"),"다시 확인해 주십시오.")</f>
        <v/>
      </c>
      <c r="M1414" s="6" t="str" cm="1">
        <f t="array" ref="M1414">IFERROR(_xlfn.IFS(AND(NOT(I1414=""),L1414=A1414),LEFT(K1414,1)*H1414,AND(NOT(J1414=""),L1414=A1414),LEFT(K1414,1)*H1414),"")</f>
        <v/>
      </c>
    </row>
    <row r="1415" spans="11:13" x14ac:dyDescent="0.3">
      <c r="K1415" s="6" t="str" cm="1">
        <f t="array" ref="K1415">IFERROR(_xlfn.IFS(AND(I1415="",J1415=""),"",COUNTA(I1415:J1415)&gt;1,"석차등급을 다시 한번 확인해 주십시오.",AND(NOT(I1415=""),J1415=""),I1415,AND(A1415="2008년 이후 졸업자",J1415="A"),"1등급",AND(A1415="2008년 이후 졸업자",J1415="B"),"3등급",AND(A1415="2008년 이후 졸업자",J1415="C"),"5등급",AND(A1415="2008년 이후 졸업자",J1415="D"),"7등급",AND(A1415="2008년 이후 졸업자",J1415="E"),"9등급"),"다시 확인해 주십시오")</f>
        <v/>
      </c>
      <c r="L1415" s="5" t="str" cm="1">
        <f t="array" ref="L1415">IFERROR(_xlfn.IFS(AND(I1415="",J1415=""),"",COUNTA(I1415:J1415)&gt;1,"다시 확인해 주십시오.",AND(J1415="",A1415="2007년 이전 졸업자"),"2007년 이전 졸업자",AND(OR(NOT(J1415=""),NOT(I1415="")),A1415="2008년 이후 졸업자"),"2008년 이후 졸업자"),"다시 확인해 주십시오.")</f>
        <v/>
      </c>
      <c r="M1415" s="6" t="str" cm="1">
        <f t="array" ref="M1415">IFERROR(_xlfn.IFS(AND(NOT(I1415=""),L1415=A1415),LEFT(K1415,1)*H1415,AND(NOT(J1415=""),L1415=A1415),LEFT(K1415,1)*H1415),"")</f>
        <v/>
      </c>
    </row>
    <row r="1416" spans="11:13" x14ac:dyDescent="0.3">
      <c r="K1416" s="6" t="str" cm="1">
        <f t="array" ref="K1416">IFERROR(_xlfn.IFS(AND(I1416="",J1416=""),"",COUNTA(I1416:J1416)&gt;1,"석차등급을 다시 한번 확인해 주십시오.",AND(NOT(I1416=""),J1416=""),I1416,AND(A1416="2008년 이후 졸업자",J1416="A"),"1등급",AND(A1416="2008년 이후 졸업자",J1416="B"),"3등급",AND(A1416="2008년 이후 졸업자",J1416="C"),"5등급",AND(A1416="2008년 이후 졸업자",J1416="D"),"7등급",AND(A1416="2008년 이후 졸업자",J1416="E"),"9등급"),"다시 확인해 주십시오")</f>
        <v/>
      </c>
      <c r="L1416" s="5" t="str" cm="1">
        <f t="array" ref="L1416">IFERROR(_xlfn.IFS(AND(I1416="",J1416=""),"",COUNTA(I1416:J1416)&gt;1,"다시 확인해 주십시오.",AND(J1416="",A1416="2007년 이전 졸업자"),"2007년 이전 졸업자",AND(OR(NOT(J1416=""),NOT(I1416="")),A1416="2008년 이후 졸업자"),"2008년 이후 졸업자"),"다시 확인해 주십시오.")</f>
        <v/>
      </c>
      <c r="M1416" s="6" t="str" cm="1">
        <f t="array" ref="M1416">IFERROR(_xlfn.IFS(AND(NOT(I1416=""),L1416=A1416),LEFT(K1416,1)*H1416,AND(NOT(J1416=""),L1416=A1416),LEFT(K1416,1)*H1416),"")</f>
        <v/>
      </c>
    </row>
    <row r="1417" spans="11:13" x14ac:dyDescent="0.3">
      <c r="K1417" s="6" t="str" cm="1">
        <f t="array" ref="K1417">IFERROR(_xlfn.IFS(AND(I1417="",J1417=""),"",COUNTA(I1417:J1417)&gt;1,"석차등급을 다시 한번 확인해 주십시오.",AND(NOT(I1417=""),J1417=""),I1417,AND(A1417="2008년 이후 졸업자",J1417="A"),"1등급",AND(A1417="2008년 이후 졸업자",J1417="B"),"3등급",AND(A1417="2008년 이후 졸업자",J1417="C"),"5등급",AND(A1417="2008년 이후 졸업자",J1417="D"),"7등급",AND(A1417="2008년 이후 졸업자",J1417="E"),"9등급"),"다시 확인해 주십시오")</f>
        <v/>
      </c>
      <c r="L1417" s="5" t="str" cm="1">
        <f t="array" ref="L1417">IFERROR(_xlfn.IFS(AND(I1417="",J1417=""),"",COUNTA(I1417:J1417)&gt;1,"다시 확인해 주십시오.",AND(J1417="",A1417="2007년 이전 졸업자"),"2007년 이전 졸업자",AND(OR(NOT(J1417=""),NOT(I1417="")),A1417="2008년 이후 졸업자"),"2008년 이후 졸업자"),"다시 확인해 주십시오.")</f>
        <v/>
      </c>
      <c r="M1417" s="6" t="str" cm="1">
        <f t="array" ref="M1417">IFERROR(_xlfn.IFS(AND(NOT(I1417=""),L1417=A1417),LEFT(K1417,1)*H1417,AND(NOT(J1417=""),L1417=A1417),LEFT(K1417,1)*H1417),"")</f>
        <v/>
      </c>
    </row>
    <row r="1418" spans="11:13" x14ac:dyDescent="0.3">
      <c r="K1418" s="6" t="str" cm="1">
        <f t="array" ref="K1418">IFERROR(_xlfn.IFS(AND(I1418="",J1418=""),"",COUNTA(I1418:J1418)&gt;1,"석차등급을 다시 한번 확인해 주십시오.",AND(NOT(I1418=""),J1418=""),I1418,AND(A1418="2008년 이후 졸업자",J1418="A"),"1등급",AND(A1418="2008년 이후 졸업자",J1418="B"),"3등급",AND(A1418="2008년 이후 졸업자",J1418="C"),"5등급",AND(A1418="2008년 이후 졸업자",J1418="D"),"7등급",AND(A1418="2008년 이후 졸업자",J1418="E"),"9등급"),"다시 확인해 주십시오")</f>
        <v/>
      </c>
      <c r="L1418" s="5" t="str" cm="1">
        <f t="array" ref="L1418">IFERROR(_xlfn.IFS(AND(I1418="",J1418=""),"",COUNTA(I1418:J1418)&gt;1,"다시 확인해 주십시오.",AND(J1418="",A1418="2007년 이전 졸업자"),"2007년 이전 졸업자",AND(OR(NOT(J1418=""),NOT(I1418="")),A1418="2008년 이후 졸업자"),"2008년 이후 졸업자"),"다시 확인해 주십시오.")</f>
        <v/>
      </c>
      <c r="M1418" s="6" t="str" cm="1">
        <f t="array" ref="M1418">IFERROR(_xlfn.IFS(AND(NOT(I1418=""),L1418=A1418),LEFT(K1418,1)*H1418,AND(NOT(J1418=""),L1418=A1418),LEFT(K1418,1)*H1418),"")</f>
        <v/>
      </c>
    </row>
    <row r="1419" spans="11:13" x14ac:dyDescent="0.3">
      <c r="K1419" s="6" t="str" cm="1">
        <f t="array" ref="K1419">IFERROR(_xlfn.IFS(AND(I1419="",J1419=""),"",COUNTA(I1419:J1419)&gt;1,"석차등급을 다시 한번 확인해 주십시오.",AND(NOT(I1419=""),J1419=""),I1419,AND(A1419="2008년 이후 졸업자",J1419="A"),"1등급",AND(A1419="2008년 이후 졸업자",J1419="B"),"3등급",AND(A1419="2008년 이후 졸업자",J1419="C"),"5등급",AND(A1419="2008년 이후 졸업자",J1419="D"),"7등급",AND(A1419="2008년 이후 졸업자",J1419="E"),"9등급"),"다시 확인해 주십시오")</f>
        <v/>
      </c>
      <c r="L1419" s="5" t="str" cm="1">
        <f t="array" ref="L1419">IFERROR(_xlfn.IFS(AND(I1419="",J1419=""),"",COUNTA(I1419:J1419)&gt;1,"다시 확인해 주십시오.",AND(J1419="",A1419="2007년 이전 졸업자"),"2007년 이전 졸업자",AND(OR(NOT(J1419=""),NOT(I1419="")),A1419="2008년 이후 졸업자"),"2008년 이후 졸업자"),"다시 확인해 주십시오.")</f>
        <v/>
      </c>
      <c r="M1419" s="6" t="str" cm="1">
        <f t="array" ref="M1419">IFERROR(_xlfn.IFS(AND(NOT(I1419=""),L1419=A1419),LEFT(K1419,1)*H1419,AND(NOT(J1419=""),L1419=A1419),LEFT(K1419,1)*H1419),"")</f>
        <v/>
      </c>
    </row>
    <row r="1420" spans="11:13" x14ac:dyDescent="0.3">
      <c r="K1420" s="6" t="str" cm="1">
        <f t="array" ref="K1420">IFERROR(_xlfn.IFS(AND(I1420="",J1420=""),"",COUNTA(I1420:J1420)&gt;1,"석차등급을 다시 한번 확인해 주십시오.",AND(NOT(I1420=""),J1420=""),I1420,AND(A1420="2008년 이후 졸업자",J1420="A"),"1등급",AND(A1420="2008년 이후 졸업자",J1420="B"),"3등급",AND(A1420="2008년 이후 졸업자",J1420="C"),"5등급",AND(A1420="2008년 이후 졸업자",J1420="D"),"7등급",AND(A1420="2008년 이후 졸업자",J1420="E"),"9등급"),"다시 확인해 주십시오")</f>
        <v/>
      </c>
      <c r="L1420" s="5" t="str" cm="1">
        <f t="array" ref="L1420">IFERROR(_xlfn.IFS(AND(I1420="",J1420=""),"",COUNTA(I1420:J1420)&gt;1,"다시 확인해 주십시오.",AND(J1420="",A1420="2007년 이전 졸업자"),"2007년 이전 졸업자",AND(OR(NOT(J1420=""),NOT(I1420="")),A1420="2008년 이후 졸업자"),"2008년 이후 졸업자"),"다시 확인해 주십시오.")</f>
        <v/>
      </c>
      <c r="M1420" s="6" t="str" cm="1">
        <f t="array" ref="M1420">IFERROR(_xlfn.IFS(AND(NOT(I1420=""),L1420=A1420),LEFT(K1420,1)*H1420,AND(NOT(J1420=""),L1420=A1420),LEFT(K1420,1)*H1420),"")</f>
        <v/>
      </c>
    </row>
    <row r="1421" spans="11:13" x14ac:dyDescent="0.3">
      <c r="K1421" s="6" t="str" cm="1">
        <f t="array" ref="K1421">IFERROR(_xlfn.IFS(AND(I1421="",J1421=""),"",COUNTA(I1421:J1421)&gt;1,"석차등급을 다시 한번 확인해 주십시오.",AND(NOT(I1421=""),J1421=""),I1421,AND(A1421="2008년 이후 졸업자",J1421="A"),"1등급",AND(A1421="2008년 이후 졸업자",J1421="B"),"3등급",AND(A1421="2008년 이후 졸업자",J1421="C"),"5등급",AND(A1421="2008년 이후 졸업자",J1421="D"),"7등급",AND(A1421="2008년 이후 졸업자",J1421="E"),"9등급"),"다시 확인해 주십시오")</f>
        <v/>
      </c>
      <c r="L1421" s="5" t="str" cm="1">
        <f t="array" ref="L1421">IFERROR(_xlfn.IFS(AND(I1421="",J1421=""),"",COUNTA(I1421:J1421)&gt;1,"다시 확인해 주십시오.",AND(J1421="",A1421="2007년 이전 졸업자"),"2007년 이전 졸업자",AND(OR(NOT(J1421=""),NOT(I1421="")),A1421="2008년 이후 졸업자"),"2008년 이후 졸업자"),"다시 확인해 주십시오.")</f>
        <v/>
      </c>
      <c r="M1421" s="6" t="str" cm="1">
        <f t="array" ref="M1421">IFERROR(_xlfn.IFS(AND(NOT(I1421=""),L1421=A1421),LEFT(K1421,1)*H1421,AND(NOT(J1421=""),L1421=A1421),LEFT(K1421,1)*H1421),"")</f>
        <v/>
      </c>
    </row>
    <row r="1422" spans="11:13" x14ac:dyDescent="0.3">
      <c r="K1422" s="6" t="str" cm="1">
        <f t="array" ref="K1422">IFERROR(_xlfn.IFS(AND(I1422="",J1422=""),"",COUNTA(I1422:J1422)&gt;1,"석차등급을 다시 한번 확인해 주십시오.",AND(NOT(I1422=""),J1422=""),I1422,AND(A1422="2008년 이후 졸업자",J1422="A"),"1등급",AND(A1422="2008년 이후 졸업자",J1422="B"),"3등급",AND(A1422="2008년 이후 졸업자",J1422="C"),"5등급",AND(A1422="2008년 이후 졸업자",J1422="D"),"7등급",AND(A1422="2008년 이후 졸업자",J1422="E"),"9등급"),"다시 확인해 주십시오")</f>
        <v/>
      </c>
      <c r="L1422" s="5" t="str" cm="1">
        <f t="array" ref="L1422">IFERROR(_xlfn.IFS(AND(I1422="",J1422=""),"",COUNTA(I1422:J1422)&gt;1,"다시 확인해 주십시오.",AND(J1422="",A1422="2007년 이전 졸업자"),"2007년 이전 졸업자",AND(OR(NOT(J1422=""),NOT(I1422="")),A1422="2008년 이후 졸업자"),"2008년 이후 졸업자"),"다시 확인해 주십시오.")</f>
        <v/>
      </c>
      <c r="M1422" s="6" t="str" cm="1">
        <f t="array" ref="M1422">IFERROR(_xlfn.IFS(AND(NOT(I1422=""),L1422=A1422),LEFT(K1422,1)*H1422,AND(NOT(J1422=""),L1422=A1422),LEFT(K1422,1)*H1422),"")</f>
        <v/>
      </c>
    </row>
    <row r="1423" spans="11:13" x14ac:dyDescent="0.3">
      <c r="K1423" s="6" t="str" cm="1">
        <f t="array" ref="K1423">IFERROR(_xlfn.IFS(AND(I1423="",J1423=""),"",COUNTA(I1423:J1423)&gt;1,"석차등급을 다시 한번 확인해 주십시오.",AND(NOT(I1423=""),J1423=""),I1423,AND(A1423="2008년 이후 졸업자",J1423="A"),"1등급",AND(A1423="2008년 이후 졸업자",J1423="B"),"3등급",AND(A1423="2008년 이후 졸업자",J1423="C"),"5등급",AND(A1423="2008년 이후 졸업자",J1423="D"),"7등급",AND(A1423="2008년 이후 졸업자",J1423="E"),"9등급"),"다시 확인해 주십시오")</f>
        <v/>
      </c>
      <c r="L1423" s="5" t="str" cm="1">
        <f t="array" ref="L1423">IFERROR(_xlfn.IFS(AND(I1423="",J1423=""),"",COUNTA(I1423:J1423)&gt;1,"다시 확인해 주십시오.",AND(J1423="",A1423="2007년 이전 졸업자"),"2007년 이전 졸업자",AND(OR(NOT(J1423=""),NOT(I1423="")),A1423="2008년 이후 졸업자"),"2008년 이후 졸업자"),"다시 확인해 주십시오.")</f>
        <v/>
      </c>
      <c r="M1423" s="6" t="str" cm="1">
        <f t="array" ref="M1423">IFERROR(_xlfn.IFS(AND(NOT(I1423=""),L1423=A1423),LEFT(K1423,1)*H1423,AND(NOT(J1423=""),L1423=A1423),LEFT(K1423,1)*H1423),"")</f>
        <v/>
      </c>
    </row>
    <row r="1424" spans="11:13" x14ac:dyDescent="0.3">
      <c r="K1424" s="6" t="str" cm="1">
        <f t="array" ref="K1424">IFERROR(_xlfn.IFS(AND(I1424="",J1424=""),"",COUNTA(I1424:J1424)&gt;1,"석차등급을 다시 한번 확인해 주십시오.",AND(NOT(I1424=""),J1424=""),I1424,AND(A1424="2008년 이후 졸업자",J1424="A"),"1등급",AND(A1424="2008년 이후 졸업자",J1424="B"),"3등급",AND(A1424="2008년 이후 졸업자",J1424="C"),"5등급",AND(A1424="2008년 이후 졸업자",J1424="D"),"7등급",AND(A1424="2008년 이후 졸업자",J1424="E"),"9등급"),"다시 확인해 주십시오")</f>
        <v/>
      </c>
      <c r="L1424" s="5" t="str" cm="1">
        <f t="array" ref="L1424">IFERROR(_xlfn.IFS(AND(I1424="",J1424=""),"",COUNTA(I1424:J1424)&gt;1,"다시 확인해 주십시오.",AND(J1424="",A1424="2007년 이전 졸업자"),"2007년 이전 졸업자",AND(OR(NOT(J1424=""),NOT(I1424="")),A1424="2008년 이후 졸업자"),"2008년 이후 졸업자"),"다시 확인해 주십시오.")</f>
        <v/>
      </c>
      <c r="M1424" s="6" t="str" cm="1">
        <f t="array" ref="M1424">IFERROR(_xlfn.IFS(AND(NOT(I1424=""),L1424=A1424),LEFT(K1424,1)*H1424,AND(NOT(J1424=""),L1424=A1424),LEFT(K1424,1)*H1424),"")</f>
        <v/>
      </c>
    </row>
    <row r="1425" spans="11:13" x14ac:dyDescent="0.3">
      <c r="K1425" s="6" t="str" cm="1">
        <f t="array" ref="K1425">IFERROR(_xlfn.IFS(AND(I1425="",J1425=""),"",COUNTA(I1425:J1425)&gt;1,"석차등급을 다시 한번 확인해 주십시오.",AND(NOT(I1425=""),J1425=""),I1425,AND(A1425="2008년 이후 졸업자",J1425="A"),"1등급",AND(A1425="2008년 이후 졸업자",J1425="B"),"3등급",AND(A1425="2008년 이후 졸업자",J1425="C"),"5등급",AND(A1425="2008년 이후 졸업자",J1425="D"),"7등급",AND(A1425="2008년 이후 졸업자",J1425="E"),"9등급"),"다시 확인해 주십시오")</f>
        <v/>
      </c>
      <c r="L1425" s="5" t="str" cm="1">
        <f t="array" ref="L1425">IFERROR(_xlfn.IFS(AND(I1425="",J1425=""),"",COUNTA(I1425:J1425)&gt;1,"다시 확인해 주십시오.",AND(J1425="",A1425="2007년 이전 졸업자"),"2007년 이전 졸업자",AND(OR(NOT(J1425=""),NOT(I1425="")),A1425="2008년 이후 졸업자"),"2008년 이후 졸업자"),"다시 확인해 주십시오.")</f>
        <v/>
      </c>
      <c r="M1425" s="6" t="str" cm="1">
        <f t="array" ref="M1425">IFERROR(_xlfn.IFS(AND(NOT(I1425=""),L1425=A1425),LEFT(K1425,1)*H1425,AND(NOT(J1425=""),L1425=A1425),LEFT(K1425,1)*H1425),"")</f>
        <v/>
      </c>
    </row>
    <row r="1426" spans="11:13" x14ac:dyDescent="0.3">
      <c r="K1426" s="6" t="str" cm="1">
        <f t="array" ref="K1426">IFERROR(_xlfn.IFS(AND(I1426="",J1426=""),"",COUNTA(I1426:J1426)&gt;1,"석차등급을 다시 한번 확인해 주십시오.",AND(NOT(I1426=""),J1426=""),I1426,AND(A1426="2008년 이후 졸업자",J1426="A"),"1등급",AND(A1426="2008년 이후 졸업자",J1426="B"),"3등급",AND(A1426="2008년 이후 졸업자",J1426="C"),"5등급",AND(A1426="2008년 이후 졸업자",J1426="D"),"7등급",AND(A1426="2008년 이후 졸업자",J1426="E"),"9등급"),"다시 확인해 주십시오")</f>
        <v/>
      </c>
      <c r="L1426" s="5" t="str" cm="1">
        <f t="array" ref="L1426">IFERROR(_xlfn.IFS(AND(I1426="",J1426=""),"",COUNTA(I1426:J1426)&gt;1,"다시 확인해 주십시오.",AND(J1426="",A1426="2007년 이전 졸업자"),"2007년 이전 졸업자",AND(OR(NOT(J1426=""),NOT(I1426="")),A1426="2008년 이후 졸업자"),"2008년 이후 졸업자"),"다시 확인해 주십시오.")</f>
        <v/>
      </c>
      <c r="M1426" s="6" t="str" cm="1">
        <f t="array" ref="M1426">IFERROR(_xlfn.IFS(AND(NOT(I1426=""),L1426=A1426),LEFT(K1426,1)*H1426,AND(NOT(J1426=""),L1426=A1426),LEFT(K1426,1)*H1426),"")</f>
        <v/>
      </c>
    </row>
    <row r="1427" spans="11:13" x14ac:dyDescent="0.3">
      <c r="K1427" s="6" t="str" cm="1">
        <f t="array" ref="K1427">IFERROR(_xlfn.IFS(AND(I1427="",J1427=""),"",COUNTA(I1427:J1427)&gt;1,"석차등급을 다시 한번 확인해 주십시오.",AND(NOT(I1427=""),J1427=""),I1427,AND(A1427="2008년 이후 졸업자",J1427="A"),"1등급",AND(A1427="2008년 이후 졸업자",J1427="B"),"3등급",AND(A1427="2008년 이후 졸업자",J1427="C"),"5등급",AND(A1427="2008년 이후 졸업자",J1427="D"),"7등급",AND(A1427="2008년 이후 졸업자",J1427="E"),"9등급"),"다시 확인해 주십시오")</f>
        <v/>
      </c>
      <c r="L1427" s="5" t="str" cm="1">
        <f t="array" ref="L1427">IFERROR(_xlfn.IFS(AND(I1427="",J1427=""),"",COUNTA(I1427:J1427)&gt;1,"다시 확인해 주십시오.",AND(J1427="",A1427="2007년 이전 졸업자"),"2007년 이전 졸업자",AND(OR(NOT(J1427=""),NOT(I1427="")),A1427="2008년 이후 졸업자"),"2008년 이후 졸업자"),"다시 확인해 주십시오.")</f>
        <v/>
      </c>
      <c r="M1427" s="6" t="str" cm="1">
        <f t="array" ref="M1427">IFERROR(_xlfn.IFS(AND(NOT(I1427=""),L1427=A1427),LEFT(K1427,1)*H1427,AND(NOT(J1427=""),L1427=A1427),LEFT(K1427,1)*H1427),"")</f>
        <v/>
      </c>
    </row>
    <row r="1428" spans="11:13" x14ac:dyDescent="0.3">
      <c r="K1428" s="6" t="str" cm="1">
        <f t="array" ref="K1428">IFERROR(_xlfn.IFS(AND(I1428="",J1428=""),"",COUNTA(I1428:J1428)&gt;1,"석차등급을 다시 한번 확인해 주십시오.",AND(NOT(I1428=""),J1428=""),I1428,AND(A1428="2008년 이후 졸업자",J1428="A"),"1등급",AND(A1428="2008년 이후 졸업자",J1428="B"),"3등급",AND(A1428="2008년 이후 졸업자",J1428="C"),"5등급",AND(A1428="2008년 이후 졸업자",J1428="D"),"7등급",AND(A1428="2008년 이후 졸업자",J1428="E"),"9등급"),"다시 확인해 주십시오")</f>
        <v/>
      </c>
      <c r="L1428" s="5" t="str" cm="1">
        <f t="array" ref="L1428">IFERROR(_xlfn.IFS(AND(I1428="",J1428=""),"",COUNTA(I1428:J1428)&gt;1,"다시 확인해 주십시오.",AND(J1428="",A1428="2007년 이전 졸업자"),"2007년 이전 졸업자",AND(OR(NOT(J1428=""),NOT(I1428="")),A1428="2008년 이후 졸업자"),"2008년 이후 졸업자"),"다시 확인해 주십시오.")</f>
        <v/>
      </c>
      <c r="M1428" s="6" t="str" cm="1">
        <f t="array" ref="M1428">IFERROR(_xlfn.IFS(AND(NOT(I1428=""),L1428=A1428),LEFT(K1428,1)*H1428,AND(NOT(J1428=""),L1428=A1428),LEFT(K1428,1)*H1428),"")</f>
        <v/>
      </c>
    </row>
    <row r="1429" spans="11:13" x14ac:dyDescent="0.3">
      <c r="K1429" s="6" t="str" cm="1">
        <f t="array" ref="K1429">IFERROR(_xlfn.IFS(AND(I1429="",J1429=""),"",COUNTA(I1429:J1429)&gt;1,"석차등급을 다시 한번 확인해 주십시오.",AND(NOT(I1429=""),J1429=""),I1429,AND(A1429="2008년 이후 졸업자",J1429="A"),"1등급",AND(A1429="2008년 이후 졸업자",J1429="B"),"3등급",AND(A1429="2008년 이후 졸업자",J1429="C"),"5등급",AND(A1429="2008년 이후 졸업자",J1429="D"),"7등급",AND(A1429="2008년 이후 졸업자",J1429="E"),"9등급"),"다시 확인해 주십시오")</f>
        <v/>
      </c>
      <c r="L1429" s="5" t="str" cm="1">
        <f t="array" ref="L1429">IFERROR(_xlfn.IFS(AND(I1429="",J1429=""),"",COUNTA(I1429:J1429)&gt;1,"다시 확인해 주십시오.",AND(J1429="",A1429="2007년 이전 졸업자"),"2007년 이전 졸업자",AND(OR(NOT(J1429=""),NOT(I1429="")),A1429="2008년 이후 졸업자"),"2008년 이후 졸업자"),"다시 확인해 주십시오.")</f>
        <v/>
      </c>
      <c r="M1429" s="6" t="str" cm="1">
        <f t="array" ref="M1429">IFERROR(_xlfn.IFS(AND(NOT(I1429=""),L1429=A1429),LEFT(K1429,1)*H1429,AND(NOT(J1429=""),L1429=A1429),LEFT(K1429,1)*H1429),"")</f>
        <v/>
      </c>
    </row>
    <row r="1430" spans="11:13" x14ac:dyDescent="0.3">
      <c r="K1430" s="6" t="str" cm="1">
        <f t="array" ref="K1430">IFERROR(_xlfn.IFS(AND(I1430="",J1430=""),"",COUNTA(I1430:J1430)&gt;1,"석차등급을 다시 한번 확인해 주십시오.",AND(NOT(I1430=""),J1430=""),I1430,AND(A1430="2008년 이후 졸업자",J1430="A"),"1등급",AND(A1430="2008년 이후 졸업자",J1430="B"),"3등급",AND(A1430="2008년 이후 졸업자",J1430="C"),"5등급",AND(A1430="2008년 이후 졸업자",J1430="D"),"7등급",AND(A1430="2008년 이후 졸업자",J1430="E"),"9등급"),"다시 확인해 주십시오")</f>
        <v/>
      </c>
      <c r="L1430" s="5" t="str" cm="1">
        <f t="array" ref="L1430">IFERROR(_xlfn.IFS(AND(I1430="",J1430=""),"",COUNTA(I1430:J1430)&gt;1,"다시 확인해 주십시오.",AND(J1430="",A1430="2007년 이전 졸업자"),"2007년 이전 졸업자",AND(OR(NOT(J1430=""),NOT(I1430="")),A1430="2008년 이후 졸업자"),"2008년 이후 졸업자"),"다시 확인해 주십시오.")</f>
        <v/>
      </c>
      <c r="M1430" s="6" t="str" cm="1">
        <f t="array" ref="M1430">IFERROR(_xlfn.IFS(AND(NOT(I1430=""),L1430=A1430),LEFT(K1430,1)*H1430,AND(NOT(J1430=""),L1430=A1430),LEFT(K1430,1)*H1430),"")</f>
        <v/>
      </c>
    </row>
    <row r="1431" spans="11:13" x14ac:dyDescent="0.3">
      <c r="K1431" s="6" t="str" cm="1">
        <f t="array" ref="K1431">IFERROR(_xlfn.IFS(AND(I1431="",J1431=""),"",COUNTA(I1431:J1431)&gt;1,"석차등급을 다시 한번 확인해 주십시오.",AND(NOT(I1431=""),J1431=""),I1431,AND(A1431="2008년 이후 졸업자",J1431="A"),"1등급",AND(A1431="2008년 이후 졸업자",J1431="B"),"3등급",AND(A1431="2008년 이후 졸업자",J1431="C"),"5등급",AND(A1431="2008년 이후 졸업자",J1431="D"),"7등급",AND(A1431="2008년 이후 졸업자",J1431="E"),"9등급"),"다시 확인해 주십시오")</f>
        <v/>
      </c>
      <c r="L1431" s="5" t="str" cm="1">
        <f t="array" ref="L1431">IFERROR(_xlfn.IFS(AND(I1431="",J1431=""),"",COUNTA(I1431:J1431)&gt;1,"다시 확인해 주십시오.",AND(J1431="",A1431="2007년 이전 졸업자"),"2007년 이전 졸업자",AND(OR(NOT(J1431=""),NOT(I1431="")),A1431="2008년 이후 졸업자"),"2008년 이후 졸업자"),"다시 확인해 주십시오.")</f>
        <v/>
      </c>
      <c r="M1431" s="6" t="str" cm="1">
        <f t="array" ref="M1431">IFERROR(_xlfn.IFS(AND(NOT(I1431=""),L1431=A1431),LEFT(K1431,1)*H1431,AND(NOT(J1431=""),L1431=A1431),LEFT(K1431,1)*H1431),"")</f>
        <v/>
      </c>
    </row>
    <row r="1432" spans="11:13" x14ac:dyDescent="0.3">
      <c r="K1432" s="6" t="str" cm="1">
        <f t="array" ref="K1432">IFERROR(_xlfn.IFS(AND(I1432="",J1432=""),"",COUNTA(I1432:J1432)&gt;1,"석차등급을 다시 한번 확인해 주십시오.",AND(NOT(I1432=""),J1432=""),I1432,AND(A1432="2008년 이후 졸업자",J1432="A"),"1등급",AND(A1432="2008년 이후 졸업자",J1432="B"),"3등급",AND(A1432="2008년 이후 졸업자",J1432="C"),"5등급",AND(A1432="2008년 이후 졸업자",J1432="D"),"7등급",AND(A1432="2008년 이후 졸업자",J1432="E"),"9등급"),"다시 확인해 주십시오")</f>
        <v/>
      </c>
      <c r="L1432" s="5" t="str" cm="1">
        <f t="array" ref="L1432">IFERROR(_xlfn.IFS(AND(I1432="",J1432=""),"",COUNTA(I1432:J1432)&gt;1,"다시 확인해 주십시오.",AND(J1432="",A1432="2007년 이전 졸업자"),"2007년 이전 졸업자",AND(OR(NOT(J1432=""),NOT(I1432="")),A1432="2008년 이후 졸업자"),"2008년 이후 졸업자"),"다시 확인해 주십시오.")</f>
        <v/>
      </c>
      <c r="M1432" s="6" t="str" cm="1">
        <f t="array" ref="M1432">IFERROR(_xlfn.IFS(AND(NOT(I1432=""),L1432=A1432),LEFT(K1432,1)*H1432,AND(NOT(J1432=""),L1432=A1432),LEFT(K1432,1)*H1432),"")</f>
        <v/>
      </c>
    </row>
    <row r="1433" spans="11:13" x14ac:dyDescent="0.3">
      <c r="K1433" s="6" t="str" cm="1">
        <f t="array" ref="K1433">IFERROR(_xlfn.IFS(AND(I1433="",J1433=""),"",COUNTA(I1433:J1433)&gt;1,"석차등급을 다시 한번 확인해 주십시오.",AND(NOT(I1433=""),J1433=""),I1433,AND(A1433="2008년 이후 졸업자",J1433="A"),"1등급",AND(A1433="2008년 이후 졸업자",J1433="B"),"3등급",AND(A1433="2008년 이후 졸업자",J1433="C"),"5등급",AND(A1433="2008년 이후 졸업자",J1433="D"),"7등급",AND(A1433="2008년 이후 졸업자",J1433="E"),"9등급"),"다시 확인해 주십시오")</f>
        <v/>
      </c>
      <c r="L1433" s="5" t="str" cm="1">
        <f t="array" ref="L1433">IFERROR(_xlfn.IFS(AND(I1433="",J1433=""),"",COUNTA(I1433:J1433)&gt;1,"다시 확인해 주십시오.",AND(J1433="",A1433="2007년 이전 졸업자"),"2007년 이전 졸업자",AND(OR(NOT(J1433=""),NOT(I1433="")),A1433="2008년 이후 졸업자"),"2008년 이후 졸업자"),"다시 확인해 주십시오.")</f>
        <v/>
      </c>
      <c r="M1433" s="6" t="str" cm="1">
        <f t="array" ref="M1433">IFERROR(_xlfn.IFS(AND(NOT(I1433=""),L1433=A1433),LEFT(K1433,1)*H1433,AND(NOT(J1433=""),L1433=A1433),LEFT(K1433,1)*H1433),"")</f>
        <v/>
      </c>
    </row>
    <row r="1434" spans="11:13" x14ac:dyDescent="0.3">
      <c r="K1434" s="6" t="str" cm="1">
        <f t="array" ref="K1434">IFERROR(_xlfn.IFS(AND(I1434="",J1434=""),"",COUNTA(I1434:J1434)&gt;1,"석차등급을 다시 한번 확인해 주십시오.",AND(NOT(I1434=""),J1434=""),I1434,AND(A1434="2008년 이후 졸업자",J1434="A"),"1등급",AND(A1434="2008년 이후 졸업자",J1434="B"),"3등급",AND(A1434="2008년 이후 졸업자",J1434="C"),"5등급",AND(A1434="2008년 이후 졸업자",J1434="D"),"7등급",AND(A1434="2008년 이후 졸업자",J1434="E"),"9등급"),"다시 확인해 주십시오")</f>
        <v/>
      </c>
      <c r="L1434" s="5" t="str" cm="1">
        <f t="array" ref="L1434">IFERROR(_xlfn.IFS(AND(I1434="",J1434=""),"",COUNTA(I1434:J1434)&gt;1,"다시 확인해 주십시오.",AND(J1434="",A1434="2007년 이전 졸업자"),"2007년 이전 졸업자",AND(OR(NOT(J1434=""),NOT(I1434="")),A1434="2008년 이후 졸업자"),"2008년 이후 졸업자"),"다시 확인해 주십시오.")</f>
        <v/>
      </c>
      <c r="M1434" s="6" t="str" cm="1">
        <f t="array" ref="M1434">IFERROR(_xlfn.IFS(AND(NOT(I1434=""),L1434=A1434),LEFT(K1434,1)*H1434,AND(NOT(J1434=""),L1434=A1434),LEFT(K1434,1)*H1434),"")</f>
        <v/>
      </c>
    </row>
    <row r="1435" spans="11:13" x14ac:dyDescent="0.3">
      <c r="K1435" s="6" t="str" cm="1">
        <f t="array" ref="K1435">IFERROR(_xlfn.IFS(AND(I1435="",J1435=""),"",COUNTA(I1435:J1435)&gt;1,"석차등급을 다시 한번 확인해 주십시오.",AND(NOT(I1435=""),J1435=""),I1435,AND(A1435="2008년 이후 졸업자",J1435="A"),"1등급",AND(A1435="2008년 이후 졸업자",J1435="B"),"3등급",AND(A1435="2008년 이후 졸업자",J1435="C"),"5등급",AND(A1435="2008년 이후 졸업자",J1435="D"),"7등급",AND(A1435="2008년 이후 졸업자",J1435="E"),"9등급"),"다시 확인해 주십시오")</f>
        <v/>
      </c>
      <c r="L1435" s="5" t="str" cm="1">
        <f t="array" ref="L1435">IFERROR(_xlfn.IFS(AND(I1435="",J1435=""),"",COUNTA(I1435:J1435)&gt;1,"다시 확인해 주십시오.",AND(J1435="",A1435="2007년 이전 졸업자"),"2007년 이전 졸업자",AND(OR(NOT(J1435=""),NOT(I1435="")),A1435="2008년 이후 졸업자"),"2008년 이후 졸업자"),"다시 확인해 주십시오.")</f>
        <v/>
      </c>
      <c r="M1435" s="6" t="str" cm="1">
        <f t="array" ref="M1435">IFERROR(_xlfn.IFS(AND(NOT(I1435=""),L1435=A1435),LEFT(K1435,1)*H1435,AND(NOT(J1435=""),L1435=A1435),LEFT(K1435,1)*H1435),"")</f>
        <v/>
      </c>
    </row>
    <row r="1436" spans="11:13" x14ac:dyDescent="0.3">
      <c r="K1436" s="6" t="str" cm="1">
        <f t="array" ref="K1436">IFERROR(_xlfn.IFS(AND(I1436="",J1436=""),"",COUNTA(I1436:J1436)&gt;1,"석차등급을 다시 한번 확인해 주십시오.",AND(NOT(I1436=""),J1436=""),I1436,AND(A1436="2008년 이후 졸업자",J1436="A"),"1등급",AND(A1436="2008년 이후 졸업자",J1436="B"),"3등급",AND(A1436="2008년 이후 졸업자",J1436="C"),"5등급",AND(A1436="2008년 이후 졸업자",J1436="D"),"7등급",AND(A1436="2008년 이후 졸업자",J1436="E"),"9등급"),"다시 확인해 주십시오")</f>
        <v/>
      </c>
      <c r="L1436" s="5" t="str" cm="1">
        <f t="array" ref="L1436">IFERROR(_xlfn.IFS(AND(I1436="",J1436=""),"",COUNTA(I1436:J1436)&gt;1,"다시 확인해 주십시오.",AND(J1436="",A1436="2007년 이전 졸업자"),"2007년 이전 졸업자",AND(OR(NOT(J1436=""),NOT(I1436="")),A1436="2008년 이후 졸업자"),"2008년 이후 졸업자"),"다시 확인해 주십시오.")</f>
        <v/>
      </c>
      <c r="M1436" s="6" t="str" cm="1">
        <f t="array" ref="M1436">IFERROR(_xlfn.IFS(AND(NOT(I1436=""),L1436=A1436),LEFT(K1436,1)*H1436,AND(NOT(J1436=""),L1436=A1436),LEFT(K1436,1)*H1436),"")</f>
        <v/>
      </c>
    </row>
    <row r="1437" spans="11:13" x14ac:dyDescent="0.3">
      <c r="K1437" s="6" t="str" cm="1">
        <f t="array" ref="K1437">IFERROR(_xlfn.IFS(AND(I1437="",J1437=""),"",COUNTA(I1437:J1437)&gt;1,"석차등급을 다시 한번 확인해 주십시오.",AND(NOT(I1437=""),J1437=""),I1437,AND(A1437="2008년 이후 졸업자",J1437="A"),"1등급",AND(A1437="2008년 이후 졸업자",J1437="B"),"3등급",AND(A1437="2008년 이후 졸업자",J1437="C"),"5등급",AND(A1437="2008년 이후 졸업자",J1437="D"),"7등급",AND(A1437="2008년 이후 졸업자",J1437="E"),"9등급"),"다시 확인해 주십시오")</f>
        <v/>
      </c>
      <c r="L1437" s="5" t="str" cm="1">
        <f t="array" ref="L1437">IFERROR(_xlfn.IFS(AND(I1437="",J1437=""),"",COUNTA(I1437:J1437)&gt;1,"다시 확인해 주십시오.",AND(J1437="",A1437="2007년 이전 졸업자"),"2007년 이전 졸업자",AND(OR(NOT(J1437=""),NOT(I1437="")),A1437="2008년 이후 졸업자"),"2008년 이후 졸업자"),"다시 확인해 주십시오.")</f>
        <v/>
      </c>
      <c r="M1437" s="6" t="str" cm="1">
        <f t="array" ref="M1437">IFERROR(_xlfn.IFS(AND(NOT(I1437=""),L1437=A1437),LEFT(K1437,1)*H1437,AND(NOT(J1437=""),L1437=A1437),LEFT(K1437,1)*H1437),"")</f>
        <v/>
      </c>
    </row>
    <row r="1438" spans="11:13" x14ac:dyDescent="0.3">
      <c r="K1438" s="6" t="str" cm="1">
        <f t="array" ref="K1438">IFERROR(_xlfn.IFS(AND(I1438="",J1438=""),"",COUNTA(I1438:J1438)&gt;1,"석차등급을 다시 한번 확인해 주십시오.",AND(NOT(I1438=""),J1438=""),I1438,AND(A1438="2008년 이후 졸업자",J1438="A"),"1등급",AND(A1438="2008년 이후 졸업자",J1438="B"),"3등급",AND(A1438="2008년 이후 졸업자",J1438="C"),"5등급",AND(A1438="2008년 이후 졸업자",J1438="D"),"7등급",AND(A1438="2008년 이후 졸업자",J1438="E"),"9등급"),"다시 확인해 주십시오")</f>
        <v/>
      </c>
      <c r="L1438" s="5" t="str" cm="1">
        <f t="array" ref="L1438">IFERROR(_xlfn.IFS(AND(I1438="",J1438=""),"",COUNTA(I1438:J1438)&gt;1,"다시 확인해 주십시오.",AND(J1438="",A1438="2007년 이전 졸업자"),"2007년 이전 졸업자",AND(OR(NOT(J1438=""),NOT(I1438="")),A1438="2008년 이후 졸업자"),"2008년 이후 졸업자"),"다시 확인해 주십시오.")</f>
        <v/>
      </c>
      <c r="M1438" s="6" t="str" cm="1">
        <f t="array" ref="M1438">IFERROR(_xlfn.IFS(AND(NOT(I1438=""),L1438=A1438),LEFT(K1438,1)*H1438,AND(NOT(J1438=""),L1438=A1438),LEFT(K1438,1)*H1438),"")</f>
        <v/>
      </c>
    </row>
    <row r="1439" spans="11:13" x14ac:dyDescent="0.3">
      <c r="K1439" s="6" t="str" cm="1">
        <f t="array" ref="K1439">IFERROR(_xlfn.IFS(AND(I1439="",J1439=""),"",COUNTA(I1439:J1439)&gt;1,"석차등급을 다시 한번 확인해 주십시오.",AND(NOT(I1439=""),J1439=""),I1439,AND(A1439="2008년 이후 졸업자",J1439="A"),"1등급",AND(A1439="2008년 이후 졸업자",J1439="B"),"3등급",AND(A1439="2008년 이후 졸업자",J1439="C"),"5등급",AND(A1439="2008년 이후 졸업자",J1439="D"),"7등급",AND(A1439="2008년 이후 졸업자",J1439="E"),"9등급"),"다시 확인해 주십시오")</f>
        <v/>
      </c>
      <c r="L1439" s="5" t="str" cm="1">
        <f t="array" ref="L1439">IFERROR(_xlfn.IFS(AND(I1439="",J1439=""),"",COUNTA(I1439:J1439)&gt;1,"다시 확인해 주십시오.",AND(J1439="",A1439="2007년 이전 졸업자"),"2007년 이전 졸업자",AND(OR(NOT(J1439=""),NOT(I1439="")),A1439="2008년 이후 졸업자"),"2008년 이후 졸업자"),"다시 확인해 주십시오.")</f>
        <v/>
      </c>
      <c r="M1439" s="6" t="str" cm="1">
        <f t="array" ref="M1439">IFERROR(_xlfn.IFS(AND(NOT(I1439=""),L1439=A1439),LEFT(K1439,1)*H1439,AND(NOT(J1439=""),L1439=A1439),LEFT(K1439,1)*H1439),"")</f>
        <v/>
      </c>
    </row>
    <row r="1440" spans="11:13" x14ac:dyDescent="0.3">
      <c r="K1440" s="6" t="str" cm="1">
        <f t="array" ref="K1440">IFERROR(_xlfn.IFS(AND(I1440="",J1440=""),"",COUNTA(I1440:J1440)&gt;1,"석차등급을 다시 한번 확인해 주십시오.",AND(NOT(I1440=""),J1440=""),I1440,AND(A1440="2008년 이후 졸업자",J1440="A"),"1등급",AND(A1440="2008년 이후 졸업자",J1440="B"),"3등급",AND(A1440="2008년 이후 졸업자",J1440="C"),"5등급",AND(A1440="2008년 이후 졸업자",J1440="D"),"7등급",AND(A1440="2008년 이후 졸업자",J1440="E"),"9등급"),"다시 확인해 주십시오")</f>
        <v/>
      </c>
      <c r="L1440" s="5" t="str" cm="1">
        <f t="array" ref="L1440">IFERROR(_xlfn.IFS(AND(I1440="",J1440=""),"",COUNTA(I1440:J1440)&gt;1,"다시 확인해 주십시오.",AND(J1440="",A1440="2007년 이전 졸업자"),"2007년 이전 졸업자",AND(OR(NOT(J1440=""),NOT(I1440="")),A1440="2008년 이후 졸업자"),"2008년 이후 졸업자"),"다시 확인해 주십시오.")</f>
        <v/>
      </c>
      <c r="M1440" s="6" t="str" cm="1">
        <f t="array" ref="M1440">IFERROR(_xlfn.IFS(AND(NOT(I1440=""),L1440=A1440),LEFT(K1440,1)*H1440,AND(NOT(J1440=""),L1440=A1440),LEFT(K1440,1)*H1440),"")</f>
        <v/>
      </c>
    </row>
    <row r="1441" spans="11:13" x14ac:dyDescent="0.3">
      <c r="K1441" s="6" t="str" cm="1">
        <f t="array" ref="K1441">IFERROR(_xlfn.IFS(AND(I1441="",J1441=""),"",COUNTA(I1441:J1441)&gt;1,"석차등급을 다시 한번 확인해 주십시오.",AND(NOT(I1441=""),J1441=""),I1441,AND(A1441="2008년 이후 졸업자",J1441="A"),"1등급",AND(A1441="2008년 이후 졸업자",J1441="B"),"3등급",AND(A1441="2008년 이후 졸업자",J1441="C"),"5등급",AND(A1441="2008년 이후 졸업자",J1441="D"),"7등급",AND(A1441="2008년 이후 졸업자",J1441="E"),"9등급"),"다시 확인해 주십시오")</f>
        <v/>
      </c>
      <c r="L1441" s="5" t="str" cm="1">
        <f t="array" ref="L1441">IFERROR(_xlfn.IFS(AND(I1441="",J1441=""),"",COUNTA(I1441:J1441)&gt;1,"다시 확인해 주십시오.",AND(J1441="",A1441="2007년 이전 졸업자"),"2007년 이전 졸업자",AND(OR(NOT(J1441=""),NOT(I1441="")),A1441="2008년 이후 졸업자"),"2008년 이후 졸업자"),"다시 확인해 주십시오.")</f>
        <v/>
      </c>
      <c r="M1441" s="6" t="str" cm="1">
        <f t="array" ref="M1441">IFERROR(_xlfn.IFS(AND(NOT(I1441=""),L1441=A1441),LEFT(K1441,1)*H1441,AND(NOT(J1441=""),L1441=A1441),LEFT(K1441,1)*H1441),"")</f>
        <v/>
      </c>
    </row>
    <row r="1442" spans="11:13" x14ac:dyDescent="0.3">
      <c r="K1442" s="6" t="str" cm="1">
        <f t="array" ref="K1442">IFERROR(_xlfn.IFS(AND(I1442="",J1442=""),"",COUNTA(I1442:J1442)&gt;1,"석차등급을 다시 한번 확인해 주십시오.",AND(NOT(I1442=""),J1442=""),I1442,AND(A1442="2008년 이후 졸업자",J1442="A"),"1등급",AND(A1442="2008년 이후 졸업자",J1442="B"),"3등급",AND(A1442="2008년 이후 졸업자",J1442="C"),"5등급",AND(A1442="2008년 이후 졸업자",J1442="D"),"7등급",AND(A1442="2008년 이후 졸업자",J1442="E"),"9등급"),"다시 확인해 주십시오")</f>
        <v/>
      </c>
      <c r="L1442" s="5" t="str" cm="1">
        <f t="array" ref="L1442">IFERROR(_xlfn.IFS(AND(I1442="",J1442=""),"",COUNTA(I1442:J1442)&gt;1,"다시 확인해 주십시오.",AND(J1442="",A1442="2007년 이전 졸업자"),"2007년 이전 졸업자",AND(OR(NOT(J1442=""),NOT(I1442="")),A1442="2008년 이후 졸업자"),"2008년 이후 졸업자"),"다시 확인해 주십시오.")</f>
        <v/>
      </c>
      <c r="M1442" s="6" t="str" cm="1">
        <f t="array" ref="M1442">IFERROR(_xlfn.IFS(AND(NOT(I1442=""),L1442=A1442),LEFT(K1442,1)*H1442,AND(NOT(J1442=""),L1442=A1442),LEFT(K1442,1)*H1442),"")</f>
        <v/>
      </c>
    </row>
    <row r="1443" spans="11:13" x14ac:dyDescent="0.3">
      <c r="K1443" s="6" t="str" cm="1">
        <f t="array" ref="K1443">IFERROR(_xlfn.IFS(AND(I1443="",J1443=""),"",COUNTA(I1443:J1443)&gt;1,"석차등급을 다시 한번 확인해 주십시오.",AND(NOT(I1443=""),J1443=""),I1443,AND(A1443="2008년 이후 졸업자",J1443="A"),"1등급",AND(A1443="2008년 이후 졸업자",J1443="B"),"3등급",AND(A1443="2008년 이후 졸업자",J1443="C"),"5등급",AND(A1443="2008년 이후 졸업자",J1443="D"),"7등급",AND(A1443="2008년 이후 졸업자",J1443="E"),"9등급"),"다시 확인해 주십시오")</f>
        <v/>
      </c>
      <c r="L1443" s="5" t="str" cm="1">
        <f t="array" ref="L1443">IFERROR(_xlfn.IFS(AND(I1443="",J1443=""),"",COUNTA(I1443:J1443)&gt;1,"다시 확인해 주십시오.",AND(J1443="",A1443="2007년 이전 졸업자"),"2007년 이전 졸업자",AND(OR(NOT(J1443=""),NOT(I1443="")),A1443="2008년 이후 졸업자"),"2008년 이후 졸업자"),"다시 확인해 주십시오.")</f>
        <v/>
      </c>
      <c r="M1443" s="6" t="str" cm="1">
        <f t="array" ref="M1443">IFERROR(_xlfn.IFS(AND(NOT(I1443=""),L1443=A1443),LEFT(K1443,1)*H1443,AND(NOT(J1443=""),L1443=A1443),LEFT(K1443,1)*H1443),"")</f>
        <v/>
      </c>
    </row>
    <row r="1444" spans="11:13" x14ac:dyDescent="0.3">
      <c r="K1444" s="6" t="str" cm="1">
        <f t="array" ref="K1444">IFERROR(_xlfn.IFS(AND(I1444="",J1444=""),"",COUNTA(I1444:J1444)&gt;1,"석차등급을 다시 한번 확인해 주십시오.",AND(NOT(I1444=""),J1444=""),I1444,AND(A1444="2008년 이후 졸업자",J1444="A"),"1등급",AND(A1444="2008년 이후 졸업자",J1444="B"),"3등급",AND(A1444="2008년 이후 졸업자",J1444="C"),"5등급",AND(A1444="2008년 이후 졸업자",J1444="D"),"7등급",AND(A1444="2008년 이후 졸업자",J1444="E"),"9등급"),"다시 확인해 주십시오")</f>
        <v/>
      </c>
      <c r="L1444" s="5" t="str" cm="1">
        <f t="array" ref="L1444">IFERROR(_xlfn.IFS(AND(I1444="",J1444=""),"",COUNTA(I1444:J1444)&gt;1,"다시 확인해 주십시오.",AND(J1444="",A1444="2007년 이전 졸업자"),"2007년 이전 졸업자",AND(OR(NOT(J1444=""),NOT(I1444="")),A1444="2008년 이후 졸업자"),"2008년 이후 졸업자"),"다시 확인해 주십시오.")</f>
        <v/>
      </c>
      <c r="M1444" s="6" t="str" cm="1">
        <f t="array" ref="M1444">IFERROR(_xlfn.IFS(AND(NOT(I1444=""),L1444=A1444),LEFT(K1444,1)*H1444,AND(NOT(J1444=""),L1444=A1444),LEFT(K1444,1)*H1444),"")</f>
        <v/>
      </c>
    </row>
    <row r="1445" spans="11:13" x14ac:dyDescent="0.3">
      <c r="K1445" s="6" t="str" cm="1">
        <f t="array" ref="K1445">IFERROR(_xlfn.IFS(AND(I1445="",J1445=""),"",COUNTA(I1445:J1445)&gt;1,"석차등급을 다시 한번 확인해 주십시오.",AND(NOT(I1445=""),J1445=""),I1445,AND(A1445="2008년 이후 졸업자",J1445="A"),"1등급",AND(A1445="2008년 이후 졸업자",J1445="B"),"3등급",AND(A1445="2008년 이후 졸업자",J1445="C"),"5등급",AND(A1445="2008년 이후 졸업자",J1445="D"),"7등급",AND(A1445="2008년 이후 졸업자",J1445="E"),"9등급"),"다시 확인해 주십시오")</f>
        <v/>
      </c>
      <c r="L1445" s="5" t="str" cm="1">
        <f t="array" ref="L1445">IFERROR(_xlfn.IFS(AND(I1445="",J1445=""),"",COUNTA(I1445:J1445)&gt;1,"다시 확인해 주십시오.",AND(J1445="",A1445="2007년 이전 졸업자"),"2007년 이전 졸업자",AND(OR(NOT(J1445=""),NOT(I1445="")),A1445="2008년 이후 졸업자"),"2008년 이후 졸업자"),"다시 확인해 주십시오.")</f>
        <v/>
      </c>
      <c r="M1445" s="6" t="str" cm="1">
        <f t="array" ref="M1445">IFERROR(_xlfn.IFS(AND(NOT(I1445=""),L1445=A1445),LEFT(K1445,1)*H1445,AND(NOT(J1445=""),L1445=A1445),LEFT(K1445,1)*H1445),"")</f>
        <v/>
      </c>
    </row>
    <row r="1446" spans="11:13" x14ac:dyDescent="0.3">
      <c r="K1446" s="6" t="str" cm="1">
        <f t="array" ref="K1446">IFERROR(_xlfn.IFS(AND(I1446="",J1446=""),"",COUNTA(I1446:J1446)&gt;1,"석차등급을 다시 한번 확인해 주십시오.",AND(NOT(I1446=""),J1446=""),I1446,AND(A1446="2008년 이후 졸업자",J1446="A"),"1등급",AND(A1446="2008년 이후 졸업자",J1446="B"),"3등급",AND(A1446="2008년 이후 졸업자",J1446="C"),"5등급",AND(A1446="2008년 이후 졸업자",J1446="D"),"7등급",AND(A1446="2008년 이후 졸업자",J1446="E"),"9등급"),"다시 확인해 주십시오")</f>
        <v/>
      </c>
      <c r="L1446" s="5" t="str" cm="1">
        <f t="array" ref="L1446">IFERROR(_xlfn.IFS(AND(I1446="",J1446=""),"",COUNTA(I1446:J1446)&gt;1,"다시 확인해 주십시오.",AND(J1446="",A1446="2007년 이전 졸업자"),"2007년 이전 졸업자",AND(OR(NOT(J1446=""),NOT(I1446="")),A1446="2008년 이후 졸업자"),"2008년 이후 졸업자"),"다시 확인해 주십시오.")</f>
        <v/>
      </c>
      <c r="M1446" s="6" t="str" cm="1">
        <f t="array" ref="M1446">IFERROR(_xlfn.IFS(AND(NOT(I1446=""),L1446=A1446),LEFT(K1446,1)*H1446,AND(NOT(J1446=""),L1446=A1446),LEFT(K1446,1)*H1446),"")</f>
        <v/>
      </c>
    </row>
    <row r="1447" spans="11:13" x14ac:dyDescent="0.3">
      <c r="K1447" s="6" t="str" cm="1">
        <f t="array" ref="K1447">IFERROR(_xlfn.IFS(AND(I1447="",J1447=""),"",COUNTA(I1447:J1447)&gt;1,"석차등급을 다시 한번 확인해 주십시오.",AND(NOT(I1447=""),J1447=""),I1447,AND(A1447="2008년 이후 졸업자",J1447="A"),"1등급",AND(A1447="2008년 이후 졸업자",J1447="B"),"3등급",AND(A1447="2008년 이후 졸업자",J1447="C"),"5등급",AND(A1447="2008년 이후 졸업자",J1447="D"),"7등급",AND(A1447="2008년 이후 졸업자",J1447="E"),"9등급"),"다시 확인해 주십시오")</f>
        <v/>
      </c>
      <c r="L1447" s="5" t="str" cm="1">
        <f t="array" ref="L1447">IFERROR(_xlfn.IFS(AND(I1447="",J1447=""),"",COUNTA(I1447:J1447)&gt;1,"다시 확인해 주십시오.",AND(J1447="",A1447="2007년 이전 졸업자"),"2007년 이전 졸업자",AND(OR(NOT(J1447=""),NOT(I1447="")),A1447="2008년 이후 졸업자"),"2008년 이후 졸업자"),"다시 확인해 주십시오.")</f>
        <v/>
      </c>
      <c r="M1447" s="6" t="str" cm="1">
        <f t="array" ref="M1447">IFERROR(_xlfn.IFS(AND(NOT(I1447=""),L1447=A1447),LEFT(K1447,1)*H1447,AND(NOT(J1447=""),L1447=A1447),LEFT(K1447,1)*H1447),"")</f>
        <v/>
      </c>
    </row>
    <row r="1448" spans="11:13" x14ac:dyDescent="0.3">
      <c r="K1448" s="6" t="str" cm="1">
        <f t="array" ref="K1448">IFERROR(_xlfn.IFS(AND(I1448="",J1448=""),"",COUNTA(I1448:J1448)&gt;1,"석차등급을 다시 한번 확인해 주십시오.",AND(NOT(I1448=""),J1448=""),I1448,AND(A1448="2008년 이후 졸업자",J1448="A"),"1등급",AND(A1448="2008년 이후 졸업자",J1448="B"),"3등급",AND(A1448="2008년 이후 졸업자",J1448="C"),"5등급",AND(A1448="2008년 이후 졸업자",J1448="D"),"7등급",AND(A1448="2008년 이후 졸업자",J1448="E"),"9등급"),"다시 확인해 주십시오")</f>
        <v/>
      </c>
      <c r="L1448" s="5" t="str" cm="1">
        <f t="array" ref="L1448">IFERROR(_xlfn.IFS(AND(I1448="",J1448=""),"",COUNTA(I1448:J1448)&gt;1,"다시 확인해 주십시오.",AND(J1448="",A1448="2007년 이전 졸업자"),"2007년 이전 졸업자",AND(OR(NOT(J1448=""),NOT(I1448="")),A1448="2008년 이후 졸업자"),"2008년 이후 졸업자"),"다시 확인해 주십시오.")</f>
        <v/>
      </c>
      <c r="M1448" s="6" t="str" cm="1">
        <f t="array" ref="M1448">IFERROR(_xlfn.IFS(AND(NOT(I1448=""),L1448=A1448),LEFT(K1448,1)*H1448,AND(NOT(J1448=""),L1448=A1448),LEFT(K1448,1)*H1448),"")</f>
        <v/>
      </c>
    </row>
    <row r="1449" spans="11:13" x14ac:dyDescent="0.3">
      <c r="K1449" s="6" t="str" cm="1">
        <f t="array" ref="K1449">IFERROR(_xlfn.IFS(AND(I1449="",J1449=""),"",COUNTA(I1449:J1449)&gt;1,"석차등급을 다시 한번 확인해 주십시오.",AND(NOT(I1449=""),J1449=""),I1449,AND(A1449="2008년 이후 졸업자",J1449="A"),"1등급",AND(A1449="2008년 이후 졸업자",J1449="B"),"3등급",AND(A1449="2008년 이후 졸업자",J1449="C"),"5등급",AND(A1449="2008년 이후 졸업자",J1449="D"),"7등급",AND(A1449="2008년 이후 졸업자",J1449="E"),"9등급"),"다시 확인해 주십시오")</f>
        <v/>
      </c>
      <c r="L1449" s="5" t="str" cm="1">
        <f t="array" ref="L1449">IFERROR(_xlfn.IFS(AND(I1449="",J1449=""),"",COUNTA(I1449:J1449)&gt;1,"다시 확인해 주십시오.",AND(J1449="",A1449="2007년 이전 졸업자"),"2007년 이전 졸업자",AND(OR(NOT(J1449=""),NOT(I1449="")),A1449="2008년 이후 졸업자"),"2008년 이후 졸업자"),"다시 확인해 주십시오.")</f>
        <v/>
      </c>
      <c r="M1449" s="6" t="str" cm="1">
        <f t="array" ref="M1449">IFERROR(_xlfn.IFS(AND(NOT(I1449=""),L1449=A1449),LEFT(K1449,1)*H1449,AND(NOT(J1449=""),L1449=A1449),LEFT(K1449,1)*H1449),"")</f>
        <v/>
      </c>
    </row>
    <row r="1450" spans="11:13" x14ac:dyDescent="0.3">
      <c r="K1450" s="6" t="str" cm="1">
        <f t="array" ref="K1450">IFERROR(_xlfn.IFS(AND(I1450="",J1450=""),"",COUNTA(I1450:J1450)&gt;1,"석차등급을 다시 한번 확인해 주십시오.",AND(NOT(I1450=""),J1450=""),I1450,AND(A1450="2008년 이후 졸업자",J1450="A"),"1등급",AND(A1450="2008년 이후 졸업자",J1450="B"),"3등급",AND(A1450="2008년 이후 졸업자",J1450="C"),"5등급",AND(A1450="2008년 이후 졸업자",J1450="D"),"7등급",AND(A1450="2008년 이후 졸업자",J1450="E"),"9등급"),"다시 확인해 주십시오")</f>
        <v/>
      </c>
      <c r="L1450" s="5" t="str" cm="1">
        <f t="array" ref="L1450">IFERROR(_xlfn.IFS(AND(I1450="",J1450=""),"",COUNTA(I1450:J1450)&gt;1,"다시 확인해 주십시오.",AND(J1450="",A1450="2007년 이전 졸업자"),"2007년 이전 졸업자",AND(OR(NOT(J1450=""),NOT(I1450="")),A1450="2008년 이후 졸업자"),"2008년 이후 졸업자"),"다시 확인해 주십시오.")</f>
        <v/>
      </c>
      <c r="M1450" s="6" t="str" cm="1">
        <f t="array" ref="M1450">IFERROR(_xlfn.IFS(AND(NOT(I1450=""),L1450=A1450),LEFT(K1450,1)*H1450,AND(NOT(J1450=""),L1450=A1450),LEFT(K1450,1)*H1450),"")</f>
        <v/>
      </c>
    </row>
    <row r="1451" spans="11:13" x14ac:dyDescent="0.3">
      <c r="K1451" s="6" t="str" cm="1">
        <f t="array" ref="K1451">IFERROR(_xlfn.IFS(AND(I1451="",J1451=""),"",COUNTA(I1451:J1451)&gt;1,"석차등급을 다시 한번 확인해 주십시오.",AND(NOT(I1451=""),J1451=""),I1451,AND(A1451="2008년 이후 졸업자",J1451="A"),"1등급",AND(A1451="2008년 이후 졸업자",J1451="B"),"3등급",AND(A1451="2008년 이후 졸업자",J1451="C"),"5등급",AND(A1451="2008년 이후 졸업자",J1451="D"),"7등급",AND(A1451="2008년 이후 졸업자",J1451="E"),"9등급"),"다시 확인해 주십시오")</f>
        <v/>
      </c>
      <c r="L1451" s="5" t="str" cm="1">
        <f t="array" ref="L1451">IFERROR(_xlfn.IFS(AND(I1451="",J1451=""),"",COUNTA(I1451:J1451)&gt;1,"다시 확인해 주십시오.",AND(J1451="",A1451="2007년 이전 졸업자"),"2007년 이전 졸업자",AND(OR(NOT(J1451=""),NOT(I1451="")),A1451="2008년 이후 졸업자"),"2008년 이후 졸업자"),"다시 확인해 주십시오.")</f>
        <v/>
      </c>
      <c r="M1451" s="6" t="str" cm="1">
        <f t="array" ref="M1451">IFERROR(_xlfn.IFS(AND(NOT(I1451=""),L1451=A1451),LEFT(K1451,1)*H1451,AND(NOT(J1451=""),L1451=A1451),LEFT(K1451,1)*H1451),"")</f>
        <v/>
      </c>
    </row>
    <row r="1452" spans="11:13" x14ac:dyDescent="0.3">
      <c r="K1452" s="6" t="str" cm="1">
        <f t="array" ref="K1452">IFERROR(_xlfn.IFS(AND(I1452="",J1452=""),"",COUNTA(I1452:J1452)&gt;1,"석차등급을 다시 한번 확인해 주십시오.",AND(NOT(I1452=""),J1452=""),I1452,AND(A1452="2008년 이후 졸업자",J1452="A"),"1등급",AND(A1452="2008년 이후 졸업자",J1452="B"),"3등급",AND(A1452="2008년 이후 졸업자",J1452="C"),"5등급",AND(A1452="2008년 이후 졸업자",J1452="D"),"7등급",AND(A1452="2008년 이후 졸업자",J1452="E"),"9등급"),"다시 확인해 주십시오")</f>
        <v/>
      </c>
      <c r="L1452" s="5" t="str" cm="1">
        <f t="array" ref="L1452">IFERROR(_xlfn.IFS(AND(I1452="",J1452=""),"",COUNTA(I1452:J1452)&gt;1,"다시 확인해 주십시오.",AND(J1452="",A1452="2007년 이전 졸업자"),"2007년 이전 졸업자",AND(OR(NOT(J1452=""),NOT(I1452="")),A1452="2008년 이후 졸업자"),"2008년 이후 졸업자"),"다시 확인해 주십시오.")</f>
        <v/>
      </c>
      <c r="M1452" s="6" t="str" cm="1">
        <f t="array" ref="M1452">IFERROR(_xlfn.IFS(AND(NOT(I1452=""),L1452=A1452),LEFT(K1452,1)*H1452,AND(NOT(J1452=""),L1452=A1452),LEFT(K1452,1)*H1452),"")</f>
        <v/>
      </c>
    </row>
    <row r="1453" spans="11:13" x14ac:dyDescent="0.3">
      <c r="K1453" s="6" t="str" cm="1">
        <f t="array" ref="K1453">IFERROR(_xlfn.IFS(AND(I1453="",J1453=""),"",COUNTA(I1453:J1453)&gt;1,"석차등급을 다시 한번 확인해 주십시오.",AND(NOT(I1453=""),J1453=""),I1453,AND(A1453="2008년 이후 졸업자",J1453="A"),"1등급",AND(A1453="2008년 이후 졸업자",J1453="B"),"3등급",AND(A1453="2008년 이후 졸업자",J1453="C"),"5등급",AND(A1453="2008년 이후 졸업자",J1453="D"),"7등급",AND(A1453="2008년 이후 졸업자",J1453="E"),"9등급"),"다시 확인해 주십시오")</f>
        <v/>
      </c>
      <c r="L1453" s="5" t="str" cm="1">
        <f t="array" ref="L1453">IFERROR(_xlfn.IFS(AND(I1453="",J1453=""),"",COUNTA(I1453:J1453)&gt;1,"다시 확인해 주십시오.",AND(J1453="",A1453="2007년 이전 졸업자"),"2007년 이전 졸업자",AND(OR(NOT(J1453=""),NOT(I1453="")),A1453="2008년 이후 졸업자"),"2008년 이후 졸업자"),"다시 확인해 주십시오.")</f>
        <v/>
      </c>
      <c r="M1453" s="6" t="str" cm="1">
        <f t="array" ref="M1453">IFERROR(_xlfn.IFS(AND(NOT(I1453=""),L1453=A1453),LEFT(K1453,1)*H1453,AND(NOT(J1453=""),L1453=A1453),LEFT(K1453,1)*H1453),"")</f>
        <v/>
      </c>
    </row>
    <row r="1454" spans="11:13" x14ac:dyDescent="0.3">
      <c r="K1454" s="6" t="str" cm="1">
        <f t="array" ref="K1454">IFERROR(_xlfn.IFS(AND(I1454="",J1454=""),"",COUNTA(I1454:J1454)&gt;1,"석차등급을 다시 한번 확인해 주십시오.",AND(NOT(I1454=""),J1454=""),I1454,AND(A1454="2008년 이후 졸업자",J1454="A"),"1등급",AND(A1454="2008년 이후 졸업자",J1454="B"),"3등급",AND(A1454="2008년 이후 졸업자",J1454="C"),"5등급",AND(A1454="2008년 이후 졸업자",J1454="D"),"7등급",AND(A1454="2008년 이후 졸업자",J1454="E"),"9등급"),"다시 확인해 주십시오")</f>
        <v/>
      </c>
      <c r="L1454" s="5" t="str" cm="1">
        <f t="array" ref="L1454">IFERROR(_xlfn.IFS(AND(I1454="",J1454=""),"",COUNTA(I1454:J1454)&gt;1,"다시 확인해 주십시오.",AND(J1454="",A1454="2007년 이전 졸업자"),"2007년 이전 졸업자",AND(OR(NOT(J1454=""),NOT(I1454="")),A1454="2008년 이후 졸업자"),"2008년 이후 졸업자"),"다시 확인해 주십시오.")</f>
        <v/>
      </c>
      <c r="M1454" s="6" t="str" cm="1">
        <f t="array" ref="M1454">IFERROR(_xlfn.IFS(AND(NOT(I1454=""),L1454=A1454),LEFT(K1454,1)*H1454,AND(NOT(J1454=""),L1454=A1454),LEFT(K1454,1)*H1454),"")</f>
        <v/>
      </c>
    </row>
    <row r="1455" spans="11:13" x14ac:dyDescent="0.3">
      <c r="K1455" s="6" t="str" cm="1">
        <f t="array" ref="K1455">IFERROR(_xlfn.IFS(AND(I1455="",J1455=""),"",COUNTA(I1455:J1455)&gt;1,"석차등급을 다시 한번 확인해 주십시오.",AND(NOT(I1455=""),J1455=""),I1455,AND(A1455="2008년 이후 졸업자",J1455="A"),"1등급",AND(A1455="2008년 이후 졸업자",J1455="B"),"3등급",AND(A1455="2008년 이후 졸업자",J1455="C"),"5등급",AND(A1455="2008년 이후 졸업자",J1455="D"),"7등급",AND(A1455="2008년 이후 졸업자",J1455="E"),"9등급"),"다시 확인해 주십시오")</f>
        <v/>
      </c>
      <c r="L1455" s="5" t="str" cm="1">
        <f t="array" ref="L1455">IFERROR(_xlfn.IFS(AND(I1455="",J1455=""),"",COUNTA(I1455:J1455)&gt;1,"다시 확인해 주십시오.",AND(J1455="",A1455="2007년 이전 졸업자"),"2007년 이전 졸업자",AND(OR(NOT(J1455=""),NOT(I1455="")),A1455="2008년 이후 졸업자"),"2008년 이후 졸업자"),"다시 확인해 주십시오.")</f>
        <v/>
      </c>
      <c r="M1455" s="6" t="str" cm="1">
        <f t="array" ref="M1455">IFERROR(_xlfn.IFS(AND(NOT(I1455=""),L1455=A1455),LEFT(K1455,1)*H1455,AND(NOT(J1455=""),L1455=A1455),LEFT(K1455,1)*H1455),"")</f>
        <v/>
      </c>
    </row>
    <row r="1456" spans="11:13" x14ac:dyDescent="0.3">
      <c r="K1456" s="6" t="str" cm="1">
        <f t="array" ref="K1456">IFERROR(_xlfn.IFS(AND(I1456="",J1456=""),"",COUNTA(I1456:J1456)&gt;1,"석차등급을 다시 한번 확인해 주십시오.",AND(NOT(I1456=""),J1456=""),I1456,AND(A1456="2008년 이후 졸업자",J1456="A"),"1등급",AND(A1456="2008년 이후 졸업자",J1456="B"),"3등급",AND(A1456="2008년 이후 졸업자",J1456="C"),"5등급",AND(A1456="2008년 이후 졸업자",J1456="D"),"7등급",AND(A1456="2008년 이후 졸업자",J1456="E"),"9등급"),"다시 확인해 주십시오")</f>
        <v/>
      </c>
      <c r="L1456" s="5" t="str" cm="1">
        <f t="array" ref="L1456">IFERROR(_xlfn.IFS(AND(I1456="",J1456=""),"",COUNTA(I1456:J1456)&gt;1,"다시 확인해 주십시오.",AND(J1456="",A1456="2007년 이전 졸업자"),"2007년 이전 졸업자",AND(OR(NOT(J1456=""),NOT(I1456="")),A1456="2008년 이후 졸업자"),"2008년 이후 졸업자"),"다시 확인해 주십시오.")</f>
        <v/>
      </c>
      <c r="M1456" s="6" t="str" cm="1">
        <f t="array" ref="M1456">IFERROR(_xlfn.IFS(AND(NOT(I1456=""),L1456=A1456),LEFT(K1456,1)*H1456,AND(NOT(J1456=""),L1456=A1456),LEFT(K1456,1)*H1456),"")</f>
        <v/>
      </c>
    </row>
    <row r="1457" spans="11:13" x14ac:dyDescent="0.3">
      <c r="K1457" s="6" t="str" cm="1">
        <f t="array" ref="K1457">IFERROR(_xlfn.IFS(AND(I1457="",J1457=""),"",COUNTA(I1457:J1457)&gt;1,"석차등급을 다시 한번 확인해 주십시오.",AND(NOT(I1457=""),J1457=""),I1457,AND(A1457="2008년 이후 졸업자",J1457="A"),"1등급",AND(A1457="2008년 이후 졸업자",J1457="B"),"3등급",AND(A1457="2008년 이후 졸업자",J1457="C"),"5등급",AND(A1457="2008년 이후 졸업자",J1457="D"),"7등급",AND(A1457="2008년 이후 졸업자",J1457="E"),"9등급"),"다시 확인해 주십시오")</f>
        <v/>
      </c>
      <c r="L1457" s="5" t="str" cm="1">
        <f t="array" ref="L1457">IFERROR(_xlfn.IFS(AND(I1457="",J1457=""),"",COUNTA(I1457:J1457)&gt;1,"다시 확인해 주십시오.",AND(J1457="",A1457="2007년 이전 졸업자"),"2007년 이전 졸업자",AND(OR(NOT(J1457=""),NOT(I1457="")),A1457="2008년 이후 졸업자"),"2008년 이후 졸업자"),"다시 확인해 주십시오.")</f>
        <v/>
      </c>
      <c r="M1457" s="6" t="str" cm="1">
        <f t="array" ref="M1457">IFERROR(_xlfn.IFS(AND(NOT(I1457=""),L1457=A1457),LEFT(K1457,1)*H1457,AND(NOT(J1457=""),L1457=A1457),LEFT(K1457,1)*H1457),"")</f>
        <v/>
      </c>
    </row>
    <row r="1458" spans="11:13" x14ac:dyDescent="0.3">
      <c r="K1458" s="6" t="str" cm="1">
        <f t="array" ref="K1458">IFERROR(_xlfn.IFS(AND(I1458="",J1458=""),"",COUNTA(I1458:J1458)&gt;1,"석차등급을 다시 한번 확인해 주십시오.",AND(NOT(I1458=""),J1458=""),I1458,AND(A1458="2008년 이후 졸업자",J1458="A"),"1등급",AND(A1458="2008년 이후 졸업자",J1458="B"),"3등급",AND(A1458="2008년 이후 졸업자",J1458="C"),"5등급",AND(A1458="2008년 이후 졸업자",J1458="D"),"7등급",AND(A1458="2008년 이후 졸업자",J1458="E"),"9등급"),"다시 확인해 주십시오")</f>
        <v/>
      </c>
      <c r="L1458" s="5" t="str" cm="1">
        <f t="array" ref="L1458">IFERROR(_xlfn.IFS(AND(I1458="",J1458=""),"",COUNTA(I1458:J1458)&gt;1,"다시 확인해 주십시오.",AND(J1458="",A1458="2007년 이전 졸업자"),"2007년 이전 졸업자",AND(OR(NOT(J1458=""),NOT(I1458="")),A1458="2008년 이후 졸업자"),"2008년 이후 졸업자"),"다시 확인해 주십시오.")</f>
        <v/>
      </c>
      <c r="M1458" s="6" t="str" cm="1">
        <f t="array" ref="M1458">IFERROR(_xlfn.IFS(AND(NOT(I1458=""),L1458=A1458),LEFT(K1458,1)*H1458,AND(NOT(J1458=""),L1458=A1458),LEFT(K1458,1)*H1458),"")</f>
        <v/>
      </c>
    </row>
    <row r="1459" spans="11:13" x14ac:dyDescent="0.3">
      <c r="K1459" s="6" t="str" cm="1">
        <f t="array" ref="K1459">IFERROR(_xlfn.IFS(AND(I1459="",J1459=""),"",COUNTA(I1459:J1459)&gt;1,"석차등급을 다시 한번 확인해 주십시오.",AND(NOT(I1459=""),J1459=""),I1459,AND(A1459="2008년 이후 졸업자",J1459="A"),"1등급",AND(A1459="2008년 이후 졸업자",J1459="B"),"3등급",AND(A1459="2008년 이후 졸업자",J1459="C"),"5등급",AND(A1459="2008년 이후 졸업자",J1459="D"),"7등급",AND(A1459="2008년 이후 졸업자",J1459="E"),"9등급"),"다시 확인해 주십시오")</f>
        <v/>
      </c>
      <c r="L1459" s="5" t="str" cm="1">
        <f t="array" ref="L1459">IFERROR(_xlfn.IFS(AND(I1459="",J1459=""),"",COUNTA(I1459:J1459)&gt;1,"다시 확인해 주십시오.",AND(J1459="",A1459="2007년 이전 졸업자"),"2007년 이전 졸업자",AND(OR(NOT(J1459=""),NOT(I1459="")),A1459="2008년 이후 졸업자"),"2008년 이후 졸업자"),"다시 확인해 주십시오.")</f>
        <v/>
      </c>
      <c r="M1459" s="6" t="str" cm="1">
        <f t="array" ref="M1459">IFERROR(_xlfn.IFS(AND(NOT(I1459=""),L1459=A1459),LEFT(K1459,1)*H1459,AND(NOT(J1459=""),L1459=A1459),LEFT(K1459,1)*H1459),"")</f>
        <v/>
      </c>
    </row>
    <row r="1460" spans="11:13" x14ac:dyDescent="0.3">
      <c r="K1460" s="6" t="str" cm="1">
        <f t="array" ref="K1460">IFERROR(_xlfn.IFS(AND(I1460="",J1460=""),"",COUNTA(I1460:J1460)&gt;1,"석차등급을 다시 한번 확인해 주십시오.",AND(NOT(I1460=""),J1460=""),I1460,AND(A1460="2008년 이후 졸업자",J1460="A"),"1등급",AND(A1460="2008년 이후 졸업자",J1460="B"),"3등급",AND(A1460="2008년 이후 졸업자",J1460="C"),"5등급",AND(A1460="2008년 이후 졸업자",J1460="D"),"7등급",AND(A1460="2008년 이후 졸업자",J1460="E"),"9등급"),"다시 확인해 주십시오")</f>
        <v/>
      </c>
      <c r="L1460" s="5" t="str" cm="1">
        <f t="array" ref="L1460">IFERROR(_xlfn.IFS(AND(I1460="",J1460=""),"",COUNTA(I1460:J1460)&gt;1,"다시 확인해 주십시오.",AND(J1460="",A1460="2007년 이전 졸업자"),"2007년 이전 졸업자",AND(OR(NOT(J1460=""),NOT(I1460="")),A1460="2008년 이후 졸업자"),"2008년 이후 졸업자"),"다시 확인해 주십시오.")</f>
        <v/>
      </c>
      <c r="M1460" s="6" t="str" cm="1">
        <f t="array" ref="M1460">IFERROR(_xlfn.IFS(AND(NOT(I1460=""),L1460=A1460),LEFT(K1460,1)*H1460,AND(NOT(J1460=""),L1460=A1460),LEFT(K1460,1)*H1460),"")</f>
        <v/>
      </c>
    </row>
    <row r="1461" spans="11:13" x14ac:dyDescent="0.3">
      <c r="K1461" s="6" t="str" cm="1">
        <f t="array" ref="K1461">IFERROR(_xlfn.IFS(AND(I1461="",J1461=""),"",COUNTA(I1461:J1461)&gt;1,"석차등급을 다시 한번 확인해 주십시오.",AND(NOT(I1461=""),J1461=""),I1461,AND(A1461="2008년 이후 졸업자",J1461="A"),"1등급",AND(A1461="2008년 이후 졸업자",J1461="B"),"3등급",AND(A1461="2008년 이후 졸업자",J1461="C"),"5등급",AND(A1461="2008년 이후 졸업자",J1461="D"),"7등급",AND(A1461="2008년 이후 졸업자",J1461="E"),"9등급"),"다시 확인해 주십시오")</f>
        <v/>
      </c>
      <c r="L1461" s="5" t="str" cm="1">
        <f t="array" ref="L1461">IFERROR(_xlfn.IFS(AND(I1461="",J1461=""),"",COUNTA(I1461:J1461)&gt;1,"다시 확인해 주십시오.",AND(J1461="",A1461="2007년 이전 졸업자"),"2007년 이전 졸업자",AND(OR(NOT(J1461=""),NOT(I1461="")),A1461="2008년 이후 졸업자"),"2008년 이후 졸업자"),"다시 확인해 주십시오.")</f>
        <v/>
      </c>
      <c r="M1461" s="6" t="str" cm="1">
        <f t="array" ref="M1461">IFERROR(_xlfn.IFS(AND(NOT(I1461=""),L1461=A1461),LEFT(K1461,1)*H1461,AND(NOT(J1461=""),L1461=A1461),LEFT(K1461,1)*H1461),"")</f>
        <v/>
      </c>
    </row>
    <row r="1462" spans="11:13" x14ac:dyDescent="0.3">
      <c r="K1462" s="6" t="str" cm="1">
        <f t="array" ref="K1462">IFERROR(_xlfn.IFS(AND(I1462="",J1462=""),"",COUNTA(I1462:J1462)&gt;1,"석차등급을 다시 한번 확인해 주십시오.",AND(NOT(I1462=""),J1462=""),I1462,AND(A1462="2008년 이후 졸업자",J1462="A"),"1등급",AND(A1462="2008년 이후 졸업자",J1462="B"),"3등급",AND(A1462="2008년 이후 졸업자",J1462="C"),"5등급",AND(A1462="2008년 이후 졸업자",J1462="D"),"7등급",AND(A1462="2008년 이후 졸업자",J1462="E"),"9등급"),"다시 확인해 주십시오")</f>
        <v/>
      </c>
      <c r="L1462" s="5" t="str" cm="1">
        <f t="array" ref="L1462">IFERROR(_xlfn.IFS(AND(I1462="",J1462=""),"",COUNTA(I1462:J1462)&gt;1,"다시 확인해 주십시오.",AND(J1462="",A1462="2007년 이전 졸업자"),"2007년 이전 졸업자",AND(OR(NOT(J1462=""),NOT(I1462="")),A1462="2008년 이후 졸업자"),"2008년 이후 졸업자"),"다시 확인해 주십시오.")</f>
        <v/>
      </c>
      <c r="M1462" s="6" t="str" cm="1">
        <f t="array" ref="M1462">IFERROR(_xlfn.IFS(AND(NOT(I1462=""),L1462=A1462),LEFT(K1462,1)*H1462,AND(NOT(J1462=""),L1462=A1462),LEFT(K1462,1)*H1462),"")</f>
        <v/>
      </c>
    </row>
    <row r="1463" spans="11:13" x14ac:dyDescent="0.3">
      <c r="K1463" s="6" t="str" cm="1">
        <f t="array" ref="K1463">IFERROR(_xlfn.IFS(AND(I1463="",J1463=""),"",COUNTA(I1463:J1463)&gt;1,"석차등급을 다시 한번 확인해 주십시오.",AND(NOT(I1463=""),J1463=""),I1463,AND(A1463="2008년 이후 졸업자",J1463="A"),"1등급",AND(A1463="2008년 이후 졸업자",J1463="B"),"3등급",AND(A1463="2008년 이후 졸업자",J1463="C"),"5등급",AND(A1463="2008년 이후 졸업자",J1463="D"),"7등급",AND(A1463="2008년 이후 졸업자",J1463="E"),"9등급"),"다시 확인해 주십시오")</f>
        <v/>
      </c>
      <c r="L1463" s="5" t="str" cm="1">
        <f t="array" ref="L1463">IFERROR(_xlfn.IFS(AND(I1463="",J1463=""),"",COUNTA(I1463:J1463)&gt;1,"다시 확인해 주십시오.",AND(J1463="",A1463="2007년 이전 졸업자"),"2007년 이전 졸업자",AND(OR(NOT(J1463=""),NOT(I1463="")),A1463="2008년 이후 졸업자"),"2008년 이후 졸업자"),"다시 확인해 주십시오.")</f>
        <v/>
      </c>
      <c r="M1463" s="6" t="str" cm="1">
        <f t="array" ref="M1463">IFERROR(_xlfn.IFS(AND(NOT(I1463=""),L1463=A1463),LEFT(K1463,1)*H1463,AND(NOT(J1463=""),L1463=A1463),LEFT(K1463,1)*H1463),"")</f>
        <v/>
      </c>
    </row>
    <row r="1464" spans="11:13" x14ac:dyDescent="0.3">
      <c r="K1464" s="6" t="str" cm="1">
        <f t="array" ref="K1464">IFERROR(_xlfn.IFS(AND(I1464="",J1464=""),"",COUNTA(I1464:J1464)&gt;1,"석차등급을 다시 한번 확인해 주십시오.",AND(NOT(I1464=""),J1464=""),I1464,AND(A1464="2008년 이후 졸업자",J1464="A"),"1등급",AND(A1464="2008년 이후 졸업자",J1464="B"),"3등급",AND(A1464="2008년 이후 졸업자",J1464="C"),"5등급",AND(A1464="2008년 이후 졸업자",J1464="D"),"7등급",AND(A1464="2008년 이후 졸업자",J1464="E"),"9등급"),"다시 확인해 주십시오")</f>
        <v/>
      </c>
      <c r="L1464" s="5" t="str" cm="1">
        <f t="array" ref="L1464">IFERROR(_xlfn.IFS(AND(I1464="",J1464=""),"",COUNTA(I1464:J1464)&gt;1,"다시 확인해 주십시오.",AND(J1464="",A1464="2007년 이전 졸업자"),"2007년 이전 졸업자",AND(OR(NOT(J1464=""),NOT(I1464="")),A1464="2008년 이후 졸업자"),"2008년 이후 졸업자"),"다시 확인해 주십시오.")</f>
        <v/>
      </c>
      <c r="M1464" s="6" t="str" cm="1">
        <f t="array" ref="M1464">IFERROR(_xlfn.IFS(AND(NOT(I1464=""),L1464=A1464),LEFT(K1464,1)*H1464,AND(NOT(J1464=""),L1464=A1464),LEFT(K1464,1)*H1464),"")</f>
        <v/>
      </c>
    </row>
    <row r="1465" spans="11:13" x14ac:dyDescent="0.3">
      <c r="K1465" s="6" t="str" cm="1">
        <f t="array" ref="K1465">IFERROR(_xlfn.IFS(AND(I1465="",J1465=""),"",COUNTA(I1465:J1465)&gt;1,"석차등급을 다시 한번 확인해 주십시오.",AND(NOT(I1465=""),J1465=""),I1465,AND(A1465="2008년 이후 졸업자",J1465="A"),"1등급",AND(A1465="2008년 이후 졸업자",J1465="B"),"3등급",AND(A1465="2008년 이후 졸업자",J1465="C"),"5등급",AND(A1465="2008년 이후 졸업자",J1465="D"),"7등급",AND(A1465="2008년 이후 졸업자",J1465="E"),"9등급"),"다시 확인해 주십시오")</f>
        <v/>
      </c>
      <c r="L1465" s="5" t="str" cm="1">
        <f t="array" ref="L1465">IFERROR(_xlfn.IFS(AND(I1465="",J1465=""),"",COUNTA(I1465:J1465)&gt;1,"다시 확인해 주십시오.",AND(J1465="",A1465="2007년 이전 졸업자"),"2007년 이전 졸업자",AND(OR(NOT(J1465=""),NOT(I1465="")),A1465="2008년 이후 졸업자"),"2008년 이후 졸업자"),"다시 확인해 주십시오.")</f>
        <v/>
      </c>
      <c r="M1465" s="6" t="str" cm="1">
        <f t="array" ref="M1465">IFERROR(_xlfn.IFS(AND(NOT(I1465=""),L1465=A1465),LEFT(K1465,1)*H1465,AND(NOT(J1465=""),L1465=A1465),LEFT(K1465,1)*H1465),"")</f>
        <v/>
      </c>
    </row>
    <row r="1466" spans="11:13" x14ac:dyDescent="0.3">
      <c r="K1466" s="6" t="str" cm="1">
        <f t="array" ref="K1466">IFERROR(_xlfn.IFS(AND(I1466="",J1466=""),"",COUNTA(I1466:J1466)&gt;1,"석차등급을 다시 한번 확인해 주십시오.",AND(NOT(I1466=""),J1466=""),I1466,AND(A1466="2008년 이후 졸업자",J1466="A"),"1등급",AND(A1466="2008년 이후 졸업자",J1466="B"),"3등급",AND(A1466="2008년 이후 졸업자",J1466="C"),"5등급",AND(A1466="2008년 이후 졸업자",J1466="D"),"7등급",AND(A1466="2008년 이후 졸업자",J1466="E"),"9등급"),"다시 확인해 주십시오")</f>
        <v/>
      </c>
      <c r="L1466" s="5" t="str" cm="1">
        <f t="array" ref="L1466">IFERROR(_xlfn.IFS(AND(I1466="",J1466=""),"",COUNTA(I1466:J1466)&gt;1,"다시 확인해 주십시오.",AND(J1466="",A1466="2007년 이전 졸업자"),"2007년 이전 졸업자",AND(OR(NOT(J1466=""),NOT(I1466="")),A1466="2008년 이후 졸업자"),"2008년 이후 졸업자"),"다시 확인해 주십시오.")</f>
        <v/>
      </c>
      <c r="M1466" s="6" t="str" cm="1">
        <f t="array" ref="M1466">IFERROR(_xlfn.IFS(AND(NOT(I1466=""),L1466=A1466),LEFT(K1466,1)*H1466,AND(NOT(J1466=""),L1466=A1466),LEFT(K1466,1)*H1466),"")</f>
        <v/>
      </c>
    </row>
    <row r="1467" spans="11:13" x14ac:dyDescent="0.3">
      <c r="K1467" s="6" t="str" cm="1">
        <f t="array" ref="K1467">IFERROR(_xlfn.IFS(AND(I1467="",J1467=""),"",COUNTA(I1467:J1467)&gt;1,"석차등급을 다시 한번 확인해 주십시오.",AND(NOT(I1467=""),J1467=""),I1467,AND(A1467="2008년 이후 졸업자",J1467="A"),"1등급",AND(A1467="2008년 이후 졸업자",J1467="B"),"3등급",AND(A1467="2008년 이후 졸업자",J1467="C"),"5등급",AND(A1467="2008년 이후 졸업자",J1467="D"),"7등급",AND(A1467="2008년 이후 졸업자",J1467="E"),"9등급"),"다시 확인해 주십시오")</f>
        <v/>
      </c>
      <c r="L1467" s="5" t="str" cm="1">
        <f t="array" ref="L1467">IFERROR(_xlfn.IFS(AND(I1467="",J1467=""),"",COUNTA(I1467:J1467)&gt;1,"다시 확인해 주십시오.",AND(J1467="",A1467="2007년 이전 졸업자"),"2007년 이전 졸업자",AND(OR(NOT(J1467=""),NOT(I1467="")),A1467="2008년 이후 졸업자"),"2008년 이후 졸업자"),"다시 확인해 주십시오.")</f>
        <v/>
      </c>
      <c r="M1467" s="6" t="str" cm="1">
        <f t="array" ref="M1467">IFERROR(_xlfn.IFS(AND(NOT(I1467=""),L1467=A1467),LEFT(K1467,1)*H1467,AND(NOT(J1467=""),L1467=A1467),LEFT(K1467,1)*H1467),"")</f>
        <v/>
      </c>
    </row>
    <row r="1468" spans="11:13" x14ac:dyDescent="0.3">
      <c r="K1468" s="6" t="str" cm="1">
        <f t="array" ref="K1468">IFERROR(_xlfn.IFS(AND(I1468="",J1468=""),"",COUNTA(I1468:J1468)&gt;1,"석차등급을 다시 한번 확인해 주십시오.",AND(NOT(I1468=""),J1468=""),I1468,AND(A1468="2008년 이후 졸업자",J1468="A"),"1등급",AND(A1468="2008년 이후 졸업자",J1468="B"),"3등급",AND(A1468="2008년 이후 졸업자",J1468="C"),"5등급",AND(A1468="2008년 이후 졸업자",J1468="D"),"7등급",AND(A1468="2008년 이후 졸업자",J1468="E"),"9등급"),"다시 확인해 주십시오")</f>
        <v/>
      </c>
      <c r="L1468" s="5" t="str" cm="1">
        <f t="array" ref="L1468">IFERROR(_xlfn.IFS(AND(I1468="",J1468=""),"",COUNTA(I1468:J1468)&gt;1,"다시 확인해 주십시오.",AND(J1468="",A1468="2007년 이전 졸업자"),"2007년 이전 졸업자",AND(OR(NOT(J1468=""),NOT(I1468="")),A1468="2008년 이후 졸업자"),"2008년 이후 졸업자"),"다시 확인해 주십시오.")</f>
        <v/>
      </c>
      <c r="M1468" s="6" t="str" cm="1">
        <f t="array" ref="M1468">IFERROR(_xlfn.IFS(AND(NOT(I1468=""),L1468=A1468),LEFT(K1468,1)*H1468,AND(NOT(J1468=""),L1468=A1468),LEFT(K1468,1)*H1468),"")</f>
        <v/>
      </c>
    </row>
    <row r="1469" spans="11:13" x14ac:dyDescent="0.3">
      <c r="K1469" s="6" t="str" cm="1">
        <f t="array" ref="K1469">IFERROR(_xlfn.IFS(AND(I1469="",J1469=""),"",COUNTA(I1469:J1469)&gt;1,"석차등급을 다시 한번 확인해 주십시오.",AND(NOT(I1469=""),J1469=""),I1469,AND(A1469="2008년 이후 졸업자",J1469="A"),"1등급",AND(A1469="2008년 이후 졸업자",J1469="B"),"3등급",AND(A1469="2008년 이후 졸업자",J1469="C"),"5등급",AND(A1469="2008년 이후 졸업자",J1469="D"),"7등급",AND(A1469="2008년 이후 졸업자",J1469="E"),"9등급"),"다시 확인해 주십시오")</f>
        <v/>
      </c>
      <c r="L1469" s="5" t="str" cm="1">
        <f t="array" ref="L1469">IFERROR(_xlfn.IFS(AND(I1469="",J1469=""),"",COUNTA(I1469:J1469)&gt;1,"다시 확인해 주십시오.",AND(J1469="",A1469="2007년 이전 졸업자"),"2007년 이전 졸업자",AND(OR(NOT(J1469=""),NOT(I1469="")),A1469="2008년 이후 졸업자"),"2008년 이후 졸업자"),"다시 확인해 주십시오.")</f>
        <v/>
      </c>
      <c r="M1469" s="6" t="str" cm="1">
        <f t="array" ref="M1469">IFERROR(_xlfn.IFS(AND(NOT(I1469=""),L1469=A1469),LEFT(K1469,1)*H1469,AND(NOT(J1469=""),L1469=A1469),LEFT(K1469,1)*H1469),"")</f>
        <v/>
      </c>
    </row>
    <row r="1470" spans="11:13" x14ac:dyDescent="0.3">
      <c r="K1470" s="6" t="str" cm="1">
        <f t="array" ref="K1470">IFERROR(_xlfn.IFS(AND(I1470="",J1470=""),"",COUNTA(I1470:J1470)&gt;1,"석차등급을 다시 한번 확인해 주십시오.",AND(NOT(I1470=""),J1470=""),I1470,AND(A1470="2008년 이후 졸업자",J1470="A"),"1등급",AND(A1470="2008년 이후 졸업자",J1470="B"),"3등급",AND(A1470="2008년 이후 졸업자",J1470="C"),"5등급",AND(A1470="2008년 이후 졸업자",J1470="D"),"7등급",AND(A1470="2008년 이후 졸업자",J1470="E"),"9등급"),"다시 확인해 주십시오")</f>
        <v/>
      </c>
      <c r="L1470" s="5" t="str" cm="1">
        <f t="array" ref="L1470">IFERROR(_xlfn.IFS(AND(I1470="",J1470=""),"",COUNTA(I1470:J1470)&gt;1,"다시 확인해 주십시오.",AND(J1470="",A1470="2007년 이전 졸업자"),"2007년 이전 졸업자",AND(OR(NOT(J1470=""),NOT(I1470="")),A1470="2008년 이후 졸업자"),"2008년 이후 졸업자"),"다시 확인해 주십시오.")</f>
        <v/>
      </c>
      <c r="M1470" s="6" t="str" cm="1">
        <f t="array" ref="M1470">IFERROR(_xlfn.IFS(AND(NOT(I1470=""),L1470=A1470),LEFT(K1470,1)*H1470,AND(NOT(J1470=""),L1470=A1470),LEFT(K1470,1)*H1470),"")</f>
        <v/>
      </c>
    </row>
    <row r="1471" spans="11:13" x14ac:dyDescent="0.3">
      <c r="K1471" s="6" t="str" cm="1">
        <f t="array" ref="K1471">IFERROR(_xlfn.IFS(AND(I1471="",J1471=""),"",COUNTA(I1471:J1471)&gt;1,"석차등급을 다시 한번 확인해 주십시오.",AND(NOT(I1471=""),J1471=""),I1471,AND(A1471="2008년 이후 졸업자",J1471="A"),"1등급",AND(A1471="2008년 이후 졸업자",J1471="B"),"3등급",AND(A1471="2008년 이후 졸업자",J1471="C"),"5등급",AND(A1471="2008년 이후 졸업자",J1471="D"),"7등급",AND(A1471="2008년 이후 졸업자",J1471="E"),"9등급"),"다시 확인해 주십시오")</f>
        <v/>
      </c>
      <c r="L1471" s="5" t="str" cm="1">
        <f t="array" ref="L1471">IFERROR(_xlfn.IFS(AND(I1471="",J1471=""),"",COUNTA(I1471:J1471)&gt;1,"다시 확인해 주십시오.",AND(J1471="",A1471="2007년 이전 졸업자"),"2007년 이전 졸업자",AND(OR(NOT(J1471=""),NOT(I1471="")),A1471="2008년 이후 졸업자"),"2008년 이후 졸업자"),"다시 확인해 주십시오.")</f>
        <v/>
      </c>
      <c r="M1471" s="6" t="str" cm="1">
        <f t="array" ref="M1471">IFERROR(_xlfn.IFS(AND(NOT(I1471=""),L1471=A1471),LEFT(K1471,1)*H1471,AND(NOT(J1471=""),L1471=A1471),LEFT(K1471,1)*H1471),"")</f>
        <v/>
      </c>
    </row>
    <row r="1472" spans="11:13" x14ac:dyDescent="0.3">
      <c r="K1472" s="6" t="str" cm="1">
        <f t="array" ref="K1472">IFERROR(_xlfn.IFS(AND(I1472="",J1472=""),"",COUNTA(I1472:J1472)&gt;1,"석차등급을 다시 한번 확인해 주십시오.",AND(NOT(I1472=""),J1472=""),I1472,AND(A1472="2008년 이후 졸업자",J1472="A"),"1등급",AND(A1472="2008년 이후 졸업자",J1472="B"),"3등급",AND(A1472="2008년 이후 졸업자",J1472="C"),"5등급",AND(A1472="2008년 이후 졸업자",J1472="D"),"7등급",AND(A1472="2008년 이후 졸업자",J1472="E"),"9등급"),"다시 확인해 주십시오")</f>
        <v/>
      </c>
      <c r="L1472" s="5" t="str" cm="1">
        <f t="array" ref="L1472">IFERROR(_xlfn.IFS(AND(I1472="",J1472=""),"",COUNTA(I1472:J1472)&gt;1,"다시 확인해 주십시오.",AND(J1472="",A1472="2007년 이전 졸업자"),"2007년 이전 졸업자",AND(OR(NOT(J1472=""),NOT(I1472="")),A1472="2008년 이후 졸업자"),"2008년 이후 졸업자"),"다시 확인해 주십시오.")</f>
        <v/>
      </c>
      <c r="M1472" s="6" t="str" cm="1">
        <f t="array" ref="M1472">IFERROR(_xlfn.IFS(AND(NOT(I1472=""),L1472=A1472),LEFT(K1472,1)*H1472,AND(NOT(J1472=""),L1472=A1472),LEFT(K1472,1)*H1472),"")</f>
        <v/>
      </c>
    </row>
    <row r="1473" spans="11:13" x14ac:dyDescent="0.3">
      <c r="K1473" s="6" t="str" cm="1">
        <f t="array" ref="K1473">IFERROR(_xlfn.IFS(AND(I1473="",J1473=""),"",COUNTA(I1473:J1473)&gt;1,"석차등급을 다시 한번 확인해 주십시오.",AND(NOT(I1473=""),J1473=""),I1473,AND(A1473="2008년 이후 졸업자",J1473="A"),"1등급",AND(A1473="2008년 이후 졸업자",J1473="B"),"3등급",AND(A1473="2008년 이후 졸업자",J1473="C"),"5등급",AND(A1473="2008년 이후 졸업자",J1473="D"),"7등급",AND(A1473="2008년 이후 졸업자",J1473="E"),"9등급"),"다시 확인해 주십시오")</f>
        <v/>
      </c>
      <c r="L1473" s="5" t="str" cm="1">
        <f t="array" ref="L1473">IFERROR(_xlfn.IFS(AND(I1473="",J1473=""),"",COUNTA(I1473:J1473)&gt;1,"다시 확인해 주십시오.",AND(J1473="",A1473="2007년 이전 졸업자"),"2007년 이전 졸업자",AND(OR(NOT(J1473=""),NOT(I1473="")),A1473="2008년 이후 졸업자"),"2008년 이후 졸업자"),"다시 확인해 주십시오.")</f>
        <v/>
      </c>
      <c r="M1473" s="6" t="str" cm="1">
        <f t="array" ref="M1473">IFERROR(_xlfn.IFS(AND(NOT(I1473=""),L1473=A1473),LEFT(K1473,1)*H1473,AND(NOT(J1473=""),L1473=A1473),LEFT(K1473,1)*H1473),"")</f>
        <v/>
      </c>
    </row>
    <row r="1474" spans="11:13" x14ac:dyDescent="0.3">
      <c r="K1474" s="6" t="str" cm="1">
        <f t="array" ref="K1474">IFERROR(_xlfn.IFS(AND(I1474="",J1474=""),"",COUNTA(I1474:J1474)&gt;1,"석차등급을 다시 한번 확인해 주십시오.",AND(NOT(I1474=""),J1474=""),I1474,AND(A1474="2008년 이후 졸업자",J1474="A"),"1등급",AND(A1474="2008년 이후 졸업자",J1474="B"),"3등급",AND(A1474="2008년 이후 졸업자",J1474="C"),"5등급",AND(A1474="2008년 이후 졸업자",J1474="D"),"7등급",AND(A1474="2008년 이후 졸업자",J1474="E"),"9등급"),"다시 확인해 주십시오")</f>
        <v/>
      </c>
      <c r="L1474" s="5" t="str" cm="1">
        <f t="array" ref="L1474">IFERROR(_xlfn.IFS(AND(I1474="",J1474=""),"",COUNTA(I1474:J1474)&gt;1,"다시 확인해 주십시오.",AND(J1474="",A1474="2007년 이전 졸업자"),"2007년 이전 졸업자",AND(OR(NOT(J1474=""),NOT(I1474="")),A1474="2008년 이후 졸업자"),"2008년 이후 졸업자"),"다시 확인해 주십시오.")</f>
        <v/>
      </c>
      <c r="M1474" s="6" t="str" cm="1">
        <f t="array" ref="M1474">IFERROR(_xlfn.IFS(AND(NOT(I1474=""),L1474=A1474),LEFT(K1474,1)*H1474,AND(NOT(J1474=""),L1474=A1474),LEFT(K1474,1)*H1474),"")</f>
        <v/>
      </c>
    </row>
    <row r="1475" spans="11:13" x14ac:dyDescent="0.3">
      <c r="K1475" s="6" t="str" cm="1">
        <f t="array" ref="K1475">IFERROR(_xlfn.IFS(AND(I1475="",J1475=""),"",COUNTA(I1475:J1475)&gt;1,"석차등급을 다시 한번 확인해 주십시오.",AND(NOT(I1475=""),J1475=""),I1475,AND(A1475="2008년 이후 졸업자",J1475="A"),"1등급",AND(A1475="2008년 이후 졸업자",J1475="B"),"3등급",AND(A1475="2008년 이후 졸업자",J1475="C"),"5등급",AND(A1475="2008년 이후 졸업자",J1475="D"),"7등급",AND(A1475="2008년 이후 졸업자",J1475="E"),"9등급"),"다시 확인해 주십시오")</f>
        <v/>
      </c>
      <c r="L1475" s="5" t="str" cm="1">
        <f t="array" ref="L1475">IFERROR(_xlfn.IFS(AND(I1475="",J1475=""),"",COUNTA(I1475:J1475)&gt;1,"다시 확인해 주십시오.",AND(J1475="",A1475="2007년 이전 졸업자"),"2007년 이전 졸업자",AND(OR(NOT(J1475=""),NOT(I1475="")),A1475="2008년 이후 졸업자"),"2008년 이후 졸업자"),"다시 확인해 주십시오.")</f>
        <v/>
      </c>
      <c r="M1475" s="6" t="str" cm="1">
        <f t="array" ref="M1475">IFERROR(_xlfn.IFS(AND(NOT(I1475=""),L1475=A1475),LEFT(K1475,1)*H1475,AND(NOT(J1475=""),L1475=A1475),LEFT(K1475,1)*H1475),"")</f>
        <v/>
      </c>
    </row>
    <row r="1476" spans="11:13" x14ac:dyDescent="0.3">
      <c r="K1476" s="6" t="str" cm="1">
        <f t="array" ref="K1476">IFERROR(_xlfn.IFS(AND(I1476="",J1476=""),"",COUNTA(I1476:J1476)&gt;1,"석차등급을 다시 한번 확인해 주십시오.",AND(NOT(I1476=""),J1476=""),I1476,AND(A1476="2008년 이후 졸업자",J1476="A"),"1등급",AND(A1476="2008년 이후 졸업자",J1476="B"),"3등급",AND(A1476="2008년 이후 졸업자",J1476="C"),"5등급",AND(A1476="2008년 이후 졸업자",J1476="D"),"7등급",AND(A1476="2008년 이후 졸업자",J1476="E"),"9등급"),"다시 확인해 주십시오")</f>
        <v/>
      </c>
      <c r="L1476" s="5" t="str" cm="1">
        <f t="array" ref="L1476">IFERROR(_xlfn.IFS(AND(I1476="",J1476=""),"",COUNTA(I1476:J1476)&gt;1,"다시 확인해 주십시오.",AND(J1476="",A1476="2007년 이전 졸업자"),"2007년 이전 졸업자",AND(OR(NOT(J1476=""),NOT(I1476="")),A1476="2008년 이후 졸업자"),"2008년 이후 졸업자"),"다시 확인해 주십시오.")</f>
        <v/>
      </c>
      <c r="M1476" s="6" t="str" cm="1">
        <f t="array" ref="M1476">IFERROR(_xlfn.IFS(AND(NOT(I1476=""),L1476=A1476),LEFT(K1476,1)*H1476,AND(NOT(J1476=""),L1476=A1476),LEFT(K1476,1)*H1476),"")</f>
        <v/>
      </c>
    </row>
    <row r="1477" spans="11:13" x14ac:dyDescent="0.3">
      <c r="K1477" s="6" t="str" cm="1">
        <f t="array" ref="K1477">IFERROR(_xlfn.IFS(AND(I1477="",J1477=""),"",COUNTA(I1477:J1477)&gt;1,"석차등급을 다시 한번 확인해 주십시오.",AND(NOT(I1477=""),J1477=""),I1477,AND(A1477="2008년 이후 졸업자",J1477="A"),"1등급",AND(A1477="2008년 이후 졸업자",J1477="B"),"3등급",AND(A1477="2008년 이후 졸업자",J1477="C"),"5등급",AND(A1477="2008년 이후 졸업자",J1477="D"),"7등급",AND(A1477="2008년 이후 졸업자",J1477="E"),"9등급"),"다시 확인해 주십시오")</f>
        <v/>
      </c>
      <c r="L1477" s="5" t="str" cm="1">
        <f t="array" ref="L1477">IFERROR(_xlfn.IFS(AND(I1477="",J1477=""),"",COUNTA(I1477:J1477)&gt;1,"다시 확인해 주십시오.",AND(J1477="",A1477="2007년 이전 졸업자"),"2007년 이전 졸업자",AND(OR(NOT(J1477=""),NOT(I1477="")),A1477="2008년 이후 졸업자"),"2008년 이후 졸업자"),"다시 확인해 주십시오.")</f>
        <v/>
      </c>
      <c r="M1477" s="6" t="str" cm="1">
        <f t="array" ref="M1477">IFERROR(_xlfn.IFS(AND(NOT(I1477=""),L1477=A1477),LEFT(K1477,1)*H1477,AND(NOT(J1477=""),L1477=A1477),LEFT(K1477,1)*H1477),"")</f>
        <v/>
      </c>
    </row>
    <row r="1478" spans="11:13" x14ac:dyDescent="0.3">
      <c r="K1478" s="6" t="str" cm="1">
        <f t="array" ref="K1478">IFERROR(_xlfn.IFS(AND(I1478="",J1478=""),"",COUNTA(I1478:J1478)&gt;1,"석차등급을 다시 한번 확인해 주십시오.",AND(NOT(I1478=""),J1478=""),I1478,AND(A1478="2008년 이후 졸업자",J1478="A"),"1등급",AND(A1478="2008년 이후 졸업자",J1478="B"),"3등급",AND(A1478="2008년 이후 졸업자",J1478="C"),"5등급",AND(A1478="2008년 이후 졸업자",J1478="D"),"7등급",AND(A1478="2008년 이후 졸업자",J1478="E"),"9등급"),"다시 확인해 주십시오")</f>
        <v/>
      </c>
      <c r="L1478" s="5" t="str" cm="1">
        <f t="array" ref="L1478">IFERROR(_xlfn.IFS(AND(I1478="",J1478=""),"",COUNTA(I1478:J1478)&gt;1,"다시 확인해 주십시오.",AND(J1478="",A1478="2007년 이전 졸업자"),"2007년 이전 졸업자",AND(OR(NOT(J1478=""),NOT(I1478="")),A1478="2008년 이후 졸업자"),"2008년 이후 졸업자"),"다시 확인해 주십시오.")</f>
        <v/>
      </c>
      <c r="M1478" s="6" t="str" cm="1">
        <f t="array" ref="M1478">IFERROR(_xlfn.IFS(AND(NOT(I1478=""),L1478=A1478),LEFT(K1478,1)*H1478,AND(NOT(J1478=""),L1478=A1478),LEFT(K1478,1)*H1478),"")</f>
        <v/>
      </c>
    </row>
    <row r="1479" spans="11:13" x14ac:dyDescent="0.3">
      <c r="K1479" s="6" t="str" cm="1">
        <f t="array" ref="K1479">IFERROR(_xlfn.IFS(AND(I1479="",J1479=""),"",COUNTA(I1479:J1479)&gt;1,"석차등급을 다시 한번 확인해 주십시오.",AND(NOT(I1479=""),J1479=""),I1479,AND(A1479="2008년 이후 졸업자",J1479="A"),"1등급",AND(A1479="2008년 이후 졸업자",J1479="B"),"3등급",AND(A1479="2008년 이후 졸업자",J1479="C"),"5등급",AND(A1479="2008년 이후 졸업자",J1479="D"),"7등급",AND(A1479="2008년 이후 졸업자",J1479="E"),"9등급"),"다시 확인해 주십시오")</f>
        <v/>
      </c>
      <c r="L1479" s="5" t="str" cm="1">
        <f t="array" ref="L1479">IFERROR(_xlfn.IFS(AND(I1479="",J1479=""),"",COUNTA(I1479:J1479)&gt;1,"다시 확인해 주십시오.",AND(J1479="",A1479="2007년 이전 졸업자"),"2007년 이전 졸업자",AND(OR(NOT(J1479=""),NOT(I1479="")),A1479="2008년 이후 졸업자"),"2008년 이후 졸업자"),"다시 확인해 주십시오.")</f>
        <v/>
      </c>
      <c r="M1479" s="6" t="str" cm="1">
        <f t="array" ref="M1479">IFERROR(_xlfn.IFS(AND(NOT(I1479=""),L1479=A1479),LEFT(K1479,1)*H1479,AND(NOT(J1479=""),L1479=A1479),LEFT(K1479,1)*H1479),"")</f>
        <v/>
      </c>
    </row>
    <row r="1480" spans="11:13" x14ac:dyDescent="0.3">
      <c r="K1480" s="6" t="str" cm="1">
        <f t="array" ref="K1480">IFERROR(_xlfn.IFS(AND(I1480="",J1480=""),"",COUNTA(I1480:J1480)&gt;1,"석차등급을 다시 한번 확인해 주십시오.",AND(NOT(I1480=""),J1480=""),I1480,AND(A1480="2008년 이후 졸업자",J1480="A"),"1등급",AND(A1480="2008년 이후 졸업자",J1480="B"),"3등급",AND(A1480="2008년 이후 졸업자",J1480="C"),"5등급",AND(A1480="2008년 이후 졸업자",J1480="D"),"7등급",AND(A1480="2008년 이후 졸업자",J1480="E"),"9등급"),"다시 확인해 주십시오")</f>
        <v/>
      </c>
      <c r="L1480" s="5" t="str" cm="1">
        <f t="array" ref="L1480">IFERROR(_xlfn.IFS(AND(I1480="",J1480=""),"",COUNTA(I1480:J1480)&gt;1,"다시 확인해 주십시오.",AND(J1480="",A1480="2007년 이전 졸업자"),"2007년 이전 졸업자",AND(OR(NOT(J1480=""),NOT(I1480="")),A1480="2008년 이후 졸업자"),"2008년 이후 졸업자"),"다시 확인해 주십시오.")</f>
        <v/>
      </c>
      <c r="M1480" s="6" t="str" cm="1">
        <f t="array" ref="M1480">IFERROR(_xlfn.IFS(AND(NOT(I1480=""),L1480=A1480),LEFT(K1480,1)*H1480,AND(NOT(J1480=""),L1480=A1480),LEFT(K1480,1)*H1480),"")</f>
        <v/>
      </c>
    </row>
    <row r="1481" spans="11:13" x14ac:dyDescent="0.3">
      <c r="K1481" s="6" t="str" cm="1">
        <f t="array" ref="K1481">IFERROR(_xlfn.IFS(AND(I1481="",J1481=""),"",COUNTA(I1481:J1481)&gt;1,"석차등급을 다시 한번 확인해 주십시오.",AND(NOT(I1481=""),J1481=""),I1481,AND(A1481="2008년 이후 졸업자",J1481="A"),"1등급",AND(A1481="2008년 이후 졸업자",J1481="B"),"3등급",AND(A1481="2008년 이후 졸업자",J1481="C"),"5등급",AND(A1481="2008년 이후 졸업자",J1481="D"),"7등급",AND(A1481="2008년 이후 졸업자",J1481="E"),"9등급"),"다시 확인해 주십시오")</f>
        <v/>
      </c>
      <c r="L1481" s="5" t="str" cm="1">
        <f t="array" ref="L1481">IFERROR(_xlfn.IFS(AND(I1481="",J1481=""),"",COUNTA(I1481:J1481)&gt;1,"다시 확인해 주십시오.",AND(J1481="",A1481="2007년 이전 졸업자"),"2007년 이전 졸업자",AND(OR(NOT(J1481=""),NOT(I1481="")),A1481="2008년 이후 졸업자"),"2008년 이후 졸업자"),"다시 확인해 주십시오.")</f>
        <v/>
      </c>
      <c r="M1481" s="6" t="str" cm="1">
        <f t="array" ref="M1481">IFERROR(_xlfn.IFS(AND(NOT(I1481=""),L1481=A1481),LEFT(K1481,1)*H1481,AND(NOT(J1481=""),L1481=A1481),LEFT(K1481,1)*H1481),"")</f>
        <v/>
      </c>
    </row>
    <row r="1482" spans="11:13" x14ac:dyDescent="0.3">
      <c r="K1482" s="6" t="str" cm="1">
        <f t="array" ref="K1482">IFERROR(_xlfn.IFS(AND(I1482="",J1482=""),"",COUNTA(I1482:J1482)&gt;1,"석차등급을 다시 한번 확인해 주십시오.",AND(NOT(I1482=""),J1482=""),I1482,AND(A1482="2008년 이후 졸업자",J1482="A"),"1등급",AND(A1482="2008년 이후 졸업자",J1482="B"),"3등급",AND(A1482="2008년 이후 졸업자",J1482="C"),"5등급",AND(A1482="2008년 이후 졸업자",J1482="D"),"7등급",AND(A1482="2008년 이후 졸업자",J1482="E"),"9등급"),"다시 확인해 주십시오")</f>
        <v/>
      </c>
      <c r="L1482" s="5" t="str" cm="1">
        <f t="array" ref="L1482">IFERROR(_xlfn.IFS(AND(I1482="",J1482=""),"",COUNTA(I1482:J1482)&gt;1,"다시 확인해 주십시오.",AND(J1482="",A1482="2007년 이전 졸업자"),"2007년 이전 졸업자",AND(OR(NOT(J1482=""),NOT(I1482="")),A1482="2008년 이후 졸업자"),"2008년 이후 졸업자"),"다시 확인해 주십시오.")</f>
        <v/>
      </c>
      <c r="M1482" s="6" t="str" cm="1">
        <f t="array" ref="M1482">IFERROR(_xlfn.IFS(AND(NOT(I1482=""),L1482=A1482),LEFT(K1482,1)*H1482,AND(NOT(J1482=""),L1482=A1482),LEFT(K1482,1)*H1482),"")</f>
        <v/>
      </c>
    </row>
    <row r="1483" spans="11:13" x14ac:dyDescent="0.3">
      <c r="K1483" s="6" t="str" cm="1">
        <f t="array" ref="K1483">IFERROR(_xlfn.IFS(AND(I1483="",J1483=""),"",COUNTA(I1483:J1483)&gt;1,"석차등급을 다시 한번 확인해 주십시오.",AND(NOT(I1483=""),J1483=""),I1483,AND(A1483="2008년 이후 졸업자",J1483="A"),"1등급",AND(A1483="2008년 이후 졸업자",J1483="B"),"3등급",AND(A1483="2008년 이후 졸업자",J1483="C"),"5등급",AND(A1483="2008년 이후 졸업자",J1483="D"),"7등급",AND(A1483="2008년 이후 졸업자",J1483="E"),"9등급"),"다시 확인해 주십시오")</f>
        <v/>
      </c>
      <c r="L1483" s="5" t="str" cm="1">
        <f t="array" ref="L1483">IFERROR(_xlfn.IFS(AND(I1483="",J1483=""),"",COUNTA(I1483:J1483)&gt;1,"다시 확인해 주십시오.",AND(J1483="",A1483="2007년 이전 졸업자"),"2007년 이전 졸업자",AND(OR(NOT(J1483=""),NOT(I1483="")),A1483="2008년 이후 졸업자"),"2008년 이후 졸업자"),"다시 확인해 주십시오.")</f>
        <v/>
      </c>
      <c r="M1483" s="6" t="str" cm="1">
        <f t="array" ref="M1483">IFERROR(_xlfn.IFS(AND(NOT(I1483=""),L1483=A1483),LEFT(K1483,1)*H1483,AND(NOT(J1483=""),L1483=A1483),LEFT(K1483,1)*H1483),"")</f>
        <v/>
      </c>
    </row>
    <row r="1484" spans="11:13" x14ac:dyDescent="0.3">
      <c r="K1484" s="6" t="str" cm="1">
        <f t="array" ref="K1484">IFERROR(_xlfn.IFS(AND(I1484="",J1484=""),"",COUNTA(I1484:J1484)&gt;1,"석차등급을 다시 한번 확인해 주십시오.",AND(NOT(I1484=""),J1484=""),I1484,AND(A1484="2008년 이후 졸업자",J1484="A"),"1등급",AND(A1484="2008년 이후 졸업자",J1484="B"),"3등급",AND(A1484="2008년 이후 졸업자",J1484="C"),"5등급",AND(A1484="2008년 이후 졸업자",J1484="D"),"7등급",AND(A1484="2008년 이후 졸업자",J1484="E"),"9등급"),"다시 확인해 주십시오")</f>
        <v/>
      </c>
      <c r="L1484" s="5" t="str" cm="1">
        <f t="array" ref="L1484">IFERROR(_xlfn.IFS(AND(I1484="",J1484=""),"",COUNTA(I1484:J1484)&gt;1,"다시 확인해 주십시오.",AND(J1484="",A1484="2007년 이전 졸업자"),"2007년 이전 졸업자",AND(OR(NOT(J1484=""),NOT(I1484="")),A1484="2008년 이후 졸업자"),"2008년 이후 졸업자"),"다시 확인해 주십시오.")</f>
        <v/>
      </c>
      <c r="M1484" s="6" t="str" cm="1">
        <f t="array" ref="M1484">IFERROR(_xlfn.IFS(AND(NOT(I1484=""),L1484=A1484),LEFT(K1484,1)*H1484,AND(NOT(J1484=""),L1484=A1484),LEFT(K1484,1)*H1484),"")</f>
        <v/>
      </c>
    </row>
    <row r="1485" spans="11:13" x14ac:dyDescent="0.3">
      <c r="K1485" s="6" t="str" cm="1">
        <f t="array" ref="K1485">IFERROR(_xlfn.IFS(AND(I1485="",J1485=""),"",COUNTA(I1485:J1485)&gt;1,"석차등급을 다시 한번 확인해 주십시오.",AND(NOT(I1485=""),J1485=""),I1485,AND(A1485="2008년 이후 졸업자",J1485="A"),"1등급",AND(A1485="2008년 이후 졸업자",J1485="B"),"3등급",AND(A1485="2008년 이후 졸업자",J1485="C"),"5등급",AND(A1485="2008년 이후 졸업자",J1485="D"),"7등급",AND(A1485="2008년 이후 졸업자",J1485="E"),"9등급"),"다시 확인해 주십시오")</f>
        <v/>
      </c>
      <c r="L1485" s="5" t="str" cm="1">
        <f t="array" ref="L1485">IFERROR(_xlfn.IFS(AND(I1485="",J1485=""),"",COUNTA(I1485:J1485)&gt;1,"다시 확인해 주십시오.",AND(J1485="",A1485="2007년 이전 졸업자"),"2007년 이전 졸업자",AND(OR(NOT(J1485=""),NOT(I1485="")),A1485="2008년 이후 졸업자"),"2008년 이후 졸업자"),"다시 확인해 주십시오.")</f>
        <v/>
      </c>
      <c r="M1485" s="6" t="str" cm="1">
        <f t="array" ref="M1485">IFERROR(_xlfn.IFS(AND(NOT(I1485=""),L1485=A1485),LEFT(K1485,1)*H1485,AND(NOT(J1485=""),L1485=A1485),LEFT(K1485,1)*H1485),"")</f>
        <v/>
      </c>
    </row>
    <row r="1486" spans="11:13" x14ac:dyDescent="0.3">
      <c r="K1486" s="6" t="str" cm="1">
        <f t="array" ref="K1486">IFERROR(_xlfn.IFS(AND(I1486="",J1486=""),"",COUNTA(I1486:J1486)&gt;1,"석차등급을 다시 한번 확인해 주십시오.",AND(NOT(I1486=""),J1486=""),I1486,AND(A1486="2008년 이후 졸업자",J1486="A"),"1등급",AND(A1486="2008년 이후 졸업자",J1486="B"),"3등급",AND(A1486="2008년 이후 졸업자",J1486="C"),"5등급",AND(A1486="2008년 이후 졸업자",J1486="D"),"7등급",AND(A1486="2008년 이후 졸업자",J1486="E"),"9등급"),"다시 확인해 주십시오")</f>
        <v/>
      </c>
      <c r="L1486" s="5" t="str" cm="1">
        <f t="array" ref="L1486">IFERROR(_xlfn.IFS(AND(I1486="",J1486=""),"",COUNTA(I1486:J1486)&gt;1,"다시 확인해 주십시오.",AND(J1486="",A1486="2007년 이전 졸업자"),"2007년 이전 졸업자",AND(OR(NOT(J1486=""),NOT(I1486="")),A1486="2008년 이후 졸업자"),"2008년 이후 졸업자"),"다시 확인해 주십시오.")</f>
        <v/>
      </c>
      <c r="M1486" s="6" t="str" cm="1">
        <f t="array" ref="M1486">IFERROR(_xlfn.IFS(AND(NOT(I1486=""),L1486=A1486),LEFT(K1486,1)*H1486,AND(NOT(J1486=""),L1486=A1486),LEFT(K1486,1)*H1486),"")</f>
        <v/>
      </c>
    </row>
    <row r="1487" spans="11:13" x14ac:dyDescent="0.3">
      <c r="K1487" s="6" t="str" cm="1">
        <f t="array" ref="K1487">IFERROR(_xlfn.IFS(AND(I1487="",J1487=""),"",COUNTA(I1487:J1487)&gt;1,"석차등급을 다시 한번 확인해 주십시오.",AND(NOT(I1487=""),J1487=""),I1487,AND(A1487="2008년 이후 졸업자",J1487="A"),"1등급",AND(A1487="2008년 이후 졸업자",J1487="B"),"3등급",AND(A1487="2008년 이후 졸업자",J1487="C"),"5등급",AND(A1487="2008년 이후 졸업자",J1487="D"),"7등급",AND(A1487="2008년 이후 졸업자",J1487="E"),"9등급"),"다시 확인해 주십시오")</f>
        <v/>
      </c>
      <c r="L1487" s="5" t="str" cm="1">
        <f t="array" ref="L1487">IFERROR(_xlfn.IFS(AND(I1487="",J1487=""),"",COUNTA(I1487:J1487)&gt;1,"다시 확인해 주십시오.",AND(J1487="",A1487="2007년 이전 졸업자"),"2007년 이전 졸업자",AND(OR(NOT(J1487=""),NOT(I1487="")),A1487="2008년 이후 졸업자"),"2008년 이후 졸업자"),"다시 확인해 주십시오.")</f>
        <v/>
      </c>
      <c r="M1487" s="6" t="str" cm="1">
        <f t="array" ref="M1487">IFERROR(_xlfn.IFS(AND(NOT(I1487=""),L1487=A1487),LEFT(K1487,1)*H1487,AND(NOT(J1487=""),L1487=A1487),LEFT(K1487,1)*H1487),"")</f>
        <v/>
      </c>
    </row>
    <row r="1488" spans="11:13" x14ac:dyDescent="0.3">
      <c r="K1488" s="6" t="str" cm="1">
        <f t="array" ref="K1488">IFERROR(_xlfn.IFS(AND(I1488="",J1488=""),"",COUNTA(I1488:J1488)&gt;1,"석차등급을 다시 한번 확인해 주십시오.",AND(NOT(I1488=""),J1488=""),I1488,AND(A1488="2008년 이후 졸업자",J1488="A"),"1등급",AND(A1488="2008년 이후 졸업자",J1488="B"),"3등급",AND(A1488="2008년 이후 졸업자",J1488="C"),"5등급",AND(A1488="2008년 이후 졸업자",J1488="D"),"7등급",AND(A1488="2008년 이후 졸업자",J1488="E"),"9등급"),"다시 확인해 주십시오")</f>
        <v/>
      </c>
      <c r="L1488" s="5" t="str" cm="1">
        <f t="array" ref="L1488">IFERROR(_xlfn.IFS(AND(I1488="",J1488=""),"",COUNTA(I1488:J1488)&gt;1,"다시 확인해 주십시오.",AND(J1488="",A1488="2007년 이전 졸업자"),"2007년 이전 졸업자",AND(OR(NOT(J1488=""),NOT(I1488="")),A1488="2008년 이후 졸업자"),"2008년 이후 졸업자"),"다시 확인해 주십시오.")</f>
        <v/>
      </c>
      <c r="M1488" s="6" t="str" cm="1">
        <f t="array" ref="M1488">IFERROR(_xlfn.IFS(AND(NOT(I1488=""),L1488=A1488),LEFT(K1488,1)*H1488,AND(NOT(J1488=""),L1488=A1488),LEFT(K1488,1)*H1488),"")</f>
        <v/>
      </c>
    </row>
    <row r="1489" spans="11:13" x14ac:dyDescent="0.3">
      <c r="K1489" s="6" t="str" cm="1">
        <f t="array" ref="K1489">IFERROR(_xlfn.IFS(AND(I1489="",J1489=""),"",COUNTA(I1489:J1489)&gt;1,"석차등급을 다시 한번 확인해 주십시오.",AND(NOT(I1489=""),J1489=""),I1489,AND(A1489="2008년 이후 졸업자",J1489="A"),"1등급",AND(A1489="2008년 이후 졸업자",J1489="B"),"3등급",AND(A1489="2008년 이후 졸업자",J1489="C"),"5등급",AND(A1489="2008년 이후 졸업자",J1489="D"),"7등급",AND(A1489="2008년 이후 졸업자",J1489="E"),"9등급"),"다시 확인해 주십시오")</f>
        <v/>
      </c>
      <c r="L1489" s="5" t="str" cm="1">
        <f t="array" ref="L1489">IFERROR(_xlfn.IFS(AND(I1489="",J1489=""),"",COUNTA(I1489:J1489)&gt;1,"다시 확인해 주십시오.",AND(J1489="",A1489="2007년 이전 졸업자"),"2007년 이전 졸업자",AND(OR(NOT(J1489=""),NOT(I1489="")),A1489="2008년 이후 졸업자"),"2008년 이후 졸업자"),"다시 확인해 주십시오.")</f>
        <v/>
      </c>
      <c r="M1489" s="6" t="str" cm="1">
        <f t="array" ref="M1489">IFERROR(_xlfn.IFS(AND(NOT(I1489=""),L1489=A1489),LEFT(K1489,1)*H1489,AND(NOT(J1489=""),L1489=A1489),LEFT(K1489,1)*H1489),"")</f>
        <v/>
      </c>
    </row>
    <row r="1490" spans="11:13" x14ac:dyDescent="0.3">
      <c r="K1490" s="6" t="str" cm="1">
        <f t="array" ref="K1490">IFERROR(_xlfn.IFS(AND(I1490="",J1490=""),"",COUNTA(I1490:J1490)&gt;1,"석차등급을 다시 한번 확인해 주십시오.",AND(NOT(I1490=""),J1490=""),I1490,AND(A1490="2008년 이후 졸업자",J1490="A"),"1등급",AND(A1490="2008년 이후 졸업자",J1490="B"),"3등급",AND(A1490="2008년 이후 졸업자",J1490="C"),"5등급",AND(A1490="2008년 이후 졸업자",J1490="D"),"7등급",AND(A1490="2008년 이후 졸업자",J1490="E"),"9등급"),"다시 확인해 주십시오")</f>
        <v/>
      </c>
      <c r="L1490" s="5" t="str" cm="1">
        <f t="array" ref="L1490">IFERROR(_xlfn.IFS(AND(I1490="",J1490=""),"",COUNTA(I1490:J1490)&gt;1,"다시 확인해 주십시오.",AND(J1490="",A1490="2007년 이전 졸업자"),"2007년 이전 졸업자",AND(OR(NOT(J1490=""),NOT(I1490="")),A1490="2008년 이후 졸업자"),"2008년 이후 졸업자"),"다시 확인해 주십시오.")</f>
        <v/>
      </c>
      <c r="M1490" s="6" t="str" cm="1">
        <f t="array" ref="M1490">IFERROR(_xlfn.IFS(AND(NOT(I1490=""),L1490=A1490),LEFT(K1490,1)*H1490,AND(NOT(J1490=""),L1490=A1490),LEFT(K1490,1)*H1490),"")</f>
        <v/>
      </c>
    </row>
    <row r="1491" spans="11:13" x14ac:dyDescent="0.3">
      <c r="K1491" s="6" t="str" cm="1">
        <f t="array" ref="K1491">IFERROR(_xlfn.IFS(AND(I1491="",J1491=""),"",COUNTA(I1491:J1491)&gt;1,"석차등급을 다시 한번 확인해 주십시오.",AND(NOT(I1491=""),J1491=""),I1491,AND(A1491="2008년 이후 졸업자",J1491="A"),"1등급",AND(A1491="2008년 이후 졸업자",J1491="B"),"3등급",AND(A1491="2008년 이후 졸업자",J1491="C"),"5등급",AND(A1491="2008년 이후 졸업자",J1491="D"),"7등급",AND(A1491="2008년 이후 졸업자",J1491="E"),"9등급"),"다시 확인해 주십시오")</f>
        <v/>
      </c>
      <c r="L1491" s="5" t="str" cm="1">
        <f t="array" ref="L1491">IFERROR(_xlfn.IFS(AND(I1491="",J1491=""),"",COUNTA(I1491:J1491)&gt;1,"다시 확인해 주십시오.",AND(J1491="",A1491="2007년 이전 졸업자"),"2007년 이전 졸업자",AND(OR(NOT(J1491=""),NOT(I1491="")),A1491="2008년 이후 졸업자"),"2008년 이후 졸업자"),"다시 확인해 주십시오.")</f>
        <v/>
      </c>
      <c r="M1491" s="6" t="str" cm="1">
        <f t="array" ref="M1491">IFERROR(_xlfn.IFS(AND(NOT(I1491=""),L1491=A1491),LEFT(K1491,1)*H1491,AND(NOT(J1491=""),L1491=A1491),LEFT(K1491,1)*H1491),"")</f>
        <v/>
      </c>
    </row>
    <row r="1492" spans="11:13" x14ac:dyDescent="0.3">
      <c r="K1492" s="6" t="str" cm="1">
        <f t="array" ref="K1492">IFERROR(_xlfn.IFS(AND(I1492="",J1492=""),"",COUNTA(I1492:J1492)&gt;1,"석차등급을 다시 한번 확인해 주십시오.",AND(NOT(I1492=""),J1492=""),I1492,AND(A1492="2008년 이후 졸업자",J1492="A"),"1등급",AND(A1492="2008년 이후 졸업자",J1492="B"),"3등급",AND(A1492="2008년 이후 졸업자",J1492="C"),"5등급",AND(A1492="2008년 이후 졸업자",J1492="D"),"7등급",AND(A1492="2008년 이후 졸업자",J1492="E"),"9등급"),"다시 확인해 주십시오")</f>
        <v/>
      </c>
      <c r="L1492" s="5" t="str" cm="1">
        <f t="array" ref="L1492">IFERROR(_xlfn.IFS(AND(I1492="",J1492=""),"",COUNTA(I1492:J1492)&gt;1,"다시 확인해 주십시오.",AND(J1492="",A1492="2007년 이전 졸업자"),"2007년 이전 졸업자",AND(OR(NOT(J1492=""),NOT(I1492="")),A1492="2008년 이후 졸업자"),"2008년 이후 졸업자"),"다시 확인해 주십시오.")</f>
        <v/>
      </c>
      <c r="M1492" s="6" t="str" cm="1">
        <f t="array" ref="M1492">IFERROR(_xlfn.IFS(AND(NOT(I1492=""),L1492=A1492),LEFT(K1492,1)*H1492,AND(NOT(J1492=""),L1492=A1492),LEFT(K1492,1)*H1492),"")</f>
        <v/>
      </c>
    </row>
    <row r="1493" spans="11:13" x14ac:dyDescent="0.3">
      <c r="K1493" s="6" t="str" cm="1">
        <f t="array" ref="K1493">IFERROR(_xlfn.IFS(AND(I1493="",J1493=""),"",COUNTA(I1493:J1493)&gt;1,"석차등급을 다시 한번 확인해 주십시오.",AND(NOT(I1493=""),J1493=""),I1493,AND(A1493="2008년 이후 졸업자",J1493="A"),"1등급",AND(A1493="2008년 이후 졸업자",J1493="B"),"3등급",AND(A1493="2008년 이후 졸업자",J1493="C"),"5등급",AND(A1493="2008년 이후 졸업자",J1493="D"),"7등급",AND(A1493="2008년 이후 졸업자",J1493="E"),"9등급"),"다시 확인해 주십시오")</f>
        <v/>
      </c>
      <c r="L1493" s="5" t="str" cm="1">
        <f t="array" ref="L1493">IFERROR(_xlfn.IFS(AND(I1493="",J1493=""),"",COUNTA(I1493:J1493)&gt;1,"다시 확인해 주십시오.",AND(J1493="",A1493="2007년 이전 졸업자"),"2007년 이전 졸업자",AND(OR(NOT(J1493=""),NOT(I1493="")),A1493="2008년 이후 졸업자"),"2008년 이후 졸업자"),"다시 확인해 주십시오.")</f>
        <v/>
      </c>
      <c r="M1493" s="6" t="str" cm="1">
        <f t="array" ref="M1493">IFERROR(_xlfn.IFS(AND(NOT(I1493=""),L1493=A1493),LEFT(K1493,1)*H1493,AND(NOT(J1493=""),L1493=A1493),LEFT(K1493,1)*H1493),"")</f>
        <v/>
      </c>
    </row>
    <row r="1494" spans="11:13" x14ac:dyDescent="0.3">
      <c r="K1494" s="6" t="str" cm="1">
        <f t="array" ref="K1494">IFERROR(_xlfn.IFS(AND(I1494="",J1494=""),"",COUNTA(I1494:J1494)&gt;1,"석차등급을 다시 한번 확인해 주십시오.",AND(NOT(I1494=""),J1494=""),I1494,AND(A1494="2008년 이후 졸업자",J1494="A"),"1등급",AND(A1494="2008년 이후 졸업자",J1494="B"),"3등급",AND(A1494="2008년 이후 졸업자",J1494="C"),"5등급",AND(A1494="2008년 이후 졸업자",J1494="D"),"7등급",AND(A1494="2008년 이후 졸업자",J1494="E"),"9등급"),"다시 확인해 주십시오")</f>
        <v/>
      </c>
      <c r="L1494" s="5" t="str" cm="1">
        <f t="array" ref="L1494">IFERROR(_xlfn.IFS(AND(I1494="",J1494=""),"",COUNTA(I1494:J1494)&gt;1,"다시 확인해 주십시오.",AND(J1494="",A1494="2007년 이전 졸업자"),"2007년 이전 졸업자",AND(OR(NOT(J1494=""),NOT(I1494="")),A1494="2008년 이후 졸업자"),"2008년 이후 졸업자"),"다시 확인해 주십시오.")</f>
        <v/>
      </c>
      <c r="M1494" s="6" t="str" cm="1">
        <f t="array" ref="M1494">IFERROR(_xlfn.IFS(AND(NOT(I1494=""),L1494=A1494),LEFT(K1494,1)*H1494,AND(NOT(J1494=""),L1494=A1494),LEFT(K1494,1)*H1494),"")</f>
        <v/>
      </c>
    </row>
    <row r="1495" spans="11:13" x14ac:dyDescent="0.3">
      <c r="K1495" s="6" t="str" cm="1">
        <f t="array" ref="K1495">IFERROR(_xlfn.IFS(AND(I1495="",J1495=""),"",COUNTA(I1495:J1495)&gt;1,"석차등급을 다시 한번 확인해 주십시오.",AND(NOT(I1495=""),J1495=""),I1495,AND(A1495="2008년 이후 졸업자",J1495="A"),"1등급",AND(A1495="2008년 이후 졸업자",J1495="B"),"3등급",AND(A1495="2008년 이후 졸업자",J1495="C"),"5등급",AND(A1495="2008년 이후 졸업자",J1495="D"),"7등급",AND(A1495="2008년 이후 졸업자",J1495="E"),"9등급"),"다시 확인해 주십시오")</f>
        <v/>
      </c>
      <c r="L1495" s="5" t="str" cm="1">
        <f t="array" ref="L1495">IFERROR(_xlfn.IFS(AND(I1495="",J1495=""),"",COUNTA(I1495:J1495)&gt;1,"다시 확인해 주십시오.",AND(J1495="",A1495="2007년 이전 졸업자"),"2007년 이전 졸업자",AND(OR(NOT(J1495=""),NOT(I1495="")),A1495="2008년 이후 졸업자"),"2008년 이후 졸업자"),"다시 확인해 주십시오.")</f>
        <v/>
      </c>
      <c r="M1495" s="6" t="str" cm="1">
        <f t="array" ref="M1495">IFERROR(_xlfn.IFS(AND(NOT(I1495=""),L1495=A1495),LEFT(K1495,1)*H1495,AND(NOT(J1495=""),L1495=A1495),LEFT(K1495,1)*H1495),"")</f>
        <v/>
      </c>
    </row>
    <row r="1496" spans="11:13" x14ac:dyDescent="0.3">
      <c r="K1496" s="6" t="str" cm="1">
        <f t="array" ref="K1496">IFERROR(_xlfn.IFS(AND(I1496="",J1496=""),"",COUNTA(I1496:J1496)&gt;1,"석차등급을 다시 한번 확인해 주십시오.",AND(NOT(I1496=""),J1496=""),I1496,AND(A1496="2008년 이후 졸업자",J1496="A"),"1등급",AND(A1496="2008년 이후 졸업자",J1496="B"),"3등급",AND(A1496="2008년 이후 졸업자",J1496="C"),"5등급",AND(A1496="2008년 이후 졸업자",J1496="D"),"7등급",AND(A1496="2008년 이후 졸업자",J1496="E"),"9등급"),"다시 확인해 주십시오")</f>
        <v/>
      </c>
      <c r="L1496" s="5" t="str" cm="1">
        <f t="array" ref="L1496">IFERROR(_xlfn.IFS(AND(I1496="",J1496=""),"",COUNTA(I1496:J1496)&gt;1,"다시 확인해 주십시오.",AND(J1496="",A1496="2007년 이전 졸업자"),"2007년 이전 졸업자",AND(OR(NOT(J1496=""),NOT(I1496="")),A1496="2008년 이후 졸업자"),"2008년 이후 졸업자"),"다시 확인해 주십시오.")</f>
        <v/>
      </c>
      <c r="M1496" s="6" t="str" cm="1">
        <f t="array" ref="M1496">IFERROR(_xlfn.IFS(AND(NOT(I1496=""),L1496=A1496),LEFT(K1496,1)*H1496,AND(NOT(J1496=""),L1496=A1496),LEFT(K1496,1)*H1496),"")</f>
        <v/>
      </c>
    </row>
    <row r="1497" spans="11:13" x14ac:dyDescent="0.3">
      <c r="K1497" s="6" t="str" cm="1">
        <f t="array" ref="K1497">IFERROR(_xlfn.IFS(AND(I1497="",J1497=""),"",COUNTA(I1497:J1497)&gt;1,"석차등급을 다시 한번 확인해 주십시오.",AND(NOT(I1497=""),J1497=""),I1497,AND(A1497="2008년 이후 졸업자",J1497="A"),"1등급",AND(A1497="2008년 이후 졸업자",J1497="B"),"3등급",AND(A1497="2008년 이후 졸업자",J1497="C"),"5등급",AND(A1497="2008년 이후 졸업자",J1497="D"),"7등급",AND(A1497="2008년 이후 졸업자",J1497="E"),"9등급"),"다시 확인해 주십시오")</f>
        <v/>
      </c>
      <c r="L1497" s="5" t="str" cm="1">
        <f t="array" ref="L1497">IFERROR(_xlfn.IFS(AND(I1497="",J1497=""),"",COUNTA(I1497:J1497)&gt;1,"다시 확인해 주십시오.",AND(J1497="",A1497="2007년 이전 졸업자"),"2007년 이전 졸업자",AND(OR(NOT(J1497=""),NOT(I1497="")),A1497="2008년 이후 졸업자"),"2008년 이후 졸업자"),"다시 확인해 주십시오.")</f>
        <v/>
      </c>
      <c r="M1497" s="6" t="str" cm="1">
        <f t="array" ref="M1497">IFERROR(_xlfn.IFS(AND(NOT(I1497=""),L1497=A1497),LEFT(K1497,1)*H1497,AND(NOT(J1497=""),L1497=A1497),LEFT(K1497,1)*H1497),"")</f>
        <v/>
      </c>
    </row>
    <row r="1498" spans="11:13" x14ac:dyDescent="0.3">
      <c r="K1498" s="6" t="str" cm="1">
        <f t="array" ref="K1498">IFERROR(_xlfn.IFS(AND(I1498="",J1498=""),"",COUNTA(I1498:J1498)&gt;1,"석차등급을 다시 한번 확인해 주십시오.",AND(NOT(I1498=""),J1498=""),I1498,AND(A1498="2008년 이후 졸업자",J1498="A"),"1등급",AND(A1498="2008년 이후 졸업자",J1498="B"),"3등급",AND(A1498="2008년 이후 졸업자",J1498="C"),"5등급",AND(A1498="2008년 이후 졸업자",J1498="D"),"7등급",AND(A1498="2008년 이후 졸업자",J1498="E"),"9등급"),"다시 확인해 주십시오")</f>
        <v/>
      </c>
      <c r="L1498" s="5" t="str" cm="1">
        <f t="array" ref="L1498">IFERROR(_xlfn.IFS(AND(I1498="",J1498=""),"",COUNTA(I1498:J1498)&gt;1,"다시 확인해 주십시오.",AND(J1498="",A1498="2007년 이전 졸업자"),"2007년 이전 졸업자",AND(OR(NOT(J1498=""),NOT(I1498="")),A1498="2008년 이후 졸업자"),"2008년 이후 졸업자"),"다시 확인해 주십시오.")</f>
        <v/>
      </c>
      <c r="M1498" s="6" t="str" cm="1">
        <f t="array" ref="M1498">IFERROR(_xlfn.IFS(AND(NOT(I1498=""),L1498=A1498),LEFT(K1498,1)*H1498,AND(NOT(J1498=""),L1498=A1498),LEFT(K1498,1)*H1498),"")</f>
        <v/>
      </c>
    </row>
    <row r="1499" spans="11:13" x14ac:dyDescent="0.3">
      <c r="K1499" s="6" t="str" cm="1">
        <f t="array" ref="K1499">IFERROR(_xlfn.IFS(AND(I1499="",J1499=""),"",COUNTA(I1499:J1499)&gt;1,"석차등급을 다시 한번 확인해 주십시오.",AND(NOT(I1499=""),J1499=""),I1499,AND(A1499="2008년 이후 졸업자",J1499="A"),"1등급",AND(A1499="2008년 이후 졸업자",J1499="B"),"3등급",AND(A1499="2008년 이후 졸업자",J1499="C"),"5등급",AND(A1499="2008년 이후 졸업자",J1499="D"),"7등급",AND(A1499="2008년 이후 졸업자",J1499="E"),"9등급"),"다시 확인해 주십시오")</f>
        <v/>
      </c>
      <c r="L1499" s="5" t="str" cm="1">
        <f t="array" ref="L1499">IFERROR(_xlfn.IFS(AND(I1499="",J1499=""),"",COUNTA(I1499:J1499)&gt;1,"다시 확인해 주십시오.",AND(J1499="",A1499="2007년 이전 졸업자"),"2007년 이전 졸업자",AND(OR(NOT(J1499=""),NOT(I1499="")),A1499="2008년 이후 졸업자"),"2008년 이후 졸업자"),"다시 확인해 주십시오.")</f>
        <v/>
      </c>
      <c r="M1499" s="6" t="str" cm="1">
        <f t="array" ref="M1499">IFERROR(_xlfn.IFS(AND(NOT(I1499=""),L1499=A1499),LEFT(K1499,1)*H1499,AND(NOT(J1499=""),L1499=A1499),LEFT(K1499,1)*H1499),"")</f>
        <v/>
      </c>
    </row>
    <row r="1500" spans="11:13" x14ac:dyDescent="0.3">
      <c r="K1500" s="6" t="str" cm="1">
        <f t="array" ref="K1500">IFERROR(_xlfn.IFS(AND(I1500="",J1500=""),"",COUNTA(I1500:J1500)&gt;1,"석차등급을 다시 한번 확인해 주십시오.",AND(NOT(I1500=""),J1500=""),I1500,AND(A1500="2008년 이후 졸업자",J1500="A"),"1등급",AND(A1500="2008년 이후 졸업자",J1500="B"),"3등급",AND(A1500="2008년 이후 졸업자",J1500="C"),"5등급",AND(A1500="2008년 이후 졸업자",J1500="D"),"7등급",AND(A1500="2008년 이후 졸업자",J1500="E"),"9등급"),"다시 확인해 주십시오")</f>
        <v/>
      </c>
      <c r="L1500" s="5" t="str" cm="1">
        <f t="array" ref="L1500">IFERROR(_xlfn.IFS(AND(I1500="",J1500=""),"",COUNTA(I1500:J1500)&gt;1,"다시 확인해 주십시오.",AND(J1500="",A1500="2007년 이전 졸업자"),"2007년 이전 졸업자",AND(OR(NOT(J1500=""),NOT(I1500="")),A1500="2008년 이후 졸업자"),"2008년 이후 졸업자"),"다시 확인해 주십시오.")</f>
        <v/>
      </c>
      <c r="M1500" s="6" t="str" cm="1">
        <f t="array" ref="M1500">IFERROR(_xlfn.IFS(AND(NOT(I1500=""),L1500=A1500),LEFT(K1500,1)*H1500,AND(NOT(J1500=""),L1500=A1500),LEFT(K1500,1)*H1500),"")</f>
        <v/>
      </c>
    </row>
    <row r="1501" spans="11:13" x14ac:dyDescent="0.3">
      <c r="K1501" s="6" t="str" cm="1">
        <f t="array" ref="K1501">IFERROR(_xlfn.IFS(AND(I1501="",J1501=""),"",COUNTA(I1501:J1501)&gt;1,"석차등급을 다시 한번 확인해 주십시오.",AND(NOT(I1501=""),J1501=""),I1501,AND(A1501="2008년 이후 졸업자",J1501="A"),"1등급",AND(A1501="2008년 이후 졸업자",J1501="B"),"3등급",AND(A1501="2008년 이후 졸업자",J1501="C"),"5등급",AND(A1501="2008년 이후 졸업자",J1501="D"),"7등급",AND(A1501="2008년 이후 졸업자",J1501="E"),"9등급"),"다시 확인해 주십시오")</f>
        <v/>
      </c>
      <c r="L1501" s="5" t="str" cm="1">
        <f t="array" ref="L1501">IFERROR(_xlfn.IFS(AND(I1501="",J1501=""),"",COUNTA(I1501:J1501)&gt;1,"다시 확인해 주십시오.",AND(J1501="",A1501="2007년 이전 졸업자"),"2007년 이전 졸업자",AND(OR(NOT(J1501=""),NOT(I1501="")),A1501="2008년 이후 졸업자"),"2008년 이후 졸업자"),"다시 확인해 주십시오.")</f>
        <v/>
      </c>
      <c r="M1501" s="6" t="str" cm="1">
        <f t="array" ref="M1501">IFERROR(_xlfn.IFS(AND(NOT(I1501=""),L1501=A1501),LEFT(K1501,1)*H1501,AND(NOT(J1501=""),L1501=A1501),LEFT(K1501,1)*H1501),"")</f>
        <v/>
      </c>
    </row>
    <row r="1502" spans="11:13" x14ac:dyDescent="0.3">
      <c r="K1502" s="6" t="str" cm="1">
        <f t="array" ref="K1502">IFERROR(_xlfn.IFS(AND(I1502="",J1502=""),"",COUNTA(I1502:J1502)&gt;1,"석차등급을 다시 한번 확인해 주십시오.",AND(NOT(I1502=""),J1502=""),I1502,AND(A1502="2008년 이후 졸업자",J1502="A"),"1등급",AND(A1502="2008년 이후 졸업자",J1502="B"),"3등급",AND(A1502="2008년 이후 졸업자",J1502="C"),"5등급",AND(A1502="2008년 이후 졸업자",J1502="D"),"7등급",AND(A1502="2008년 이후 졸업자",J1502="E"),"9등급"),"다시 확인해 주십시오")</f>
        <v/>
      </c>
      <c r="L1502" s="5" t="str" cm="1">
        <f t="array" ref="L1502">IFERROR(_xlfn.IFS(AND(I1502="",J1502=""),"",COUNTA(I1502:J1502)&gt;1,"다시 확인해 주십시오.",AND(J1502="",A1502="2007년 이전 졸업자"),"2007년 이전 졸업자",AND(OR(NOT(J1502=""),NOT(I1502="")),A1502="2008년 이후 졸업자"),"2008년 이후 졸업자"),"다시 확인해 주십시오.")</f>
        <v/>
      </c>
      <c r="M1502" s="6" t="str" cm="1">
        <f t="array" ref="M1502">IFERROR(_xlfn.IFS(AND(NOT(I1502=""),L1502=A1502),LEFT(K1502,1)*H1502,AND(NOT(J1502=""),L1502=A1502),LEFT(K1502,1)*H1502),"")</f>
        <v/>
      </c>
    </row>
    <row r="1503" spans="11:13" x14ac:dyDescent="0.3">
      <c r="K1503" s="6" t="str" cm="1">
        <f t="array" ref="K1503">IFERROR(_xlfn.IFS(AND(I1503="",J1503=""),"",COUNTA(I1503:J1503)&gt;1,"석차등급을 다시 한번 확인해 주십시오.",AND(NOT(I1503=""),J1503=""),I1503,AND(A1503="2008년 이후 졸업자",J1503="A"),"1등급",AND(A1503="2008년 이후 졸업자",J1503="B"),"3등급",AND(A1503="2008년 이후 졸업자",J1503="C"),"5등급",AND(A1503="2008년 이후 졸업자",J1503="D"),"7등급",AND(A1503="2008년 이후 졸업자",J1503="E"),"9등급"),"다시 확인해 주십시오")</f>
        <v/>
      </c>
      <c r="L1503" s="5" t="str" cm="1">
        <f t="array" ref="L1503">IFERROR(_xlfn.IFS(AND(I1503="",J1503=""),"",COUNTA(I1503:J1503)&gt;1,"다시 확인해 주십시오.",AND(J1503="",A1503="2007년 이전 졸업자"),"2007년 이전 졸업자",AND(OR(NOT(J1503=""),NOT(I1503="")),A1503="2008년 이후 졸업자"),"2008년 이후 졸업자"),"다시 확인해 주십시오.")</f>
        <v/>
      </c>
      <c r="M1503" s="6" t="str" cm="1">
        <f t="array" ref="M1503">IFERROR(_xlfn.IFS(AND(NOT(I1503=""),L1503=A1503),LEFT(K1503,1)*H1503,AND(NOT(J1503=""),L1503=A1503),LEFT(K1503,1)*H1503),"")</f>
        <v/>
      </c>
    </row>
    <row r="1504" spans="11:13" x14ac:dyDescent="0.3">
      <c r="K1504" s="6" t="str" cm="1">
        <f t="array" ref="K1504">IFERROR(_xlfn.IFS(AND(I1504="",J1504=""),"",COUNTA(I1504:J1504)&gt;1,"석차등급을 다시 한번 확인해 주십시오.",AND(NOT(I1504=""),J1504=""),I1504,AND(A1504="2008년 이후 졸업자",J1504="A"),"1등급",AND(A1504="2008년 이후 졸업자",J1504="B"),"3등급",AND(A1504="2008년 이후 졸업자",J1504="C"),"5등급",AND(A1504="2008년 이후 졸업자",J1504="D"),"7등급",AND(A1504="2008년 이후 졸업자",J1504="E"),"9등급"),"다시 확인해 주십시오")</f>
        <v/>
      </c>
      <c r="L1504" s="5" t="str" cm="1">
        <f t="array" ref="L1504">IFERROR(_xlfn.IFS(AND(I1504="",J1504=""),"",COUNTA(I1504:J1504)&gt;1,"다시 확인해 주십시오.",AND(J1504="",A1504="2007년 이전 졸업자"),"2007년 이전 졸업자",AND(OR(NOT(J1504=""),NOT(I1504="")),A1504="2008년 이후 졸업자"),"2008년 이후 졸업자"),"다시 확인해 주십시오.")</f>
        <v/>
      </c>
      <c r="M1504" s="6" t="str" cm="1">
        <f t="array" ref="M1504">IFERROR(_xlfn.IFS(AND(NOT(I1504=""),L1504=A1504),LEFT(K1504,1)*H1504,AND(NOT(J1504=""),L1504=A1504),LEFT(K1504,1)*H1504),"")</f>
        <v/>
      </c>
    </row>
    <row r="1505" spans="11:13" x14ac:dyDescent="0.3">
      <c r="K1505" s="6" t="str" cm="1">
        <f t="array" ref="K1505">IFERROR(_xlfn.IFS(AND(I1505="",J1505=""),"",COUNTA(I1505:J1505)&gt;1,"석차등급을 다시 한번 확인해 주십시오.",AND(NOT(I1505=""),J1505=""),I1505,AND(A1505="2008년 이후 졸업자",J1505="A"),"1등급",AND(A1505="2008년 이후 졸업자",J1505="B"),"3등급",AND(A1505="2008년 이후 졸업자",J1505="C"),"5등급",AND(A1505="2008년 이후 졸업자",J1505="D"),"7등급",AND(A1505="2008년 이후 졸업자",J1505="E"),"9등급"),"다시 확인해 주십시오")</f>
        <v/>
      </c>
      <c r="L1505" s="5" t="str" cm="1">
        <f t="array" ref="L1505">IFERROR(_xlfn.IFS(AND(I1505="",J1505=""),"",COUNTA(I1505:J1505)&gt;1,"다시 확인해 주십시오.",AND(J1505="",A1505="2007년 이전 졸업자"),"2007년 이전 졸업자",AND(OR(NOT(J1505=""),NOT(I1505="")),A1505="2008년 이후 졸업자"),"2008년 이후 졸업자"),"다시 확인해 주십시오.")</f>
        <v/>
      </c>
      <c r="M1505" s="6" t="str" cm="1">
        <f t="array" ref="M1505">IFERROR(_xlfn.IFS(AND(NOT(I1505=""),L1505=A1505),LEFT(K1505,1)*H1505,AND(NOT(J1505=""),L1505=A1505),LEFT(K1505,1)*H1505),"")</f>
        <v/>
      </c>
    </row>
    <row r="1506" spans="11:13" x14ac:dyDescent="0.3">
      <c r="K1506" s="6" t="str" cm="1">
        <f t="array" ref="K1506">IFERROR(_xlfn.IFS(AND(I1506="",J1506=""),"",COUNTA(I1506:J1506)&gt;1,"석차등급을 다시 한번 확인해 주십시오.",AND(NOT(I1506=""),J1506=""),I1506,AND(A1506="2008년 이후 졸업자",J1506="A"),"1등급",AND(A1506="2008년 이후 졸업자",J1506="B"),"3등급",AND(A1506="2008년 이후 졸업자",J1506="C"),"5등급",AND(A1506="2008년 이후 졸업자",J1506="D"),"7등급",AND(A1506="2008년 이후 졸업자",J1506="E"),"9등급"),"다시 확인해 주십시오")</f>
        <v/>
      </c>
      <c r="L1506" s="5" t="str" cm="1">
        <f t="array" ref="L1506">IFERROR(_xlfn.IFS(AND(I1506="",J1506=""),"",COUNTA(I1506:J1506)&gt;1,"다시 확인해 주십시오.",AND(J1506="",A1506="2007년 이전 졸업자"),"2007년 이전 졸업자",AND(OR(NOT(J1506=""),NOT(I1506="")),A1506="2008년 이후 졸업자"),"2008년 이후 졸업자"),"다시 확인해 주십시오.")</f>
        <v/>
      </c>
      <c r="M1506" s="6" t="str" cm="1">
        <f t="array" ref="M1506">IFERROR(_xlfn.IFS(AND(NOT(I1506=""),L1506=A1506),LEFT(K1506,1)*H1506,AND(NOT(J1506=""),L1506=A1506),LEFT(K1506,1)*H1506),"")</f>
        <v/>
      </c>
    </row>
    <row r="1507" spans="11:13" x14ac:dyDescent="0.3">
      <c r="K1507" s="6" t="str" cm="1">
        <f t="array" ref="K1507">IFERROR(_xlfn.IFS(AND(I1507="",J1507=""),"",COUNTA(I1507:J1507)&gt;1,"석차등급을 다시 한번 확인해 주십시오.",AND(NOT(I1507=""),J1507=""),I1507,AND(A1507="2008년 이후 졸업자",J1507="A"),"1등급",AND(A1507="2008년 이후 졸업자",J1507="B"),"3등급",AND(A1507="2008년 이후 졸업자",J1507="C"),"5등급",AND(A1507="2008년 이후 졸업자",J1507="D"),"7등급",AND(A1507="2008년 이후 졸업자",J1507="E"),"9등급"),"다시 확인해 주십시오")</f>
        <v/>
      </c>
      <c r="L1507" s="5" t="str" cm="1">
        <f t="array" ref="L1507">IFERROR(_xlfn.IFS(AND(I1507="",J1507=""),"",COUNTA(I1507:J1507)&gt;1,"다시 확인해 주십시오.",AND(J1507="",A1507="2007년 이전 졸업자"),"2007년 이전 졸업자",AND(OR(NOT(J1507=""),NOT(I1507="")),A1507="2008년 이후 졸업자"),"2008년 이후 졸업자"),"다시 확인해 주십시오.")</f>
        <v/>
      </c>
      <c r="M1507" s="6" t="str" cm="1">
        <f t="array" ref="M1507">IFERROR(_xlfn.IFS(AND(NOT(I1507=""),L1507=A1507),LEFT(K1507,1)*H1507,AND(NOT(J1507=""),L1507=A1507),LEFT(K1507,1)*H1507),"")</f>
        <v/>
      </c>
    </row>
    <row r="1508" spans="11:13" x14ac:dyDescent="0.3">
      <c r="K1508" s="6" t="str" cm="1">
        <f t="array" ref="K1508">IFERROR(_xlfn.IFS(AND(I1508="",J1508=""),"",COUNTA(I1508:J1508)&gt;1,"석차등급을 다시 한번 확인해 주십시오.",AND(NOT(I1508=""),J1508=""),I1508,AND(A1508="2008년 이후 졸업자",J1508="A"),"1등급",AND(A1508="2008년 이후 졸업자",J1508="B"),"3등급",AND(A1508="2008년 이후 졸업자",J1508="C"),"5등급",AND(A1508="2008년 이후 졸업자",J1508="D"),"7등급",AND(A1508="2008년 이후 졸업자",J1508="E"),"9등급"),"다시 확인해 주십시오")</f>
        <v/>
      </c>
      <c r="L1508" s="5" t="str" cm="1">
        <f t="array" ref="L1508">IFERROR(_xlfn.IFS(AND(I1508="",J1508=""),"",COUNTA(I1508:J1508)&gt;1,"다시 확인해 주십시오.",AND(J1508="",A1508="2007년 이전 졸업자"),"2007년 이전 졸업자",AND(OR(NOT(J1508=""),NOT(I1508="")),A1508="2008년 이후 졸업자"),"2008년 이후 졸업자"),"다시 확인해 주십시오.")</f>
        <v/>
      </c>
      <c r="M1508" s="6" t="str" cm="1">
        <f t="array" ref="M1508">IFERROR(_xlfn.IFS(AND(NOT(I1508=""),L1508=A1508),LEFT(K1508,1)*H1508,AND(NOT(J1508=""),L1508=A1508),LEFT(K1508,1)*H1508),"")</f>
        <v/>
      </c>
    </row>
    <row r="1509" spans="11:13" x14ac:dyDescent="0.3">
      <c r="K1509" s="6" t="str" cm="1">
        <f t="array" ref="K1509">IFERROR(_xlfn.IFS(AND(I1509="",J1509=""),"",COUNTA(I1509:J1509)&gt;1,"석차등급을 다시 한번 확인해 주십시오.",AND(NOT(I1509=""),J1509=""),I1509,AND(A1509="2008년 이후 졸업자",J1509="A"),"1등급",AND(A1509="2008년 이후 졸업자",J1509="B"),"3등급",AND(A1509="2008년 이후 졸업자",J1509="C"),"5등급",AND(A1509="2008년 이후 졸업자",J1509="D"),"7등급",AND(A1509="2008년 이후 졸업자",J1509="E"),"9등급"),"다시 확인해 주십시오")</f>
        <v/>
      </c>
      <c r="L1509" s="5" t="str" cm="1">
        <f t="array" ref="L1509">IFERROR(_xlfn.IFS(AND(I1509="",J1509=""),"",COUNTA(I1509:J1509)&gt;1,"다시 확인해 주십시오.",AND(J1509="",A1509="2007년 이전 졸업자"),"2007년 이전 졸업자",AND(OR(NOT(J1509=""),NOT(I1509="")),A1509="2008년 이후 졸업자"),"2008년 이후 졸업자"),"다시 확인해 주십시오.")</f>
        <v/>
      </c>
      <c r="M1509" s="6" t="str" cm="1">
        <f t="array" ref="M1509">IFERROR(_xlfn.IFS(AND(NOT(I1509=""),L1509=A1509),LEFT(K1509,1)*H1509,AND(NOT(J1509=""),L1509=A1509),LEFT(K1509,1)*H1509),"")</f>
        <v/>
      </c>
    </row>
    <row r="1510" spans="11:13" x14ac:dyDescent="0.3">
      <c r="K1510" s="6" t="str" cm="1">
        <f t="array" ref="K1510">IFERROR(_xlfn.IFS(AND(I1510="",J1510=""),"",COUNTA(I1510:J1510)&gt;1,"석차등급을 다시 한번 확인해 주십시오.",AND(NOT(I1510=""),J1510=""),I1510,AND(A1510="2008년 이후 졸업자",J1510="A"),"1등급",AND(A1510="2008년 이후 졸업자",J1510="B"),"3등급",AND(A1510="2008년 이후 졸업자",J1510="C"),"5등급",AND(A1510="2008년 이후 졸업자",J1510="D"),"7등급",AND(A1510="2008년 이후 졸업자",J1510="E"),"9등급"),"다시 확인해 주십시오")</f>
        <v/>
      </c>
      <c r="L1510" s="5" t="str" cm="1">
        <f t="array" ref="L1510">IFERROR(_xlfn.IFS(AND(I1510="",J1510=""),"",COUNTA(I1510:J1510)&gt;1,"다시 확인해 주십시오.",AND(J1510="",A1510="2007년 이전 졸업자"),"2007년 이전 졸업자",AND(OR(NOT(J1510=""),NOT(I1510="")),A1510="2008년 이후 졸업자"),"2008년 이후 졸업자"),"다시 확인해 주십시오.")</f>
        <v/>
      </c>
      <c r="M1510" s="6" t="str" cm="1">
        <f t="array" ref="M1510">IFERROR(_xlfn.IFS(AND(NOT(I1510=""),L1510=A1510),LEFT(K1510,1)*H1510,AND(NOT(J1510=""),L1510=A1510),LEFT(K1510,1)*H1510),"")</f>
        <v/>
      </c>
    </row>
    <row r="1511" spans="11:13" x14ac:dyDescent="0.3">
      <c r="K1511" s="6" t="str" cm="1">
        <f t="array" ref="K1511">IFERROR(_xlfn.IFS(AND(I1511="",J1511=""),"",COUNTA(I1511:J1511)&gt;1,"석차등급을 다시 한번 확인해 주십시오.",AND(NOT(I1511=""),J1511=""),I1511,AND(A1511="2008년 이후 졸업자",J1511="A"),"1등급",AND(A1511="2008년 이후 졸업자",J1511="B"),"3등급",AND(A1511="2008년 이후 졸업자",J1511="C"),"5등급",AND(A1511="2008년 이후 졸업자",J1511="D"),"7등급",AND(A1511="2008년 이후 졸업자",J1511="E"),"9등급"),"다시 확인해 주십시오")</f>
        <v/>
      </c>
      <c r="L1511" s="5" t="str" cm="1">
        <f t="array" ref="L1511">IFERROR(_xlfn.IFS(AND(I1511="",J1511=""),"",COUNTA(I1511:J1511)&gt;1,"다시 확인해 주십시오.",AND(J1511="",A1511="2007년 이전 졸업자"),"2007년 이전 졸업자",AND(OR(NOT(J1511=""),NOT(I1511="")),A1511="2008년 이후 졸업자"),"2008년 이후 졸업자"),"다시 확인해 주십시오.")</f>
        <v/>
      </c>
      <c r="M1511" s="6" t="str" cm="1">
        <f t="array" ref="M1511">IFERROR(_xlfn.IFS(AND(NOT(I1511=""),L1511=A1511),LEFT(K1511,1)*H1511,AND(NOT(J1511=""),L1511=A1511),LEFT(K1511,1)*H1511),"")</f>
        <v/>
      </c>
    </row>
    <row r="1512" spans="11:13" x14ac:dyDescent="0.3">
      <c r="K1512" s="6" t="str" cm="1">
        <f t="array" ref="K1512">IFERROR(_xlfn.IFS(AND(I1512="",J1512=""),"",COUNTA(I1512:J1512)&gt;1,"석차등급을 다시 한번 확인해 주십시오.",AND(NOT(I1512=""),J1512=""),I1512,AND(A1512="2008년 이후 졸업자",J1512="A"),"1등급",AND(A1512="2008년 이후 졸업자",J1512="B"),"3등급",AND(A1512="2008년 이후 졸업자",J1512="C"),"5등급",AND(A1512="2008년 이후 졸업자",J1512="D"),"7등급",AND(A1512="2008년 이후 졸업자",J1512="E"),"9등급"),"다시 확인해 주십시오")</f>
        <v/>
      </c>
      <c r="L1512" s="5" t="str" cm="1">
        <f t="array" ref="L1512">IFERROR(_xlfn.IFS(AND(I1512="",J1512=""),"",COUNTA(I1512:J1512)&gt;1,"다시 확인해 주십시오.",AND(J1512="",A1512="2007년 이전 졸업자"),"2007년 이전 졸업자",AND(OR(NOT(J1512=""),NOT(I1512="")),A1512="2008년 이후 졸업자"),"2008년 이후 졸업자"),"다시 확인해 주십시오.")</f>
        <v/>
      </c>
      <c r="M1512" s="6" t="str" cm="1">
        <f t="array" ref="M1512">IFERROR(_xlfn.IFS(AND(NOT(I1512=""),L1512=A1512),LEFT(K1512,1)*H1512,AND(NOT(J1512=""),L1512=A1512),LEFT(K1512,1)*H1512),"")</f>
        <v/>
      </c>
    </row>
    <row r="1513" spans="11:13" x14ac:dyDescent="0.3">
      <c r="K1513" s="6" t="str" cm="1">
        <f t="array" ref="K1513">IFERROR(_xlfn.IFS(AND(I1513="",J1513=""),"",COUNTA(I1513:J1513)&gt;1,"석차등급을 다시 한번 확인해 주십시오.",AND(NOT(I1513=""),J1513=""),I1513,AND(A1513="2008년 이후 졸업자",J1513="A"),"1등급",AND(A1513="2008년 이후 졸업자",J1513="B"),"3등급",AND(A1513="2008년 이후 졸업자",J1513="C"),"5등급",AND(A1513="2008년 이후 졸업자",J1513="D"),"7등급",AND(A1513="2008년 이후 졸업자",J1513="E"),"9등급"),"다시 확인해 주십시오")</f>
        <v/>
      </c>
      <c r="L1513" s="5" t="str" cm="1">
        <f t="array" ref="L1513">IFERROR(_xlfn.IFS(AND(I1513="",J1513=""),"",COUNTA(I1513:J1513)&gt;1,"다시 확인해 주십시오.",AND(J1513="",A1513="2007년 이전 졸업자"),"2007년 이전 졸업자",AND(OR(NOT(J1513=""),NOT(I1513="")),A1513="2008년 이후 졸업자"),"2008년 이후 졸업자"),"다시 확인해 주십시오.")</f>
        <v/>
      </c>
      <c r="M1513" s="6" t="str" cm="1">
        <f t="array" ref="M1513">IFERROR(_xlfn.IFS(AND(NOT(I1513=""),L1513=A1513),LEFT(K1513,1)*H1513,AND(NOT(J1513=""),L1513=A1513),LEFT(K1513,1)*H1513),"")</f>
        <v/>
      </c>
    </row>
    <row r="1514" spans="11:13" x14ac:dyDescent="0.3">
      <c r="K1514" s="6" t="str" cm="1">
        <f t="array" ref="K1514">IFERROR(_xlfn.IFS(AND(I1514="",J1514=""),"",COUNTA(I1514:J1514)&gt;1,"석차등급을 다시 한번 확인해 주십시오.",AND(NOT(I1514=""),J1514=""),I1514,AND(A1514="2008년 이후 졸업자",J1514="A"),"1등급",AND(A1514="2008년 이후 졸업자",J1514="B"),"3등급",AND(A1514="2008년 이후 졸업자",J1514="C"),"5등급",AND(A1514="2008년 이후 졸업자",J1514="D"),"7등급",AND(A1514="2008년 이후 졸업자",J1514="E"),"9등급"),"다시 확인해 주십시오")</f>
        <v/>
      </c>
      <c r="L1514" s="5" t="str" cm="1">
        <f t="array" ref="L1514">IFERROR(_xlfn.IFS(AND(I1514="",J1514=""),"",COUNTA(I1514:J1514)&gt;1,"다시 확인해 주십시오.",AND(J1514="",A1514="2007년 이전 졸업자"),"2007년 이전 졸업자",AND(OR(NOT(J1514=""),NOT(I1514="")),A1514="2008년 이후 졸업자"),"2008년 이후 졸업자"),"다시 확인해 주십시오.")</f>
        <v/>
      </c>
      <c r="M1514" s="6" t="str" cm="1">
        <f t="array" ref="M1514">IFERROR(_xlfn.IFS(AND(NOT(I1514=""),L1514=A1514),LEFT(K1514,1)*H1514,AND(NOT(J1514=""),L1514=A1514),LEFT(K1514,1)*H1514),"")</f>
        <v/>
      </c>
    </row>
    <row r="1515" spans="11:13" x14ac:dyDescent="0.3">
      <c r="K1515" s="6" t="str" cm="1">
        <f t="array" ref="K1515">IFERROR(_xlfn.IFS(AND(I1515="",J1515=""),"",COUNTA(I1515:J1515)&gt;1,"석차등급을 다시 한번 확인해 주십시오.",AND(NOT(I1515=""),J1515=""),I1515,AND(A1515="2008년 이후 졸업자",J1515="A"),"1등급",AND(A1515="2008년 이후 졸업자",J1515="B"),"3등급",AND(A1515="2008년 이후 졸업자",J1515="C"),"5등급",AND(A1515="2008년 이후 졸업자",J1515="D"),"7등급",AND(A1515="2008년 이후 졸업자",J1515="E"),"9등급"),"다시 확인해 주십시오")</f>
        <v/>
      </c>
      <c r="L1515" s="5" t="str" cm="1">
        <f t="array" ref="L1515">IFERROR(_xlfn.IFS(AND(I1515="",J1515=""),"",COUNTA(I1515:J1515)&gt;1,"다시 확인해 주십시오.",AND(J1515="",A1515="2007년 이전 졸업자"),"2007년 이전 졸업자",AND(OR(NOT(J1515=""),NOT(I1515="")),A1515="2008년 이후 졸업자"),"2008년 이후 졸업자"),"다시 확인해 주십시오.")</f>
        <v/>
      </c>
      <c r="M1515" s="6" t="str" cm="1">
        <f t="array" ref="M1515">IFERROR(_xlfn.IFS(AND(NOT(I1515=""),L1515=A1515),LEFT(K1515,1)*H1515,AND(NOT(J1515=""),L1515=A1515),LEFT(K1515,1)*H1515),"")</f>
        <v/>
      </c>
    </row>
    <row r="1516" spans="11:13" x14ac:dyDescent="0.3">
      <c r="K1516" s="6" t="str" cm="1">
        <f t="array" ref="K1516">IFERROR(_xlfn.IFS(AND(I1516="",J1516=""),"",COUNTA(I1516:J1516)&gt;1,"석차등급을 다시 한번 확인해 주십시오.",AND(NOT(I1516=""),J1516=""),I1516,AND(A1516="2008년 이후 졸업자",J1516="A"),"1등급",AND(A1516="2008년 이후 졸업자",J1516="B"),"3등급",AND(A1516="2008년 이후 졸업자",J1516="C"),"5등급",AND(A1516="2008년 이후 졸업자",J1516="D"),"7등급",AND(A1516="2008년 이후 졸업자",J1516="E"),"9등급"),"다시 확인해 주십시오")</f>
        <v/>
      </c>
      <c r="L1516" s="5" t="str" cm="1">
        <f t="array" ref="L1516">IFERROR(_xlfn.IFS(AND(I1516="",J1516=""),"",COUNTA(I1516:J1516)&gt;1,"다시 확인해 주십시오.",AND(J1516="",A1516="2007년 이전 졸업자"),"2007년 이전 졸업자",AND(OR(NOT(J1516=""),NOT(I1516="")),A1516="2008년 이후 졸업자"),"2008년 이후 졸업자"),"다시 확인해 주십시오.")</f>
        <v/>
      </c>
      <c r="M1516" s="6" t="str" cm="1">
        <f t="array" ref="M1516">IFERROR(_xlfn.IFS(AND(NOT(I1516=""),L1516=A1516),LEFT(K1516,1)*H1516,AND(NOT(J1516=""),L1516=A1516),LEFT(K1516,1)*H1516),"")</f>
        <v/>
      </c>
    </row>
    <row r="1517" spans="11:13" x14ac:dyDescent="0.3">
      <c r="K1517" s="6" t="str" cm="1">
        <f t="array" ref="K1517">IFERROR(_xlfn.IFS(AND(I1517="",J1517=""),"",COUNTA(I1517:J1517)&gt;1,"석차등급을 다시 한번 확인해 주십시오.",AND(NOT(I1517=""),J1517=""),I1517,AND(A1517="2008년 이후 졸업자",J1517="A"),"1등급",AND(A1517="2008년 이후 졸업자",J1517="B"),"3등급",AND(A1517="2008년 이후 졸업자",J1517="C"),"5등급",AND(A1517="2008년 이후 졸업자",J1517="D"),"7등급",AND(A1517="2008년 이후 졸업자",J1517="E"),"9등급"),"다시 확인해 주십시오")</f>
        <v/>
      </c>
      <c r="L1517" s="5" t="str" cm="1">
        <f t="array" ref="L1517">IFERROR(_xlfn.IFS(AND(I1517="",J1517=""),"",COUNTA(I1517:J1517)&gt;1,"다시 확인해 주십시오.",AND(J1517="",A1517="2007년 이전 졸업자"),"2007년 이전 졸업자",AND(OR(NOT(J1517=""),NOT(I1517="")),A1517="2008년 이후 졸업자"),"2008년 이후 졸업자"),"다시 확인해 주십시오.")</f>
        <v/>
      </c>
      <c r="M1517" s="6" t="str" cm="1">
        <f t="array" ref="M1517">IFERROR(_xlfn.IFS(AND(NOT(I1517=""),L1517=A1517),LEFT(K1517,1)*H1517,AND(NOT(J1517=""),L1517=A1517),LEFT(K1517,1)*H1517),"")</f>
        <v/>
      </c>
    </row>
    <row r="1518" spans="11:13" x14ac:dyDescent="0.3">
      <c r="K1518" s="6" t="str" cm="1">
        <f t="array" ref="K1518">IFERROR(_xlfn.IFS(AND(I1518="",J1518=""),"",COUNTA(I1518:J1518)&gt;1,"석차등급을 다시 한번 확인해 주십시오.",AND(NOT(I1518=""),J1518=""),I1518,AND(A1518="2008년 이후 졸업자",J1518="A"),"1등급",AND(A1518="2008년 이후 졸업자",J1518="B"),"3등급",AND(A1518="2008년 이후 졸업자",J1518="C"),"5등급",AND(A1518="2008년 이후 졸업자",J1518="D"),"7등급",AND(A1518="2008년 이후 졸업자",J1518="E"),"9등급"),"다시 확인해 주십시오")</f>
        <v/>
      </c>
      <c r="L1518" s="5" t="str" cm="1">
        <f t="array" ref="L1518">IFERROR(_xlfn.IFS(AND(I1518="",J1518=""),"",COUNTA(I1518:J1518)&gt;1,"다시 확인해 주십시오.",AND(J1518="",A1518="2007년 이전 졸업자"),"2007년 이전 졸업자",AND(OR(NOT(J1518=""),NOT(I1518="")),A1518="2008년 이후 졸업자"),"2008년 이후 졸업자"),"다시 확인해 주십시오.")</f>
        <v/>
      </c>
      <c r="M1518" s="6" t="str" cm="1">
        <f t="array" ref="M1518">IFERROR(_xlfn.IFS(AND(NOT(I1518=""),L1518=A1518),LEFT(K1518,1)*H1518,AND(NOT(J1518=""),L1518=A1518),LEFT(K1518,1)*H1518),"")</f>
        <v/>
      </c>
    </row>
    <row r="1519" spans="11:13" x14ac:dyDescent="0.3">
      <c r="K1519" s="6" t="str" cm="1">
        <f t="array" ref="K1519">IFERROR(_xlfn.IFS(AND(I1519="",J1519=""),"",COUNTA(I1519:J1519)&gt;1,"석차등급을 다시 한번 확인해 주십시오.",AND(NOT(I1519=""),J1519=""),I1519,AND(A1519="2008년 이후 졸업자",J1519="A"),"1등급",AND(A1519="2008년 이후 졸업자",J1519="B"),"3등급",AND(A1519="2008년 이후 졸업자",J1519="C"),"5등급",AND(A1519="2008년 이후 졸업자",J1519="D"),"7등급",AND(A1519="2008년 이후 졸업자",J1519="E"),"9등급"),"다시 확인해 주십시오")</f>
        <v/>
      </c>
      <c r="L1519" s="5" t="str" cm="1">
        <f t="array" ref="L1519">IFERROR(_xlfn.IFS(AND(I1519="",J1519=""),"",COUNTA(I1519:J1519)&gt;1,"다시 확인해 주십시오.",AND(J1519="",A1519="2007년 이전 졸업자"),"2007년 이전 졸업자",AND(OR(NOT(J1519=""),NOT(I1519="")),A1519="2008년 이후 졸업자"),"2008년 이후 졸업자"),"다시 확인해 주십시오.")</f>
        <v/>
      </c>
      <c r="M1519" s="6" t="str" cm="1">
        <f t="array" ref="M1519">IFERROR(_xlfn.IFS(AND(NOT(I1519=""),L1519=A1519),LEFT(K1519,1)*H1519,AND(NOT(J1519=""),L1519=A1519),LEFT(K1519,1)*H1519),"")</f>
        <v/>
      </c>
    </row>
    <row r="1520" spans="11:13" x14ac:dyDescent="0.3">
      <c r="K1520" s="6" t="str" cm="1">
        <f t="array" ref="K1520">IFERROR(_xlfn.IFS(AND(I1520="",J1520=""),"",COUNTA(I1520:J1520)&gt;1,"석차등급을 다시 한번 확인해 주십시오.",AND(NOT(I1520=""),J1520=""),I1520,AND(A1520="2008년 이후 졸업자",J1520="A"),"1등급",AND(A1520="2008년 이후 졸업자",J1520="B"),"3등급",AND(A1520="2008년 이후 졸업자",J1520="C"),"5등급",AND(A1520="2008년 이후 졸업자",J1520="D"),"7등급",AND(A1520="2008년 이후 졸업자",J1520="E"),"9등급"),"다시 확인해 주십시오")</f>
        <v/>
      </c>
      <c r="L1520" s="5" t="str" cm="1">
        <f t="array" ref="L1520">IFERROR(_xlfn.IFS(AND(I1520="",J1520=""),"",COUNTA(I1520:J1520)&gt;1,"다시 확인해 주십시오.",AND(J1520="",A1520="2007년 이전 졸업자"),"2007년 이전 졸업자",AND(OR(NOT(J1520=""),NOT(I1520="")),A1520="2008년 이후 졸업자"),"2008년 이후 졸업자"),"다시 확인해 주십시오.")</f>
        <v/>
      </c>
      <c r="M1520" s="6" t="str" cm="1">
        <f t="array" ref="M1520">IFERROR(_xlfn.IFS(AND(NOT(I1520=""),L1520=A1520),LEFT(K1520,1)*H1520,AND(NOT(J1520=""),L1520=A1520),LEFT(K1520,1)*H1520),"")</f>
        <v/>
      </c>
    </row>
    <row r="1521" spans="11:13" x14ac:dyDescent="0.3">
      <c r="K1521" s="6" t="str" cm="1">
        <f t="array" ref="K1521">IFERROR(_xlfn.IFS(AND(I1521="",J1521=""),"",COUNTA(I1521:J1521)&gt;1,"석차등급을 다시 한번 확인해 주십시오.",AND(NOT(I1521=""),J1521=""),I1521,AND(A1521="2008년 이후 졸업자",J1521="A"),"1등급",AND(A1521="2008년 이후 졸업자",J1521="B"),"3등급",AND(A1521="2008년 이후 졸업자",J1521="C"),"5등급",AND(A1521="2008년 이후 졸업자",J1521="D"),"7등급",AND(A1521="2008년 이후 졸업자",J1521="E"),"9등급"),"다시 확인해 주십시오")</f>
        <v/>
      </c>
      <c r="L1521" s="5" t="str" cm="1">
        <f t="array" ref="L1521">IFERROR(_xlfn.IFS(AND(I1521="",J1521=""),"",COUNTA(I1521:J1521)&gt;1,"다시 확인해 주십시오.",AND(J1521="",A1521="2007년 이전 졸업자"),"2007년 이전 졸업자",AND(OR(NOT(J1521=""),NOT(I1521="")),A1521="2008년 이후 졸업자"),"2008년 이후 졸업자"),"다시 확인해 주십시오.")</f>
        <v/>
      </c>
      <c r="M1521" s="6" t="str" cm="1">
        <f t="array" ref="M1521">IFERROR(_xlfn.IFS(AND(NOT(I1521=""),L1521=A1521),LEFT(K1521,1)*H1521,AND(NOT(J1521=""),L1521=A1521),LEFT(K1521,1)*H1521),"")</f>
        <v/>
      </c>
    </row>
    <row r="1522" spans="11:13" x14ac:dyDescent="0.3">
      <c r="K1522" s="6" t="str" cm="1">
        <f t="array" ref="K1522">IFERROR(_xlfn.IFS(AND(I1522="",J1522=""),"",COUNTA(I1522:J1522)&gt;1,"석차등급을 다시 한번 확인해 주십시오.",AND(NOT(I1522=""),J1522=""),I1522,AND(A1522="2008년 이후 졸업자",J1522="A"),"1등급",AND(A1522="2008년 이후 졸업자",J1522="B"),"3등급",AND(A1522="2008년 이후 졸업자",J1522="C"),"5등급",AND(A1522="2008년 이후 졸업자",J1522="D"),"7등급",AND(A1522="2008년 이후 졸업자",J1522="E"),"9등급"),"다시 확인해 주십시오")</f>
        <v/>
      </c>
      <c r="L1522" s="5" t="str" cm="1">
        <f t="array" ref="L1522">IFERROR(_xlfn.IFS(AND(I1522="",J1522=""),"",COUNTA(I1522:J1522)&gt;1,"다시 확인해 주십시오.",AND(J1522="",A1522="2007년 이전 졸업자"),"2007년 이전 졸업자",AND(OR(NOT(J1522=""),NOT(I1522="")),A1522="2008년 이후 졸업자"),"2008년 이후 졸업자"),"다시 확인해 주십시오.")</f>
        <v/>
      </c>
      <c r="M1522" s="6" t="str" cm="1">
        <f t="array" ref="M1522">IFERROR(_xlfn.IFS(AND(NOT(I1522=""),L1522=A1522),LEFT(K1522,1)*H1522,AND(NOT(J1522=""),L1522=A1522),LEFT(K1522,1)*H1522),"")</f>
        <v/>
      </c>
    </row>
    <row r="1523" spans="11:13" x14ac:dyDescent="0.3">
      <c r="K1523" s="6" t="str" cm="1">
        <f t="array" ref="K1523">IFERROR(_xlfn.IFS(AND(I1523="",J1523=""),"",COUNTA(I1523:J1523)&gt;1,"석차등급을 다시 한번 확인해 주십시오.",AND(NOT(I1523=""),J1523=""),I1523,AND(A1523="2008년 이후 졸업자",J1523="A"),"1등급",AND(A1523="2008년 이후 졸업자",J1523="B"),"3등급",AND(A1523="2008년 이후 졸업자",J1523="C"),"5등급",AND(A1523="2008년 이후 졸업자",J1523="D"),"7등급",AND(A1523="2008년 이후 졸업자",J1523="E"),"9등급"),"다시 확인해 주십시오")</f>
        <v/>
      </c>
      <c r="L1523" s="5" t="str" cm="1">
        <f t="array" ref="L1523">IFERROR(_xlfn.IFS(AND(I1523="",J1523=""),"",COUNTA(I1523:J1523)&gt;1,"다시 확인해 주십시오.",AND(J1523="",A1523="2007년 이전 졸업자"),"2007년 이전 졸업자",AND(OR(NOT(J1523=""),NOT(I1523="")),A1523="2008년 이후 졸업자"),"2008년 이후 졸업자"),"다시 확인해 주십시오.")</f>
        <v/>
      </c>
      <c r="M1523" s="6" t="str" cm="1">
        <f t="array" ref="M1523">IFERROR(_xlfn.IFS(AND(NOT(I1523=""),L1523=A1523),LEFT(K1523,1)*H1523,AND(NOT(J1523=""),L1523=A1523),LEFT(K1523,1)*H1523),"")</f>
        <v/>
      </c>
    </row>
    <row r="1524" spans="11:13" x14ac:dyDescent="0.3">
      <c r="K1524" s="6" t="str" cm="1">
        <f t="array" ref="K1524">IFERROR(_xlfn.IFS(AND(I1524="",J1524=""),"",COUNTA(I1524:J1524)&gt;1,"석차등급을 다시 한번 확인해 주십시오.",AND(NOT(I1524=""),J1524=""),I1524,AND(A1524="2008년 이후 졸업자",J1524="A"),"1등급",AND(A1524="2008년 이후 졸업자",J1524="B"),"3등급",AND(A1524="2008년 이후 졸업자",J1524="C"),"5등급",AND(A1524="2008년 이후 졸업자",J1524="D"),"7등급",AND(A1524="2008년 이후 졸업자",J1524="E"),"9등급"),"다시 확인해 주십시오")</f>
        <v/>
      </c>
      <c r="L1524" s="5" t="str" cm="1">
        <f t="array" ref="L1524">IFERROR(_xlfn.IFS(AND(I1524="",J1524=""),"",COUNTA(I1524:J1524)&gt;1,"다시 확인해 주십시오.",AND(J1524="",A1524="2007년 이전 졸업자"),"2007년 이전 졸업자",AND(OR(NOT(J1524=""),NOT(I1524="")),A1524="2008년 이후 졸업자"),"2008년 이후 졸업자"),"다시 확인해 주십시오.")</f>
        <v/>
      </c>
      <c r="M1524" s="6" t="str" cm="1">
        <f t="array" ref="M1524">IFERROR(_xlfn.IFS(AND(NOT(I1524=""),L1524=A1524),LEFT(K1524,1)*H1524,AND(NOT(J1524=""),L1524=A1524),LEFT(K1524,1)*H1524),"")</f>
        <v/>
      </c>
    </row>
    <row r="1525" spans="11:13" x14ac:dyDescent="0.3">
      <c r="K1525" s="6" t="str" cm="1">
        <f t="array" ref="K1525">IFERROR(_xlfn.IFS(AND(I1525="",J1525=""),"",COUNTA(I1525:J1525)&gt;1,"석차등급을 다시 한번 확인해 주십시오.",AND(NOT(I1525=""),J1525=""),I1525,AND(A1525="2008년 이후 졸업자",J1525="A"),"1등급",AND(A1525="2008년 이후 졸업자",J1525="B"),"3등급",AND(A1525="2008년 이후 졸업자",J1525="C"),"5등급",AND(A1525="2008년 이후 졸업자",J1525="D"),"7등급",AND(A1525="2008년 이후 졸업자",J1525="E"),"9등급"),"다시 확인해 주십시오")</f>
        <v/>
      </c>
      <c r="L1525" s="5" t="str" cm="1">
        <f t="array" ref="L1525">IFERROR(_xlfn.IFS(AND(I1525="",J1525=""),"",COUNTA(I1525:J1525)&gt;1,"다시 확인해 주십시오.",AND(J1525="",A1525="2007년 이전 졸업자"),"2007년 이전 졸업자",AND(OR(NOT(J1525=""),NOT(I1525="")),A1525="2008년 이후 졸업자"),"2008년 이후 졸업자"),"다시 확인해 주십시오.")</f>
        <v/>
      </c>
      <c r="M1525" s="6" t="str" cm="1">
        <f t="array" ref="M1525">IFERROR(_xlfn.IFS(AND(NOT(I1525=""),L1525=A1525),LEFT(K1525,1)*H1525,AND(NOT(J1525=""),L1525=A1525),LEFT(K1525,1)*H1525),"")</f>
        <v/>
      </c>
    </row>
    <row r="1526" spans="11:13" x14ac:dyDescent="0.3">
      <c r="K1526" s="6" t="str" cm="1">
        <f t="array" ref="K1526">IFERROR(_xlfn.IFS(AND(I1526="",J1526=""),"",COUNTA(I1526:J1526)&gt;1,"석차등급을 다시 한번 확인해 주십시오.",AND(NOT(I1526=""),J1526=""),I1526,AND(A1526="2008년 이후 졸업자",J1526="A"),"1등급",AND(A1526="2008년 이후 졸업자",J1526="B"),"3등급",AND(A1526="2008년 이후 졸업자",J1526="C"),"5등급",AND(A1526="2008년 이후 졸업자",J1526="D"),"7등급",AND(A1526="2008년 이후 졸업자",J1526="E"),"9등급"),"다시 확인해 주십시오")</f>
        <v/>
      </c>
      <c r="L1526" s="5" t="str" cm="1">
        <f t="array" ref="L1526">IFERROR(_xlfn.IFS(AND(I1526="",J1526=""),"",COUNTA(I1526:J1526)&gt;1,"다시 확인해 주십시오.",AND(J1526="",A1526="2007년 이전 졸업자"),"2007년 이전 졸업자",AND(OR(NOT(J1526=""),NOT(I1526="")),A1526="2008년 이후 졸업자"),"2008년 이후 졸업자"),"다시 확인해 주십시오.")</f>
        <v/>
      </c>
      <c r="M1526" s="6" t="str" cm="1">
        <f t="array" ref="M1526">IFERROR(_xlfn.IFS(AND(NOT(I1526=""),L1526=A1526),LEFT(K1526,1)*H1526,AND(NOT(J1526=""),L1526=A1526),LEFT(K1526,1)*H1526),"")</f>
        <v/>
      </c>
    </row>
    <row r="1527" spans="11:13" x14ac:dyDescent="0.3">
      <c r="K1527" s="6" t="str" cm="1">
        <f t="array" ref="K1527">IFERROR(_xlfn.IFS(AND(I1527="",J1527=""),"",COUNTA(I1527:J1527)&gt;1,"석차등급을 다시 한번 확인해 주십시오.",AND(NOT(I1527=""),J1527=""),I1527,AND(A1527="2008년 이후 졸업자",J1527="A"),"1등급",AND(A1527="2008년 이후 졸업자",J1527="B"),"3등급",AND(A1527="2008년 이후 졸업자",J1527="C"),"5등급",AND(A1527="2008년 이후 졸업자",J1527="D"),"7등급",AND(A1527="2008년 이후 졸업자",J1527="E"),"9등급"),"다시 확인해 주십시오")</f>
        <v/>
      </c>
      <c r="L1527" s="5" t="str" cm="1">
        <f t="array" ref="L1527">IFERROR(_xlfn.IFS(AND(I1527="",J1527=""),"",COUNTA(I1527:J1527)&gt;1,"다시 확인해 주십시오.",AND(J1527="",A1527="2007년 이전 졸업자"),"2007년 이전 졸업자",AND(OR(NOT(J1527=""),NOT(I1527="")),A1527="2008년 이후 졸업자"),"2008년 이후 졸업자"),"다시 확인해 주십시오.")</f>
        <v/>
      </c>
      <c r="M1527" s="6" t="str" cm="1">
        <f t="array" ref="M1527">IFERROR(_xlfn.IFS(AND(NOT(I1527=""),L1527=A1527),LEFT(K1527,1)*H1527,AND(NOT(J1527=""),L1527=A1527),LEFT(K1527,1)*H1527),"")</f>
        <v/>
      </c>
    </row>
    <row r="1528" spans="11:13" x14ac:dyDescent="0.3">
      <c r="K1528" s="6" t="str" cm="1">
        <f t="array" ref="K1528">IFERROR(_xlfn.IFS(AND(I1528="",J1528=""),"",COUNTA(I1528:J1528)&gt;1,"석차등급을 다시 한번 확인해 주십시오.",AND(NOT(I1528=""),J1528=""),I1528,AND(A1528="2008년 이후 졸업자",J1528="A"),"1등급",AND(A1528="2008년 이후 졸업자",J1528="B"),"3등급",AND(A1528="2008년 이후 졸업자",J1528="C"),"5등급",AND(A1528="2008년 이후 졸업자",J1528="D"),"7등급",AND(A1528="2008년 이후 졸업자",J1528="E"),"9등급"),"다시 확인해 주십시오")</f>
        <v/>
      </c>
      <c r="L1528" s="5" t="str" cm="1">
        <f t="array" ref="L1528">IFERROR(_xlfn.IFS(AND(I1528="",J1528=""),"",COUNTA(I1528:J1528)&gt;1,"다시 확인해 주십시오.",AND(J1528="",A1528="2007년 이전 졸업자"),"2007년 이전 졸업자",AND(OR(NOT(J1528=""),NOT(I1528="")),A1528="2008년 이후 졸업자"),"2008년 이후 졸업자"),"다시 확인해 주십시오.")</f>
        <v/>
      </c>
      <c r="M1528" s="6" t="str" cm="1">
        <f t="array" ref="M1528">IFERROR(_xlfn.IFS(AND(NOT(I1528=""),L1528=A1528),LEFT(K1528,1)*H1528,AND(NOT(J1528=""),L1528=A1528),LEFT(K1528,1)*H1528),"")</f>
        <v/>
      </c>
    </row>
    <row r="1529" spans="11:13" x14ac:dyDescent="0.3">
      <c r="K1529" s="6" t="str" cm="1">
        <f t="array" ref="K1529">IFERROR(_xlfn.IFS(AND(I1529="",J1529=""),"",COUNTA(I1529:J1529)&gt;1,"석차등급을 다시 한번 확인해 주십시오.",AND(NOT(I1529=""),J1529=""),I1529,AND(A1529="2008년 이후 졸업자",J1529="A"),"1등급",AND(A1529="2008년 이후 졸업자",J1529="B"),"3등급",AND(A1529="2008년 이후 졸업자",J1529="C"),"5등급",AND(A1529="2008년 이후 졸업자",J1529="D"),"7등급",AND(A1529="2008년 이후 졸업자",J1529="E"),"9등급"),"다시 확인해 주십시오")</f>
        <v/>
      </c>
      <c r="L1529" s="5" t="str" cm="1">
        <f t="array" ref="L1529">IFERROR(_xlfn.IFS(AND(I1529="",J1529=""),"",COUNTA(I1529:J1529)&gt;1,"다시 확인해 주십시오.",AND(J1529="",A1529="2007년 이전 졸업자"),"2007년 이전 졸업자",AND(OR(NOT(J1529=""),NOT(I1529="")),A1529="2008년 이후 졸업자"),"2008년 이후 졸업자"),"다시 확인해 주십시오.")</f>
        <v/>
      </c>
      <c r="M1529" s="6" t="str" cm="1">
        <f t="array" ref="M1529">IFERROR(_xlfn.IFS(AND(NOT(I1529=""),L1529=A1529),LEFT(K1529,1)*H1529,AND(NOT(J1529=""),L1529=A1529),LEFT(K1529,1)*H1529),"")</f>
        <v/>
      </c>
    </row>
    <row r="1530" spans="11:13" x14ac:dyDescent="0.3">
      <c r="K1530" s="6" t="str" cm="1">
        <f t="array" ref="K1530">IFERROR(_xlfn.IFS(AND(I1530="",J1530=""),"",COUNTA(I1530:J1530)&gt;1,"석차등급을 다시 한번 확인해 주십시오.",AND(NOT(I1530=""),J1530=""),I1530,AND(A1530="2008년 이후 졸업자",J1530="A"),"1등급",AND(A1530="2008년 이후 졸업자",J1530="B"),"3등급",AND(A1530="2008년 이후 졸업자",J1530="C"),"5등급",AND(A1530="2008년 이후 졸업자",J1530="D"),"7등급",AND(A1530="2008년 이후 졸업자",J1530="E"),"9등급"),"다시 확인해 주십시오")</f>
        <v/>
      </c>
      <c r="L1530" s="5" t="str" cm="1">
        <f t="array" ref="L1530">IFERROR(_xlfn.IFS(AND(I1530="",J1530=""),"",COUNTA(I1530:J1530)&gt;1,"다시 확인해 주십시오.",AND(J1530="",A1530="2007년 이전 졸업자"),"2007년 이전 졸업자",AND(OR(NOT(J1530=""),NOT(I1530="")),A1530="2008년 이후 졸업자"),"2008년 이후 졸업자"),"다시 확인해 주십시오.")</f>
        <v/>
      </c>
      <c r="M1530" s="6" t="str" cm="1">
        <f t="array" ref="M1530">IFERROR(_xlfn.IFS(AND(NOT(I1530=""),L1530=A1530),LEFT(K1530,1)*H1530,AND(NOT(J1530=""),L1530=A1530),LEFT(K1530,1)*H1530),"")</f>
        <v/>
      </c>
    </row>
    <row r="1531" spans="11:13" x14ac:dyDescent="0.3">
      <c r="K1531" s="6" t="str" cm="1">
        <f t="array" ref="K1531">IFERROR(_xlfn.IFS(AND(I1531="",J1531=""),"",COUNTA(I1531:J1531)&gt;1,"석차등급을 다시 한번 확인해 주십시오.",AND(NOT(I1531=""),J1531=""),I1531,AND(A1531="2008년 이후 졸업자",J1531="A"),"1등급",AND(A1531="2008년 이후 졸업자",J1531="B"),"3등급",AND(A1531="2008년 이후 졸업자",J1531="C"),"5등급",AND(A1531="2008년 이후 졸업자",J1531="D"),"7등급",AND(A1531="2008년 이후 졸업자",J1531="E"),"9등급"),"다시 확인해 주십시오")</f>
        <v/>
      </c>
      <c r="L1531" s="5" t="str" cm="1">
        <f t="array" ref="L1531">IFERROR(_xlfn.IFS(AND(I1531="",J1531=""),"",COUNTA(I1531:J1531)&gt;1,"다시 확인해 주십시오.",AND(J1531="",A1531="2007년 이전 졸업자"),"2007년 이전 졸업자",AND(OR(NOT(J1531=""),NOT(I1531="")),A1531="2008년 이후 졸업자"),"2008년 이후 졸업자"),"다시 확인해 주십시오.")</f>
        <v/>
      </c>
      <c r="M1531" s="6" t="str" cm="1">
        <f t="array" ref="M1531">IFERROR(_xlfn.IFS(AND(NOT(I1531=""),L1531=A1531),LEFT(K1531,1)*H1531,AND(NOT(J1531=""),L1531=A1531),LEFT(K1531,1)*H1531),"")</f>
        <v/>
      </c>
    </row>
    <row r="1532" spans="11:13" x14ac:dyDescent="0.3">
      <c r="K1532" s="6" t="str" cm="1">
        <f t="array" ref="K1532">IFERROR(_xlfn.IFS(AND(I1532="",J1532=""),"",COUNTA(I1532:J1532)&gt;1,"석차등급을 다시 한번 확인해 주십시오.",AND(NOT(I1532=""),J1532=""),I1532,AND(A1532="2008년 이후 졸업자",J1532="A"),"1등급",AND(A1532="2008년 이후 졸업자",J1532="B"),"3등급",AND(A1532="2008년 이후 졸업자",J1532="C"),"5등급",AND(A1532="2008년 이후 졸업자",J1532="D"),"7등급",AND(A1532="2008년 이후 졸업자",J1532="E"),"9등급"),"다시 확인해 주십시오")</f>
        <v/>
      </c>
      <c r="L1532" s="5" t="str" cm="1">
        <f t="array" ref="L1532">IFERROR(_xlfn.IFS(AND(I1532="",J1532=""),"",COUNTA(I1532:J1532)&gt;1,"다시 확인해 주십시오.",AND(J1532="",A1532="2007년 이전 졸업자"),"2007년 이전 졸업자",AND(OR(NOT(J1532=""),NOT(I1532="")),A1532="2008년 이후 졸업자"),"2008년 이후 졸업자"),"다시 확인해 주십시오.")</f>
        <v/>
      </c>
      <c r="M1532" s="6" t="str" cm="1">
        <f t="array" ref="M1532">IFERROR(_xlfn.IFS(AND(NOT(I1532=""),L1532=A1532),LEFT(K1532,1)*H1532,AND(NOT(J1532=""),L1532=A1532),LEFT(K1532,1)*H1532),"")</f>
        <v/>
      </c>
    </row>
    <row r="1533" spans="11:13" x14ac:dyDescent="0.3">
      <c r="K1533" s="6" t="str" cm="1">
        <f t="array" ref="K1533">IFERROR(_xlfn.IFS(AND(I1533="",J1533=""),"",COUNTA(I1533:J1533)&gt;1,"석차등급을 다시 한번 확인해 주십시오.",AND(NOT(I1533=""),J1533=""),I1533,AND(A1533="2008년 이후 졸업자",J1533="A"),"1등급",AND(A1533="2008년 이후 졸업자",J1533="B"),"3등급",AND(A1533="2008년 이후 졸업자",J1533="C"),"5등급",AND(A1533="2008년 이후 졸업자",J1533="D"),"7등급",AND(A1533="2008년 이후 졸업자",J1533="E"),"9등급"),"다시 확인해 주십시오")</f>
        <v/>
      </c>
      <c r="L1533" s="5" t="str" cm="1">
        <f t="array" ref="L1533">IFERROR(_xlfn.IFS(AND(I1533="",J1533=""),"",COUNTA(I1533:J1533)&gt;1,"다시 확인해 주십시오.",AND(J1533="",A1533="2007년 이전 졸업자"),"2007년 이전 졸업자",AND(OR(NOT(J1533=""),NOT(I1533="")),A1533="2008년 이후 졸업자"),"2008년 이후 졸업자"),"다시 확인해 주십시오.")</f>
        <v/>
      </c>
      <c r="M1533" s="6" t="str" cm="1">
        <f t="array" ref="M1533">IFERROR(_xlfn.IFS(AND(NOT(I1533=""),L1533=A1533),LEFT(K1533,1)*H1533,AND(NOT(J1533=""),L1533=A1533),LEFT(K1533,1)*H1533),"")</f>
        <v/>
      </c>
    </row>
    <row r="1534" spans="11:13" x14ac:dyDescent="0.3">
      <c r="K1534" s="6" t="str" cm="1">
        <f t="array" ref="K1534">IFERROR(_xlfn.IFS(AND(I1534="",J1534=""),"",COUNTA(I1534:J1534)&gt;1,"석차등급을 다시 한번 확인해 주십시오.",AND(NOT(I1534=""),J1534=""),I1534,AND(A1534="2008년 이후 졸업자",J1534="A"),"1등급",AND(A1534="2008년 이후 졸업자",J1534="B"),"3등급",AND(A1534="2008년 이후 졸업자",J1534="C"),"5등급",AND(A1534="2008년 이후 졸업자",J1534="D"),"7등급",AND(A1534="2008년 이후 졸업자",J1534="E"),"9등급"),"다시 확인해 주십시오")</f>
        <v/>
      </c>
      <c r="L1534" s="5" t="str" cm="1">
        <f t="array" ref="L1534">IFERROR(_xlfn.IFS(AND(I1534="",J1534=""),"",COUNTA(I1534:J1534)&gt;1,"다시 확인해 주십시오.",AND(J1534="",A1534="2007년 이전 졸업자"),"2007년 이전 졸업자",AND(OR(NOT(J1534=""),NOT(I1534="")),A1534="2008년 이후 졸업자"),"2008년 이후 졸업자"),"다시 확인해 주십시오.")</f>
        <v/>
      </c>
      <c r="M1534" s="6" t="str" cm="1">
        <f t="array" ref="M1534">IFERROR(_xlfn.IFS(AND(NOT(I1534=""),L1534=A1534),LEFT(K1534,1)*H1534,AND(NOT(J1534=""),L1534=A1534),LEFT(K1534,1)*H1534),"")</f>
        <v/>
      </c>
    </row>
    <row r="1535" spans="11:13" x14ac:dyDescent="0.3">
      <c r="K1535" s="6" t="str" cm="1">
        <f t="array" ref="K1535">IFERROR(_xlfn.IFS(AND(I1535="",J1535=""),"",COUNTA(I1535:J1535)&gt;1,"석차등급을 다시 한번 확인해 주십시오.",AND(NOT(I1535=""),J1535=""),I1535,AND(A1535="2008년 이후 졸업자",J1535="A"),"1등급",AND(A1535="2008년 이후 졸업자",J1535="B"),"3등급",AND(A1535="2008년 이후 졸업자",J1535="C"),"5등급",AND(A1535="2008년 이후 졸업자",J1535="D"),"7등급",AND(A1535="2008년 이후 졸업자",J1535="E"),"9등급"),"다시 확인해 주십시오")</f>
        <v/>
      </c>
      <c r="L1535" s="5" t="str" cm="1">
        <f t="array" ref="L1535">IFERROR(_xlfn.IFS(AND(I1535="",J1535=""),"",COUNTA(I1535:J1535)&gt;1,"다시 확인해 주십시오.",AND(J1535="",A1535="2007년 이전 졸업자"),"2007년 이전 졸업자",AND(OR(NOT(J1535=""),NOT(I1535="")),A1535="2008년 이후 졸업자"),"2008년 이후 졸업자"),"다시 확인해 주십시오.")</f>
        <v/>
      </c>
      <c r="M1535" s="6" t="str" cm="1">
        <f t="array" ref="M1535">IFERROR(_xlfn.IFS(AND(NOT(I1535=""),L1535=A1535),LEFT(K1535,1)*H1535,AND(NOT(J1535=""),L1535=A1535),LEFT(K1535,1)*H1535),"")</f>
        <v/>
      </c>
    </row>
    <row r="1536" spans="11:13" x14ac:dyDescent="0.3">
      <c r="K1536" s="6" t="str" cm="1">
        <f t="array" ref="K1536">IFERROR(_xlfn.IFS(AND(I1536="",J1536=""),"",COUNTA(I1536:J1536)&gt;1,"석차등급을 다시 한번 확인해 주십시오.",AND(NOT(I1536=""),J1536=""),I1536,AND(A1536="2008년 이후 졸업자",J1536="A"),"1등급",AND(A1536="2008년 이후 졸업자",J1536="B"),"3등급",AND(A1536="2008년 이후 졸업자",J1536="C"),"5등급",AND(A1536="2008년 이후 졸업자",J1536="D"),"7등급",AND(A1536="2008년 이후 졸업자",J1536="E"),"9등급"),"다시 확인해 주십시오")</f>
        <v/>
      </c>
      <c r="L1536" s="5" t="str" cm="1">
        <f t="array" ref="L1536">IFERROR(_xlfn.IFS(AND(I1536="",J1536=""),"",COUNTA(I1536:J1536)&gt;1,"다시 확인해 주십시오.",AND(J1536="",A1536="2007년 이전 졸업자"),"2007년 이전 졸업자",AND(OR(NOT(J1536=""),NOT(I1536="")),A1536="2008년 이후 졸업자"),"2008년 이후 졸업자"),"다시 확인해 주십시오.")</f>
        <v/>
      </c>
      <c r="M1536" s="6" t="str" cm="1">
        <f t="array" ref="M1536">IFERROR(_xlfn.IFS(AND(NOT(I1536=""),L1536=A1536),LEFT(K1536,1)*H1536,AND(NOT(J1536=""),L1536=A1536),LEFT(K1536,1)*H1536),"")</f>
        <v/>
      </c>
    </row>
    <row r="1537" spans="11:13" x14ac:dyDescent="0.3">
      <c r="K1537" s="6" t="str" cm="1">
        <f t="array" ref="K1537">IFERROR(_xlfn.IFS(AND(I1537="",J1537=""),"",COUNTA(I1537:J1537)&gt;1,"석차등급을 다시 한번 확인해 주십시오.",AND(NOT(I1537=""),J1537=""),I1537,AND(A1537="2008년 이후 졸업자",J1537="A"),"1등급",AND(A1537="2008년 이후 졸업자",J1537="B"),"3등급",AND(A1537="2008년 이후 졸업자",J1537="C"),"5등급",AND(A1537="2008년 이후 졸업자",J1537="D"),"7등급",AND(A1537="2008년 이후 졸업자",J1537="E"),"9등급"),"다시 확인해 주십시오")</f>
        <v/>
      </c>
      <c r="L1537" s="5" t="str" cm="1">
        <f t="array" ref="L1537">IFERROR(_xlfn.IFS(AND(I1537="",J1537=""),"",COUNTA(I1537:J1537)&gt;1,"다시 확인해 주십시오.",AND(J1537="",A1537="2007년 이전 졸업자"),"2007년 이전 졸업자",AND(OR(NOT(J1537=""),NOT(I1537="")),A1537="2008년 이후 졸업자"),"2008년 이후 졸업자"),"다시 확인해 주십시오.")</f>
        <v/>
      </c>
      <c r="M1537" s="6" t="str" cm="1">
        <f t="array" ref="M1537">IFERROR(_xlfn.IFS(AND(NOT(I1537=""),L1537=A1537),LEFT(K1537,1)*H1537,AND(NOT(J1537=""),L1537=A1537),LEFT(K1537,1)*H1537),"")</f>
        <v/>
      </c>
    </row>
    <row r="1538" spans="11:13" x14ac:dyDescent="0.3">
      <c r="K1538" s="6" t="str" cm="1">
        <f t="array" ref="K1538">IFERROR(_xlfn.IFS(AND(I1538="",J1538=""),"",COUNTA(I1538:J1538)&gt;1,"석차등급을 다시 한번 확인해 주십시오.",AND(NOT(I1538=""),J1538=""),I1538,AND(A1538="2008년 이후 졸업자",J1538="A"),"1등급",AND(A1538="2008년 이후 졸업자",J1538="B"),"3등급",AND(A1538="2008년 이후 졸업자",J1538="C"),"5등급",AND(A1538="2008년 이후 졸업자",J1538="D"),"7등급",AND(A1538="2008년 이후 졸업자",J1538="E"),"9등급"),"다시 확인해 주십시오")</f>
        <v/>
      </c>
      <c r="L1538" s="5" t="str" cm="1">
        <f t="array" ref="L1538">IFERROR(_xlfn.IFS(AND(I1538="",J1538=""),"",COUNTA(I1538:J1538)&gt;1,"다시 확인해 주십시오.",AND(J1538="",A1538="2007년 이전 졸업자"),"2007년 이전 졸업자",AND(OR(NOT(J1538=""),NOT(I1538="")),A1538="2008년 이후 졸업자"),"2008년 이후 졸업자"),"다시 확인해 주십시오.")</f>
        <v/>
      </c>
      <c r="M1538" s="6" t="str" cm="1">
        <f t="array" ref="M1538">IFERROR(_xlfn.IFS(AND(NOT(I1538=""),L1538=A1538),LEFT(K1538,1)*H1538,AND(NOT(J1538=""),L1538=A1538),LEFT(K1538,1)*H1538),"")</f>
        <v/>
      </c>
    </row>
    <row r="1539" spans="11:13" x14ac:dyDescent="0.3">
      <c r="K1539" s="6" t="str" cm="1">
        <f t="array" ref="K1539">IFERROR(_xlfn.IFS(AND(I1539="",J1539=""),"",COUNTA(I1539:J1539)&gt;1,"석차등급을 다시 한번 확인해 주십시오.",AND(NOT(I1539=""),J1539=""),I1539,AND(A1539="2008년 이후 졸업자",J1539="A"),"1등급",AND(A1539="2008년 이후 졸업자",J1539="B"),"3등급",AND(A1539="2008년 이후 졸업자",J1539="C"),"5등급",AND(A1539="2008년 이후 졸업자",J1539="D"),"7등급",AND(A1539="2008년 이후 졸업자",J1539="E"),"9등급"),"다시 확인해 주십시오")</f>
        <v/>
      </c>
      <c r="L1539" s="5" t="str" cm="1">
        <f t="array" ref="L1539">IFERROR(_xlfn.IFS(AND(I1539="",J1539=""),"",COUNTA(I1539:J1539)&gt;1,"다시 확인해 주십시오.",AND(J1539="",A1539="2007년 이전 졸업자"),"2007년 이전 졸업자",AND(OR(NOT(J1539=""),NOT(I1539="")),A1539="2008년 이후 졸업자"),"2008년 이후 졸업자"),"다시 확인해 주십시오.")</f>
        <v/>
      </c>
      <c r="M1539" s="6" t="str" cm="1">
        <f t="array" ref="M1539">IFERROR(_xlfn.IFS(AND(NOT(I1539=""),L1539=A1539),LEFT(K1539,1)*H1539,AND(NOT(J1539=""),L1539=A1539),LEFT(K1539,1)*H1539),"")</f>
        <v/>
      </c>
    </row>
    <row r="1540" spans="11:13" x14ac:dyDescent="0.3">
      <c r="K1540" s="6" t="str" cm="1">
        <f t="array" ref="K1540">IFERROR(_xlfn.IFS(AND(I1540="",J1540=""),"",COUNTA(I1540:J1540)&gt;1,"석차등급을 다시 한번 확인해 주십시오.",AND(NOT(I1540=""),J1540=""),I1540,AND(A1540="2008년 이후 졸업자",J1540="A"),"1등급",AND(A1540="2008년 이후 졸업자",J1540="B"),"3등급",AND(A1540="2008년 이후 졸업자",J1540="C"),"5등급",AND(A1540="2008년 이후 졸업자",J1540="D"),"7등급",AND(A1540="2008년 이후 졸업자",J1540="E"),"9등급"),"다시 확인해 주십시오")</f>
        <v/>
      </c>
      <c r="L1540" s="5" t="str" cm="1">
        <f t="array" ref="L1540">IFERROR(_xlfn.IFS(AND(I1540="",J1540=""),"",COUNTA(I1540:J1540)&gt;1,"다시 확인해 주십시오.",AND(J1540="",A1540="2007년 이전 졸업자"),"2007년 이전 졸업자",AND(OR(NOT(J1540=""),NOT(I1540="")),A1540="2008년 이후 졸업자"),"2008년 이후 졸업자"),"다시 확인해 주십시오.")</f>
        <v/>
      </c>
      <c r="M1540" s="6" t="str" cm="1">
        <f t="array" ref="M1540">IFERROR(_xlfn.IFS(AND(NOT(I1540=""),L1540=A1540),LEFT(K1540,1)*H1540,AND(NOT(J1540=""),L1540=A1540),LEFT(K1540,1)*H1540),"")</f>
        <v/>
      </c>
    </row>
    <row r="1541" spans="11:13" x14ac:dyDescent="0.3">
      <c r="K1541" s="6" t="str" cm="1">
        <f t="array" ref="K1541">IFERROR(_xlfn.IFS(AND(I1541="",J1541=""),"",COUNTA(I1541:J1541)&gt;1,"석차등급을 다시 한번 확인해 주십시오.",AND(NOT(I1541=""),J1541=""),I1541,AND(A1541="2008년 이후 졸업자",J1541="A"),"1등급",AND(A1541="2008년 이후 졸업자",J1541="B"),"3등급",AND(A1541="2008년 이후 졸업자",J1541="C"),"5등급",AND(A1541="2008년 이후 졸업자",J1541="D"),"7등급",AND(A1541="2008년 이후 졸업자",J1541="E"),"9등급"),"다시 확인해 주십시오")</f>
        <v/>
      </c>
      <c r="L1541" s="5" t="str" cm="1">
        <f t="array" ref="L1541">IFERROR(_xlfn.IFS(AND(I1541="",J1541=""),"",COUNTA(I1541:J1541)&gt;1,"다시 확인해 주십시오.",AND(J1541="",A1541="2007년 이전 졸업자"),"2007년 이전 졸업자",AND(OR(NOT(J1541=""),NOT(I1541="")),A1541="2008년 이후 졸업자"),"2008년 이후 졸업자"),"다시 확인해 주십시오.")</f>
        <v/>
      </c>
      <c r="M1541" s="6" t="str" cm="1">
        <f t="array" ref="M1541">IFERROR(_xlfn.IFS(AND(NOT(I1541=""),L1541=A1541),LEFT(K1541,1)*H1541,AND(NOT(J1541=""),L1541=A1541),LEFT(K1541,1)*H1541),"")</f>
        <v/>
      </c>
    </row>
    <row r="1542" spans="11:13" x14ac:dyDescent="0.3">
      <c r="K1542" s="6" t="str" cm="1">
        <f t="array" ref="K1542">IFERROR(_xlfn.IFS(AND(I1542="",J1542=""),"",COUNTA(I1542:J1542)&gt;1,"석차등급을 다시 한번 확인해 주십시오.",AND(NOT(I1542=""),J1542=""),I1542,AND(A1542="2008년 이후 졸업자",J1542="A"),"1등급",AND(A1542="2008년 이후 졸업자",J1542="B"),"3등급",AND(A1542="2008년 이후 졸업자",J1542="C"),"5등급",AND(A1542="2008년 이후 졸업자",J1542="D"),"7등급",AND(A1542="2008년 이후 졸업자",J1542="E"),"9등급"),"다시 확인해 주십시오")</f>
        <v/>
      </c>
      <c r="L1542" s="5" t="str" cm="1">
        <f t="array" ref="L1542">IFERROR(_xlfn.IFS(AND(I1542="",J1542=""),"",COUNTA(I1542:J1542)&gt;1,"다시 확인해 주십시오.",AND(J1542="",A1542="2007년 이전 졸업자"),"2007년 이전 졸업자",AND(OR(NOT(J1542=""),NOT(I1542="")),A1542="2008년 이후 졸업자"),"2008년 이후 졸업자"),"다시 확인해 주십시오.")</f>
        <v/>
      </c>
      <c r="M1542" s="6" t="str" cm="1">
        <f t="array" ref="M1542">IFERROR(_xlfn.IFS(AND(NOT(I1542=""),L1542=A1542),LEFT(K1542,1)*H1542,AND(NOT(J1542=""),L1542=A1542),LEFT(K1542,1)*H1542),"")</f>
        <v/>
      </c>
    </row>
    <row r="1543" spans="11:13" x14ac:dyDescent="0.3">
      <c r="K1543" s="6" t="str" cm="1">
        <f t="array" ref="K1543">IFERROR(_xlfn.IFS(AND(I1543="",J1543=""),"",COUNTA(I1543:J1543)&gt;1,"석차등급을 다시 한번 확인해 주십시오.",AND(NOT(I1543=""),J1543=""),I1543,AND(A1543="2008년 이후 졸업자",J1543="A"),"1등급",AND(A1543="2008년 이후 졸업자",J1543="B"),"3등급",AND(A1543="2008년 이후 졸업자",J1543="C"),"5등급",AND(A1543="2008년 이후 졸업자",J1543="D"),"7등급",AND(A1543="2008년 이후 졸업자",J1543="E"),"9등급"),"다시 확인해 주십시오")</f>
        <v/>
      </c>
      <c r="L1543" s="5" t="str" cm="1">
        <f t="array" ref="L1543">IFERROR(_xlfn.IFS(AND(I1543="",J1543=""),"",COUNTA(I1543:J1543)&gt;1,"다시 확인해 주십시오.",AND(J1543="",A1543="2007년 이전 졸업자"),"2007년 이전 졸업자",AND(OR(NOT(J1543=""),NOT(I1543="")),A1543="2008년 이후 졸업자"),"2008년 이후 졸업자"),"다시 확인해 주십시오.")</f>
        <v/>
      </c>
      <c r="M1543" s="6" t="str" cm="1">
        <f t="array" ref="M1543">IFERROR(_xlfn.IFS(AND(NOT(I1543=""),L1543=A1543),LEFT(K1543,1)*H1543,AND(NOT(J1543=""),L1543=A1543),LEFT(K1543,1)*H1543),"")</f>
        <v/>
      </c>
    </row>
    <row r="1544" spans="11:13" x14ac:dyDescent="0.3">
      <c r="K1544" s="6" t="str" cm="1">
        <f t="array" ref="K1544">IFERROR(_xlfn.IFS(AND(I1544="",J1544=""),"",COUNTA(I1544:J1544)&gt;1,"석차등급을 다시 한번 확인해 주십시오.",AND(NOT(I1544=""),J1544=""),I1544,AND(A1544="2008년 이후 졸업자",J1544="A"),"1등급",AND(A1544="2008년 이후 졸업자",J1544="B"),"3등급",AND(A1544="2008년 이후 졸업자",J1544="C"),"5등급",AND(A1544="2008년 이후 졸업자",J1544="D"),"7등급",AND(A1544="2008년 이후 졸업자",J1544="E"),"9등급"),"다시 확인해 주십시오")</f>
        <v/>
      </c>
      <c r="L1544" s="5" t="str" cm="1">
        <f t="array" ref="L1544">IFERROR(_xlfn.IFS(AND(I1544="",J1544=""),"",COUNTA(I1544:J1544)&gt;1,"다시 확인해 주십시오.",AND(J1544="",A1544="2007년 이전 졸업자"),"2007년 이전 졸업자",AND(OR(NOT(J1544=""),NOT(I1544="")),A1544="2008년 이후 졸업자"),"2008년 이후 졸업자"),"다시 확인해 주십시오.")</f>
        <v/>
      </c>
      <c r="M1544" s="6" t="str" cm="1">
        <f t="array" ref="M1544">IFERROR(_xlfn.IFS(AND(NOT(I1544=""),L1544=A1544),LEFT(K1544,1)*H1544,AND(NOT(J1544=""),L1544=A1544),LEFT(K1544,1)*H1544),"")</f>
        <v/>
      </c>
    </row>
    <row r="1545" spans="11:13" x14ac:dyDescent="0.3">
      <c r="K1545" s="6" t="str" cm="1">
        <f t="array" ref="K1545">IFERROR(_xlfn.IFS(AND(I1545="",J1545=""),"",COUNTA(I1545:J1545)&gt;1,"석차등급을 다시 한번 확인해 주십시오.",AND(NOT(I1545=""),J1545=""),I1545,AND(A1545="2008년 이후 졸업자",J1545="A"),"1등급",AND(A1545="2008년 이후 졸업자",J1545="B"),"3등급",AND(A1545="2008년 이후 졸업자",J1545="C"),"5등급",AND(A1545="2008년 이후 졸업자",J1545="D"),"7등급",AND(A1545="2008년 이후 졸업자",J1545="E"),"9등급"),"다시 확인해 주십시오")</f>
        <v/>
      </c>
      <c r="L1545" s="5" t="str" cm="1">
        <f t="array" ref="L1545">IFERROR(_xlfn.IFS(AND(I1545="",J1545=""),"",COUNTA(I1545:J1545)&gt;1,"다시 확인해 주십시오.",AND(J1545="",A1545="2007년 이전 졸업자"),"2007년 이전 졸업자",AND(OR(NOT(J1545=""),NOT(I1545="")),A1545="2008년 이후 졸업자"),"2008년 이후 졸업자"),"다시 확인해 주십시오.")</f>
        <v/>
      </c>
      <c r="M1545" s="6" t="str" cm="1">
        <f t="array" ref="M1545">IFERROR(_xlfn.IFS(AND(NOT(I1545=""),L1545=A1545),LEFT(K1545,1)*H1545,AND(NOT(J1545=""),L1545=A1545),LEFT(K1545,1)*H1545),"")</f>
        <v/>
      </c>
    </row>
    <row r="1546" spans="11:13" x14ac:dyDescent="0.3">
      <c r="K1546" s="6" t="str" cm="1">
        <f t="array" ref="K1546">IFERROR(_xlfn.IFS(AND(I1546="",J1546=""),"",COUNTA(I1546:J1546)&gt;1,"석차등급을 다시 한번 확인해 주십시오.",AND(NOT(I1546=""),J1546=""),I1546,AND(A1546="2008년 이후 졸업자",J1546="A"),"1등급",AND(A1546="2008년 이후 졸업자",J1546="B"),"3등급",AND(A1546="2008년 이후 졸업자",J1546="C"),"5등급",AND(A1546="2008년 이후 졸업자",J1546="D"),"7등급",AND(A1546="2008년 이후 졸업자",J1546="E"),"9등급"),"다시 확인해 주십시오")</f>
        <v/>
      </c>
      <c r="L1546" s="5" t="str" cm="1">
        <f t="array" ref="L1546">IFERROR(_xlfn.IFS(AND(I1546="",J1546=""),"",COUNTA(I1546:J1546)&gt;1,"다시 확인해 주십시오.",AND(J1546="",A1546="2007년 이전 졸업자"),"2007년 이전 졸업자",AND(OR(NOT(J1546=""),NOT(I1546="")),A1546="2008년 이후 졸업자"),"2008년 이후 졸업자"),"다시 확인해 주십시오.")</f>
        <v/>
      </c>
      <c r="M1546" s="6" t="str" cm="1">
        <f t="array" ref="M1546">IFERROR(_xlfn.IFS(AND(NOT(I1546=""),L1546=A1546),LEFT(K1546,1)*H1546,AND(NOT(J1546=""),L1546=A1546),LEFT(K1546,1)*H1546),"")</f>
        <v/>
      </c>
    </row>
    <row r="1547" spans="11:13" x14ac:dyDescent="0.3">
      <c r="K1547" s="6" t="str" cm="1">
        <f t="array" ref="K1547">IFERROR(_xlfn.IFS(AND(I1547="",J1547=""),"",COUNTA(I1547:J1547)&gt;1,"석차등급을 다시 한번 확인해 주십시오.",AND(NOT(I1547=""),J1547=""),I1547,AND(A1547="2008년 이후 졸업자",J1547="A"),"1등급",AND(A1547="2008년 이후 졸업자",J1547="B"),"3등급",AND(A1547="2008년 이후 졸업자",J1547="C"),"5등급",AND(A1547="2008년 이후 졸업자",J1547="D"),"7등급",AND(A1547="2008년 이후 졸업자",J1547="E"),"9등급"),"다시 확인해 주십시오")</f>
        <v/>
      </c>
      <c r="L1547" s="5" t="str" cm="1">
        <f t="array" ref="L1547">IFERROR(_xlfn.IFS(AND(I1547="",J1547=""),"",COUNTA(I1547:J1547)&gt;1,"다시 확인해 주십시오.",AND(J1547="",A1547="2007년 이전 졸업자"),"2007년 이전 졸업자",AND(OR(NOT(J1547=""),NOT(I1547="")),A1547="2008년 이후 졸업자"),"2008년 이후 졸업자"),"다시 확인해 주십시오.")</f>
        <v/>
      </c>
      <c r="M1547" s="6" t="str" cm="1">
        <f t="array" ref="M1547">IFERROR(_xlfn.IFS(AND(NOT(I1547=""),L1547=A1547),LEFT(K1547,1)*H1547,AND(NOT(J1547=""),L1547=A1547),LEFT(K1547,1)*H1547),"")</f>
        <v/>
      </c>
    </row>
    <row r="1548" spans="11:13" x14ac:dyDescent="0.3">
      <c r="K1548" s="6" t="str" cm="1">
        <f t="array" ref="K1548">IFERROR(_xlfn.IFS(AND(I1548="",J1548=""),"",COUNTA(I1548:J1548)&gt;1,"석차등급을 다시 한번 확인해 주십시오.",AND(NOT(I1548=""),J1548=""),I1548,AND(A1548="2008년 이후 졸업자",J1548="A"),"1등급",AND(A1548="2008년 이후 졸업자",J1548="B"),"3등급",AND(A1548="2008년 이후 졸업자",J1548="C"),"5등급",AND(A1548="2008년 이후 졸업자",J1548="D"),"7등급",AND(A1548="2008년 이후 졸업자",J1548="E"),"9등급"),"다시 확인해 주십시오")</f>
        <v/>
      </c>
      <c r="L1548" s="5" t="str" cm="1">
        <f t="array" ref="L1548">IFERROR(_xlfn.IFS(AND(I1548="",J1548=""),"",COUNTA(I1548:J1548)&gt;1,"다시 확인해 주십시오.",AND(J1548="",A1548="2007년 이전 졸업자"),"2007년 이전 졸업자",AND(OR(NOT(J1548=""),NOT(I1548="")),A1548="2008년 이후 졸업자"),"2008년 이후 졸업자"),"다시 확인해 주십시오.")</f>
        <v/>
      </c>
      <c r="M1548" s="6" t="str" cm="1">
        <f t="array" ref="M1548">IFERROR(_xlfn.IFS(AND(NOT(I1548=""),L1548=A1548),LEFT(K1548,1)*H1548,AND(NOT(J1548=""),L1548=A1548),LEFT(K1548,1)*H1548),"")</f>
        <v/>
      </c>
    </row>
    <row r="1549" spans="11:13" x14ac:dyDescent="0.3">
      <c r="K1549" s="6" t="str" cm="1">
        <f t="array" ref="K1549">IFERROR(_xlfn.IFS(AND(I1549="",J1549=""),"",COUNTA(I1549:J1549)&gt;1,"석차등급을 다시 한번 확인해 주십시오.",AND(NOT(I1549=""),J1549=""),I1549,AND(A1549="2008년 이후 졸업자",J1549="A"),"1등급",AND(A1549="2008년 이후 졸업자",J1549="B"),"3등급",AND(A1549="2008년 이후 졸업자",J1549="C"),"5등급",AND(A1549="2008년 이후 졸업자",J1549="D"),"7등급",AND(A1549="2008년 이후 졸업자",J1549="E"),"9등급"),"다시 확인해 주십시오")</f>
        <v/>
      </c>
      <c r="L1549" s="5" t="str" cm="1">
        <f t="array" ref="L1549">IFERROR(_xlfn.IFS(AND(I1549="",J1549=""),"",COUNTA(I1549:J1549)&gt;1,"다시 확인해 주십시오.",AND(J1549="",A1549="2007년 이전 졸업자"),"2007년 이전 졸업자",AND(OR(NOT(J1549=""),NOT(I1549="")),A1549="2008년 이후 졸업자"),"2008년 이후 졸업자"),"다시 확인해 주십시오.")</f>
        <v/>
      </c>
      <c r="M1549" s="6" t="str" cm="1">
        <f t="array" ref="M1549">IFERROR(_xlfn.IFS(AND(NOT(I1549=""),L1549=A1549),LEFT(K1549,1)*H1549,AND(NOT(J1549=""),L1549=A1549),LEFT(K1549,1)*H1549),"")</f>
        <v/>
      </c>
    </row>
    <row r="1550" spans="11:13" x14ac:dyDescent="0.3">
      <c r="K1550" s="6" t="str" cm="1">
        <f t="array" ref="K1550">IFERROR(_xlfn.IFS(AND(I1550="",J1550=""),"",COUNTA(I1550:J1550)&gt;1,"석차등급을 다시 한번 확인해 주십시오.",AND(NOT(I1550=""),J1550=""),I1550,AND(A1550="2008년 이후 졸업자",J1550="A"),"1등급",AND(A1550="2008년 이후 졸업자",J1550="B"),"3등급",AND(A1550="2008년 이후 졸업자",J1550="C"),"5등급",AND(A1550="2008년 이후 졸업자",J1550="D"),"7등급",AND(A1550="2008년 이후 졸업자",J1550="E"),"9등급"),"다시 확인해 주십시오")</f>
        <v/>
      </c>
      <c r="L1550" s="5" t="str" cm="1">
        <f t="array" ref="L1550">IFERROR(_xlfn.IFS(AND(I1550="",J1550=""),"",COUNTA(I1550:J1550)&gt;1,"다시 확인해 주십시오.",AND(J1550="",A1550="2007년 이전 졸업자"),"2007년 이전 졸업자",AND(OR(NOT(J1550=""),NOT(I1550="")),A1550="2008년 이후 졸업자"),"2008년 이후 졸업자"),"다시 확인해 주십시오.")</f>
        <v/>
      </c>
      <c r="M1550" s="6" t="str" cm="1">
        <f t="array" ref="M1550">IFERROR(_xlfn.IFS(AND(NOT(I1550=""),L1550=A1550),LEFT(K1550,1)*H1550,AND(NOT(J1550=""),L1550=A1550),LEFT(K1550,1)*H1550),"")</f>
        <v/>
      </c>
    </row>
    <row r="1551" spans="11:13" x14ac:dyDescent="0.3">
      <c r="K1551" s="6" t="str" cm="1">
        <f t="array" ref="K1551">IFERROR(_xlfn.IFS(AND(I1551="",J1551=""),"",COUNTA(I1551:J1551)&gt;1,"석차등급을 다시 한번 확인해 주십시오.",AND(NOT(I1551=""),J1551=""),I1551,AND(A1551="2008년 이후 졸업자",J1551="A"),"1등급",AND(A1551="2008년 이후 졸업자",J1551="B"),"3등급",AND(A1551="2008년 이후 졸업자",J1551="C"),"5등급",AND(A1551="2008년 이후 졸업자",J1551="D"),"7등급",AND(A1551="2008년 이후 졸업자",J1551="E"),"9등급"),"다시 확인해 주십시오")</f>
        <v/>
      </c>
      <c r="L1551" s="5" t="str" cm="1">
        <f t="array" ref="L1551">IFERROR(_xlfn.IFS(AND(I1551="",J1551=""),"",COUNTA(I1551:J1551)&gt;1,"다시 확인해 주십시오.",AND(J1551="",A1551="2007년 이전 졸업자"),"2007년 이전 졸업자",AND(OR(NOT(J1551=""),NOT(I1551="")),A1551="2008년 이후 졸업자"),"2008년 이후 졸업자"),"다시 확인해 주십시오.")</f>
        <v/>
      </c>
      <c r="M1551" s="6" t="str" cm="1">
        <f t="array" ref="M1551">IFERROR(_xlfn.IFS(AND(NOT(I1551=""),L1551=A1551),LEFT(K1551,1)*H1551,AND(NOT(J1551=""),L1551=A1551),LEFT(K1551,1)*H1551),"")</f>
        <v/>
      </c>
    </row>
    <row r="1552" spans="11:13" x14ac:dyDescent="0.3">
      <c r="K1552" s="6" t="str" cm="1">
        <f t="array" ref="K1552">IFERROR(_xlfn.IFS(AND(I1552="",J1552=""),"",COUNTA(I1552:J1552)&gt;1,"석차등급을 다시 한번 확인해 주십시오.",AND(NOT(I1552=""),J1552=""),I1552,AND(A1552="2008년 이후 졸업자",J1552="A"),"1등급",AND(A1552="2008년 이후 졸업자",J1552="B"),"3등급",AND(A1552="2008년 이후 졸업자",J1552="C"),"5등급",AND(A1552="2008년 이후 졸업자",J1552="D"),"7등급",AND(A1552="2008년 이후 졸업자",J1552="E"),"9등급"),"다시 확인해 주십시오")</f>
        <v/>
      </c>
      <c r="L1552" s="5" t="str" cm="1">
        <f t="array" ref="L1552">IFERROR(_xlfn.IFS(AND(I1552="",J1552=""),"",COUNTA(I1552:J1552)&gt;1,"다시 확인해 주십시오.",AND(J1552="",A1552="2007년 이전 졸업자"),"2007년 이전 졸업자",AND(OR(NOT(J1552=""),NOT(I1552="")),A1552="2008년 이후 졸업자"),"2008년 이후 졸업자"),"다시 확인해 주십시오.")</f>
        <v/>
      </c>
      <c r="M1552" s="6" t="str" cm="1">
        <f t="array" ref="M1552">IFERROR(_xlfn.IFS(AND(NOT(I1552=""),L1552=A1552),LEFT(K1552,1)*H1552,AND(NOT(J1552=""),L1552=A1552),LEFT(K1552,1)*H1552),"")</f>
        <v/>
      </c>
    </row>
    <row r="1553" spans="11:13" x14ac:dyDescent="0.3">
      <c r="K1553" s="6" t="str" cm="1">
        <f t="array" ref="K1553">IFERROR(_xlfn.IFS(AND(I1553="",J1553=""),"",COUNTA(I1553:J1553)&gt;1,"석차등급을 다시 한번 확인해 주십시오.",AND(NOT(I1553=""),J1553=""),I1553,AND(A1553="2008년 이후 졸업자",J1553="A"),"1등급",AND(A1553="2008년 이후 졸업자",J1553="B"),"3등급",AND(A1553="2008년 이후 졸업자",J1553="C"),"5등급",AND(A1553="2008년 이후 졸업자",J1553="D"),"7등급",AND(A1553="2008년 이후 졸업자",J1553="E"),"9등급"),"다시 확인해 주십시오")</f>
        <v/>
      </c>
      <c r="L1553" s="5" t="str" cm="1">
        <f t="array" ref="L1553">IFERROR(_xlfn.IFS(AND(I1553="",J1553=""),"",COUNTA(I1553:J1553)&gt;1,"다시 확인해 주십시오.",AND(J1553="",A1553="2007년 이전 졸업자"),"2007년 이전 졸업자",AND(OR(NOT(J1553=""),NOT(I1553="")),A1553="2008년 이후 졸업자"),"2008년 이후 졸업자"),"다시 확인해 주십시오.")</f>
        <v/>
      </c>
      <c r="M1553" s="6" t="str" cm="1">
        <f t="array" ref="M1553">IFERROR(_xlfn.IFS(AND(NOT(I1553=""),L1553=A1553),LEFT(K1553,1)*H1553,AND(NOT(J1553=""),L1553=A1553),LEFT(K1553,1)*H1553),"")</f>
        <v/>
      </c>
    </row>
    <row r="1554" spans="11:13" x14ac:dyDescent="0.3">
      <c r="K1554" s="6" t="str" cm="1">
        <f t="array" ref="K1554">IFERROR(_xlfn.IFS(AND(I1554="",J1554=""),"",COUNTA(I1554:J1554)&gt;1,"석차등급을 다시 한번 확인해 주십시오.",AND(NOT(I1554=""),J1554=""),I1554,AND(A1554="2008년 이후 졸업자",J1554="A"),"1등급",AND(A1554="2008년 이후 졸업자",J1554="B"),"3등급",AND(A1554="2008년 이후 졸업자",J1554="C"),"5등급",AND(A1554="2008년 이후 졸업자",J1554="D"),"7등급",AND(A1554="2008년 이후 졸업자",J1554="E"),"9등급"),"다시 확인해 주십시오")</f>
        <v/>
      </c>
      <c r="L1554" s="5" t="str" cm="1">
        <f t="array" ref="L1554">IFERROR(_xlfn.IFS(AND(I1554="",J1554=""),"",COUNTA(I1554:J1554)&gt;1,"다시 확인해 주십시오.",AND(J1554="",A1554="2007년 이전 졸업자"),"2007년 이전 졸업자",AND(OR(NOT(J1554=""),NOT(I1554="")),A1554="2008년 이후 졸업자"),"2008년 이후 졸업자"),"다시 확인해 주십시오.")</f>
        <v/>
      </c>
      <c r="M1554" s="6" t="str" cm="1">
        <f t="array" ref="M1554">IFERROR(_xlfn.IFS(AND(NOT(I1554=""),L1554=A1554),LEFT(K1554,1)*H1554,AND(NOT(J1554=""),L1554=A1554),LEFT(K1554,1)*H1554),"")</f>
        <v/>
      </c>
    </row>
    <row r="1555" spans="11:13" x14ac:dyDescent="0.3">
      <c r="K1555" s="6" t="str" cm="1">
        <f t="array" ref="K1555">IFERROR(_xlfn.IFS(AND(I1555="",J1555=""),"",COUNTA(I1555:J1555)&gt;1,"석차등급을 다시 한번 확인해 주십시오.",AND(NOT(I1555=""),J1555=""),I1555,AND(A1555="2008년 이후 졸업자",J1555="A"),"1등급",AND(A1555="2008년 이후 졸업자",J1555="B"),"3등급",AND(A1555="2008년 이후 졸업자",J1555="C"),"5등급",AND(A1555="2008년 이후 졸업자",J1555="D"),"7등급",AND(A1555="2008년 이후 졸업자",J1555="E"),"9등급"),"다시 확인해 주십시오")</f>
        <v/>
      </c>
      <c r="L1555" s="5" t="str" cm="1">
        <f t="array" ref="L1555">IFERROR(_xlfn.IFS(AND(I1555="",J1555=""),"",COUNTA(I1555:J1555)&gt;1,"다시 확인해 주십시오.",AND(J1555="",A1555="2007년 이전 졸업자"),"2007년 이전 졸업자",AND(OR(NOT(J1555=""),NOT(I1555="")),A1555="2008년 이후 졸업자"),"2008년 이후 졸업자"),"다시 확인해 주십시오.")</f>
        <v/>
      </c>
      <c r="M1555" s="6" t="str" cm="1">
        <f t="array" ref="M1555">IFERROR(_xlfn.IFS(AND(NOT(I1555=""),L1555=A1555),LEFT(K1555,1)*H1555,AND(NOT(J1555=""),L1555=A1555),LEFT(K1555,1)*H1555),"")</f>
        <v/>
      </c>
    </row>
    <row r="1556" spans="11:13" x14ac:dyDescent="0.3">
      <c r="K1556" s="6" t="str" cm="1">
        <f t="array" ref="K1556">IFERROR(_xlfn.IFS(AND(I1556="",J1556=""),"",COUNTA(I1556:J1556)&gt;1,"석차등급을 다시 한번 확인해 주십시오.",AND(NOT(I1556=""),J1556=""),I1556,AND(A1556="2008년 이후 졸업자",J1556="A"),"1등급",AND(A1556="2008년 이후 졸업자",J1556="B"),"3등급",AND(A1556="2008년 이후 졸업자",J1556="C"),"5등급",AND(A1556="2008년 이후 졸업자",J1556="D"),"7등급",AND(A1556="2008년 이후 졸업자",J1556="E"),"9등급"),"다시 확인해 주십시오")</f>
        <v/>
      </c>
      <c r="L1556" s="5" t="str" cm="1">
        <f t="array" ref="L1556">IFERROR(_xlfn.IFS(AND(I1556="",J1556=""),"",COUNTA(I1556:J1556)&gt;1,"다시 확인해 주십시오.",AND(J1556="",A1556="2007년 이전 졸업자"),"2007년 이전 졸업자",AND(OR(NOT(J1556=""),NOT(I1556="")),A1556="2008년 이후 졸업자"),"2008년 이후 졸업자"),"다시 확인해 주십시오.")</f>
        <v/>
      </c>
      <c r="M1556" s="6" t="str" cm="1">
        <f t="array" ref="M1556">IFERROR(_xlfn.IFS(AND(NOT(I1556=""),L1556=A1556),LEFT(K1556,1)*H1556,AND(NOT(J1556=""),L1556=A1556),LEFT(K1556,1)*H1556),"")</f>
        <v/>
      </c>
    </row>
    <row r="1557" spans="11:13" x14ac:dyDescent="0.3">
      <c r="K1557" s="6" t="str" cm="1">
        <f t="array" ref="K1557">IFERROR(_xlfn.IFS(AND(I1557="",J1557=""),"",COUNTA(I1557:J1557)&gt;1,"석차등급을 다시 한번 확인해 주십시오.",AND(NOT(I1557=""),J1557=""),I1557,AND(A1557="2008년 이후 졸업자",J1557="A"),"1등급",AND(A1557="2008년 이후 졸업자",J1557="B"),"3등급",AND(A1557="2008년 이후 졸업자",J1557="C"),"5등급",AND(A1557="2008년 이후 졸업자",J1557="D"),"7등급",AND(A1557="2008년 이후 졸업자",J1557="E"),"9등급"),"다시 확인해 주십시오")</f>
        <v/>
      </c>
      <c r="L1557" s="5" t="str" cm="1">
        <f t="array" ref="L1557">IFERROR(_xlfn.IFS(AND(I1557="",J1557=""),"",COUNTA(I1557:J1557)&gt;1,"다시 확인해 주십시오.",AND(J1557="",A1557="2007년 이전 졸업자"),"2007년 이전 졸업자",AND(OR(NOT(J1557=""),NOT(I1557="")),A1557="2008년 이후 졸업자"),"2008년 이후 졸업자"),"다시 확인해 주십시오.")</f>
        <v/>
      </c>
      <c r="M1557" s="6" t="str" cm="1">
        <f t="array" ref="M1557">IFERROR(_xlfn.IFS(AND(NOT(I1557=""),L1557=A1557),LEFT(K1557,1)*H1557,AND(NOT(J1557=""),L1557=A1557),LEFT(K1557,1)*H1557),"")</f>
        <v/>
      </c>
    </row>
    <row r="1558" spans="11:13" x14ac:dyDescent="0.3">
      <c r="K1558" s="6" t="str" cm="1">
        <f t="array" ref="K1558">IFERROR(_xlfn.IFS(AND(I1558="",J1558=""),"",COUNTA(I1558:J1558)&gt;1,"석차등급을 다시 한번 확인해 주십시오.",AND(NOT(I1558=""),J1558=""),I1558,AND(A1558="2008년 이후 졸업자",J1558="A"),"1등급",AND(A1558="2008년 이후 졸업자",J1558="B"),"3등급",AND(A1558="2008년 이후 졸업자",J1558="C"),"5등급",AND(A1558="2008년 이후 졸업자",J1558="D"),"7등급",AND(A1558="2008년 이후 졸업자",J1558="E"),"9등급"),"다시 확인해 주십시오")</f>
        <v/>
      </c>
      <c r="L1558" s="5" t="str" cm="1">
        <f t="array" ref="L1558">IFERROR(_xlfn.IFS(AND(I1558="",J1558=""),"",COUNTA(I1558:J1558)&gt;1,"다시 확인해 주십시오.",AND(J1558="",A1558="2007년 이전 졸업자"),"2007년 이전 졸업자",AND(OR(NOT(J1558=""),NOT(I1558="")),A1558="2008년 이후 졸업자"),"2008년 이후 졸업자"),"다시 확인해 주십시오.")</f>
        <v/>
      </c>
      <c r="M1558" s="6" t="str" cm="1">
        <f t="array" ref="M1558">IFERROR(_xlfn.IFS(AND(NOT(I1558=""),L1558=A1558),LEFT(K1558,1)*H1558,AND(NOT(J1558=""),L1558=A1558),LEFT(K1558,1)*H1558),"")</f>
        <v/>
      </c>
    </row>
    <row r="1559" spans="11:13" x14ac:dyDescent="0.3">
      <c r="K1559" s="6" t="str" cm="1">
        <f t="array" ref="K1559">IFERROR(_xlfn.IFS(AND(I1559="",J1559=""),"",COUNTA(I1559:J1559)&gt;1,"석차등급을 다시 한번 확인해 주십시오.",AND(NOT(I1559=""),J1559=""),I1559,AND(A1559="2008년 이후 졸업자",J1559="A"),"1등급",AND(A1559="2008년 이후 졸업자",J1559="B"),"3등급",AND(A1559="2008년 이후 졸업자",J1559="C"),"5등급",AND(A1559="2008년 이후 졸업자",J1559="D"),"7등급",AND(A1559="2008년 이후 졸업자",J1559="E"),"9등급"),"다시 확인해 주십시오")</f>
        <v/>
      </c>
      <c r="L1559" s="5" t="str" cm="1">
        <f t="array" ref="L1559">IFERROR(_xlfn.IFS(AND(I1559="",J1559=""),"",COUNTA(I1559:J1559)&gt;1,"다시 확인해 주십시오.",AND(J1559="",A1559="2007년 이전 졸업자"),"2007년 이전 졸업자",AND(OR(NOT(J1559=""),NOT(I1559="")),A1559="2008년 이후 졸업자"),"2008년 이후 졸업자"),"다시 확인해 주십시오.")</f>
        <v/>
      </c>
      <c r="M1559" s="6" t="str" cm="1">
        <f t="array" ref="M1559">IFERROR(_xlfn.IFS(AND(NOT(I1559=""),L1559=A1559),LEFT(K1559,1)*H1559,AND(NOT(J1559=""),L1559=A1559),LEFT(K1559,1)*H1559),"")</f>
        <v/>
      </c>
    </row>
    <row r="1560" spans="11:13" x14ac:dyDescent="0.3">
      <c r="K1560" s="6" t="str" cm="1">
        <f t="array" ref="K1560">IFERROR(_xlfn.IFS(AND(I1560="",J1560=""),"",COUNTA(I1560:J1560)&gt;1,"석차등급을 다시 한번 확인해 주십시오.",AND(NOT(I1560=""),J1560=""),I1560,AND(A1560="2008년 이후 졸업자",J1560="A"),"1등급",AND(A1560="2008년 이후 졸업자",J1560="B"),"3등급",AND(A1560="2008년 이후 졸업자",J1560="C"),"5등급",AND(A1560="2008년 이후 졸업자",J1560="D"),"7등급",AND(A1560="2008년 이후 졸업자",J1560="E"),"9등급"),"다시 확인해 주십시오")</f>
        <v/>
      </c>
      <c r="L1560" s="5" t="str" cm="1">
        <f t="array" ref="L1560">IFERROR(_xlfn.IFS(AND(I1560="",J1560=""),"",COUNTA(I1560:J1560)&gt;1,"다시 확인해 주십시오.",AND(J1560="",A1560="2007년 이전 졸업자"),"2007년 이전 졸업자",AND(OR(NOT(J1560=""),NOT(I1560="")),A1560="2008년 이후 졸업자"),"2008년 이후 졸업자"),"다시 확인해 주십시오.")</f>
        <v/>
      </c>
      <c r="M1560" s="6" t="str" cm="1">
        <f t="array" ref="M1560">IFERROR(_xlfn.IFS(AND(NOT(I1560=""),L1560=A1560),LEFT(K1560,1)*H1560,AND(NOT(J1560=""),L1560=A1560),LEFT(K1560,1)*H1560),"")</f>
        <v/>
      </c>
    </row>
    <row r="1561" spans="11:13" x14ac:dyDescent="0.3">
      <c r="K1561" s="6" t="str" cm="1">
        <f t="array" ref="K1561">IFERROR(_xlfn.IFS(AND(I1561="",J1561=""),"",COUNTA(I1561:J1561)&gt;1,"석차등급을 다시 한번 확인해 주십시오.",AND(NOT(I1561=""),J1561=""),I1561,AND(A1561="2008년 이후 졸업자",J1561="A"),"1등급",AND(A1561="2008년 이후 졸업자",J1561="B"),"3등급",AND(A1561="2008년 이후 졸업자",J1561="C"),"5등급",AND(A1561="2008년 이후 졸업자",J1561="D"),"7등급",AND(A1561="2008년 이후 졸업자",J1561="E"),"9등급"),"다시 확인해 주십시오")</f>
        <v/>
      </c>
      <c r="L1561" s="5" t="str" cm="1">
        <f t="array" ref="L1561">IFERROR(_xlfn.IFS(AND(I1561="",J1561=""),"",COUNTA(I1561:J1561)&gt;1,"다시 확인해 주십시오.",AND(J1561="",A1561="2007년 이전 졸업자"),"2007년 이전 졸업자",AND(OR(NOT(J1561=""),NOT(I1561="")),A1561="2008년 이후 졸업자"),"2008년 이후 졸업자"),"다시 확인해 주십시오.")</f>
        <v/>
      </c>
      <c r="M1561" s="6" t="str" cm="1">
        <f t="array" ref="M1561">IFERROR(_xlfn.IFS(AND(NOT(I1561=""),L1561=A1561),LEFT(K1561,1)*H1561,AND(NOT(J1561=""),L1561=A1561),LEFT(K1561,1)*H1561),"")</f>
        <v/>
      </c>
    </row>
    <row r="1562" spans="11:13" x14ac:dyDescent="0.3">
      <c r="K1562" s="6" t="str" cm="1">
        <f t="array" ref="K1562">IFERROR(_xlfn.IFS(AND(I1562="",J1562=""),"",COUNTA(I1562:J1562)&gt;1,"석차등급을 다시 한번 확인해 주십시오.",AND(NOT(I1562=""),J1562=""),I1562,AND(A1562="2008년 이후 졸업자",J1562="A"),"1등급",AND(A1562="2008년 이후 졸업자",J1562="B"),"3등급",AND(A1562="2008년 이후 졸업자",J1562="C"),"5등급",AND(A1562="2008년 이후 졸업자",J1562="D"),"7등급",AND(A1562="2008년 이후 졸업자",J1562="E"),"9등급"),"다시 확인해 주십시오")</f>
        <v/>
      </c>
      <c r="L1562" s="5" t="str" cm="1">
        <f t="array" ref="L1562">IFERROR(_xlfn.IFS(AND(I1562="",J1562=""),"",COUNTA(I1562:J1562)&gt;1,"다시 확인해 주십시오.",AND(J1562="",A1562="2007년 이전 졸업자"),"2007년 이전 졸업자",AND(OR(NOT(J1562=""),NOT(I1562="")),A1562="2008년 이후 졸업자"),"2008년 이후 졸업자"),"다시 확인해 주십시오.")</f>
        <v/>
      </c>
      <c r="M1562" s="6" t="str" cm="1">
        <f t="array" ref="M1562">IFERROR(_xlfn.IFS(AND(NOT(I1562=""),L1562=A1562),LEFT(K1562,1)*H1562,AND(NOT(J1562=""),L1562=A1562),LEFT(K1562,1)*H1562),"")</f>
        <v/>
      </c>
    </row>
    <row r="1563" spans="11:13" x14ac:dyDescent="0.3">
      <c r="K1563" s="6" t="str" cm="1">
        <f t="array" ref="K1563">IFERROR(_xlfn.IFS(AND(I1563="",J1563=""),"",COUNTA(I1563:J1563)&gt;1,"석차등급을 다시 한번 확인해 주십시오.",AND(NOT(I1563=""),J1563=""),I1563,AND(A1563="2008년 이후 졸업자",J1563="A"),"1등급",AND(A1563="2008년 이후 졸업자",J1563="B"),"3등급",AND(A1563="2008년 이후 졸업자",J1563="C"),"5등급",AND(A1563="2008년 이후 졸업자",J1563="D"),"7등급",AND(A1563="2008년 이후 졸업자",J1563="E"),"9등급"),"다시 확인해 주십시오")</f>
        <v/>
      </c>
      <c r="L1563" s="5" t="str" cm="1">
        <f t="array" ref="L1563">IFERROR(_xlfn.IFS(AND(I1563="",J1563=""),"",COUNTA(I1563:J1563)&gt;1,"다시 확인해 주십시오.",AND(J1563="",A1563="2007년 이전 졸업자"),"2007년 이전 졸업자",AND(OR(NOT(J1563=""),NOT(I1563="")),A1563="2008년 이후 졸업자"),"2008년 이후 졸업자"),"다시 확인해 주십시오.")</f>
        <v/>
      </c>
      <c r="M1563" s="6" t="str" cm="1">
        <f t="array" ref="M1563">IFERROR(_xlfn.IFS(AND(NOT(I1563=""),L1563=A1563),LEFT(K1563,1)*H1563,AND(NOT(J1563=""),L1563=A1563),LEFT(K1563,1)*H1563),"")</f>
        <v/>
      </c>
    </row>
    <row r="1564" spans="11:13" x14ac:dyDescent="0.3">
      <c r="K1564" s="6" t="str" cm="1">
        <f t="array" ref="K1564">IFERROR(_xlfn.IFS(AND(I1564="",J1564=""),"",COUNTA(I1564:J1564)&gt;1,"석차등급을 다시 한번 확인해 주십시오.",AND(NOT(I1564=""),J1564=""),I1564,AND(A1564="2008년 이후 졸업자",J1564="A"),"1등급",AND(A1564="2008년 이후 졸업자",J1564="B"),"3등급",AND(A1564="2008년 이후 졸업자",J1564="C"),"5등급",AND(A1564="2008년 이후 졸업자",J1564="D"),"7등급",AND(A1564="2008년 이후 졸업자",J1564="E"),"9등급"),"다시 확인해 주십시오")</f>
        <v/>
      </c>
      <c r="L1564" s="5" t="str" cm="1">
        <f t="array" ref="L1564">IFERROR(_xlfn.IFS(AND(I1564="",J1564=""),"",COUNTA(I1564:J1564)&gt;1,"다시 확인해 주십시오.",AND(J1564="",A1564="2007년 이전 졸업자"),"2007년 이전 졸업자",AND(OR(NOT(J1564=""),NOT(I1564="")),A1564="2008년 이후 졸업자"),"2008년 이후 졸업자"),"다시 확인해 주십시오.")</f>
        <v/>
      </c>
      <c r="M1564" s="6" t="str" cm="1">
        <f t="array" ref="M1564">IFERROR(_xlfn.IFS(AND(NOT(I1564=""),L1564=A1564),LEFT(K1564,1)*H1564,AND(NOT(J1564=""),L1564=A1564),LEFT(K1564,1)*H1564),"")</f>
        <v/>
      </c>
    </row>
    <row r="1565" spans="11:13" x14ac:dyDescent="0.3">
      <c r="K1565" s="6" t="str" cm="1">
        <f t="array" ref="K1565">IFERROR(_xlfn.IFS(AND(I1565="",J1565=""),"",COUNTA(I1565:J1565)&gt;1,"석차등급을 다시 한번 확인해 주십시오.",AND(NOT(I1565=""),J1565=""),I1565,AND(A1565="2008년 이후 졸업자",J1565="A"),"1등급",AND(A1565="2008년 이후 졸업자",J1565="B"),"3등급",AND(A1565="2008년 이후 졸업자",J1565="C"),"5등급",AND(A1565="2008년 이후 졸업자",J1565="D"),"7등급",AND(A1565="2008년 이후 졸업자",J1565="E"),"9등급"),"다시 확인해 주십시오")</f>
        <v/>
      </c>
      <c r="L1565" s="5" t="str" cm="1">
        <f t="array" ref="L1565">IFERROR(_xlfn.IFS(AND(I1565="",J1565=""),"",COUNTA(I1565:J1565)&gt;1,"다시 확인해 주십시오.",AND(J1565="",A1565="2007년 이전 졸업자"),"2007년 이전 졸업자",AND(OR(NOT(J1565=""),NOT(I1565="")),A1565="2008년 이후 졸업자"),"2008년 이후 졸업자"),"다시 확인해 주십시오.")</f>
        <v/>
      </c>
      <c r="M1565" s="6" t="str" cm="1">
        <f t="array" ref="M1565">IFERROR(_xlfn.IFS(AND(NOT(I1565=""),L1565=A1565),LEFT(K1565,1)*H1565,AND(NOT(J1565=""),L1565=A1565),LEFT(K1565,1)*H1565),"")</f>
        <v/>
      </c>
    </row>
    <row r="1566" spans="11:13" x14ac:dyDescent="0.3">
      <c r="K1566" s="6" t="str" cm="1">
        <f t="array" ref="K1566">IFERROR(_xlfn.IFS(AND(I1566="",J1566=""),"",COUNTA(I1566:J1566)&gt;1,"석차등급을 다시 한번 확인해 주십시오.",AND(NOT(I1566=""),J1566=""),I1566,AND(A1566="2008년 이후 졸업자",J1566="A"),"1등급",AND(A1566="2008년 이후 졸업자",J1566="B"),"3등급",AND(A1566="2008년 이후 졸업자",J1566="C"),"5등급",AND(A1566="2008년 이후 졸업자",J1566="D"),"7등급",AND(A1566="2008년 이후 졸업자",J1566="E"),"9등급"),"다시 확인해 주십시오")</f>
        <v/>
      </c>
      <c r="L1566" s="5" t="str" cm="1">
        <f t="array" ref="L1566">IFERROR(_xlfn.IFS(AND(I1566="",J1566=""),"",COUNTA(I1566:J1566)&gt;1,"다시 확인해 주십시오.",AND(J1566="",A1566="2007년 이전 졸업자"),"2007년 이전 졸업자",AND(OR(NOT(J1566=""),NOT(I1566="")),A1566="2008년 이후 졸업자"),"2008년 이후 졸업자"),"다시 확인해 주십시오.")</f>
        <v/>
      </c>
      <c r="M1566" s="6" t="str" cm="1">
        <f t="array" ref="M1566">IFERROR(_xlfn.IFS(AND(NOT(I1566=""),L1566=A1566),LEFT(K1566,1)*H1566,AND(NOT(J1566=""),L1566=A1566),LEFT(K1566,1)*H1566),"")</f>
        <v/>
      </c>
    </row>
    <row r="1567" spans="11:13" x14ac:dyDescent="0.3">
      <c r="K1567" s="6" t="str" cm="1">
        <f t="array" ref="K1567">IFERROR(_xlfn.IFS(AND(I1567="",J1567=""),"",COUNTA(I1567:J1567)&gt;1,"석차등급을 다시 한번 확인해 주십시오.",AND(NOT(I1567=""),J1567=""),I1567,AND(A1567="2008년 이후 졸업자",J1567="A"),"1등급",AND(A1567="2008년 이후 졸업자",J1567="B"),"3등급",AND(A1567="2008년 이후 졸업자",J1567="C"),"5등급",AND(A1567="2008년 이후 졸업자",J1567="D"),"7등급",AND(A1567="2008년 이후 졸업자",J1567="E"),"9등급"),"다시 확인해 주십시오")</f>
        <v/>
      </c>
      <c r="L1567" s="5" t="str" cm="1">
        <f t="array" ref="L1567">IFERROR(_xlfn.IFS(AND(I1567="",J1567=""),"",COUNTA(I1567:J1567)&gt;1,"다시 확인해 주십시오.",AND(J1567="",A1567="2007년 이전 졸업자"),"2007년 이전 졸업자",AND(OR(NOT(J1567=""),NOT(I1567="")),A1567="2008년 이후 졸업자"),"2008년 이후 졸업자"),"다시 확인해 주십시오.")</f>
        <v/>
      </c>
      <c r="M1567" s="6" t="str" cm="1">
        <f t="array" ref="M1567">IFERROR(_xlfn.IFS(AND(NOT(I1567=""),L1567=A1567),LEFT(K1567,1)*H1567,AND(NOT(J1567=""),L1567=A1567),LEFT(K1567,1)*H1567),"")</f>
        <v/>
      </c>
    </row>
    <row r="1568" spans="11:13" x14ac:dyDescent="0.3">
      <c r="K1568" s="6" t="str" cm="1">
        <f t="array" ref="K1568">IFERROR(_xlfn.IFS(AND(I1568="",J1568=""),"",COUNTA(I1568:J1568)&gt;1,"석차등급을 다시 한번 확인해 주십시오.",AND(NOT(I1568=""),J1568=""),I1568,AND(A1568="2008년 이후 졸업자",J1568="A"),"1등급",AND(A1568="2008년 이후 졸업자",J1568="B"),"3등급",AND(A1568="2008년 이후 졸업자",J1568="C"),"5등급",AND(A1568="2008년 이후 졸업자",J1568="D"),"7등급",AND(A1568="2008년 이후 졸업자",J1568="E"),"9등급"),"다시 확인해 주십시오")</f>
        <v/>
      </c>
      <c r="L1568" s="5" t="str" cm="1">
        <f t="array" ref="L1568">IFERROR(_xlfn.IFS(AND(I1568="",J1568=""),"",COUNTA(I1568:J1568)&gt;1,"다시 확인해 주십시오.",AND(J1568="",A1568="2007년 이전 졸업자"),"2007년 이전 졸업자",AND(OR(NOT(J1568=""),NOT(I1568="")),A1568="2008년 이후 졸업자"),"2008년 이후 졸업자"),"다시 확인해 주십시오.")</f>
        <v/>
      </c>
      <c r="M1568" s="6" t="str" cm="1">
        <f t="array" ref="M1568">IFERROR(_xlfn.IFS(AND(NOT(I1568=""),L1568=A1568),LEFT(K1568,1)*H1568,AND(NOT(J1568=""),L1568=A1568),LEFT(K1568,1)*H1568),"")</f>
        <v/>
      </c>
    </row>
    <row r="1569" spans="11:13" x14ac:dyDescent="0.3">
      <c r="K1569" s="6" t="str" cm="1">
        <f t="array" ref="K1569">IFERROR(_xlfn.IFS(AND(I1569="",J1569=""),"",COUNTA(I1569:J1569)&gt;1,"석차등급을 다시 한번 확인해 주십시오.",AND(NOT(I1569=""),J1569=""),I1569,AND(A1569="2008년 이후 졸업자",J1569="A"),"1등급",AND(A1569="2008년 이후 졸업자",J1569="B"),"3등급",AND(A1569="2008년 이후 졸업자",J1569="C"),"5등급",AND(A1569="2008년 이후 졸업자",J1569="D"),"7등급",AND(A1569="2008년 이후 졸업자",J1569="E"),"9등급"),"다시 확인해 주십시오")</f>
        <v/>
      </c>
      <c r="L1569" s="5" t="str" cm="1">
        <f t="array" ref="L1569">IFERROR(_xlfn.IFS(AND(I1569="",J1569=""),"",COUNTA(I1569:J1569)&gt;1,"다시 확인해 주십시오.",AND(J1569="",A1569="2007년 이전 졸업자"),"2007년 이전 졸업자",AND(OR(NOT(J1569=""),NOT(I1569="")),A1569="2008년 이후 졸업자"),"2008년 이후 졸업자"),"다시 확인해 주십시오.")</f>
        <v/>
      </c>
      <c r="M1569" s="6" t="str" cm="1">
        <f t="array" ref="M1569">IFERROR(_xlfn.IFS(AND(NOT(I1569=""),L1569=A1569),LEFT(K1569,1)*H1569,AND(NOT(J1569=""),L1569=A1569),LEFT(K1569,1)*H1569),"")</f>
        <v/>
      </c>
    </row>
    <row r="1570" spans="11:13" x14ac:dyDescent="0.3">
      <c r="K1570" s="6" t="str" cm="1">
        <f t="array" ref="K1570">IFERROR(_xlfn.IFS(AND(I1570="",J1570=""),"",COUNTA(I1570:J1570)&gt;1,"석차등급을 다시 한번 확인해 주십시오.",AND(NOT(I1570=""),J1570=""),I1570,AND(A1570="2008년 이후 졸업자",J1570="A"),"1등급",AND(A1570="2008년 이후 졸업자",J1570="B"),"3등급",AND(A1570="2008년 이후 졸업자",J1570="C"),"5등급",AND(A1570="2008년 이후 졸업자",J1570="D"),"7등급",AND(A1570="2008년 이후 졸업자",J1570="E"),"9등급"),"다시 확인해 주십시오")</f>
        <v/>
      </c>
      <c r="L1570" s="5" t="str" cm="1">
        <f t="array" ref="L1570">IFERROR(_xlfn.IFS(AND(I1570="",J1570=""),"",COUNTA(I1570:J1570)&gt;1,"다시 확인해 주십시오.",AND(J1570="",A1570="2007년 이전 졸업자"),"2007년 이전 졸업자",AND(OR(NOT(J1570=""),NOT(I1570="")),A1570="2008년 이후 졸업자"),"2008년 이후 졸업자"),"다시 확인해 주십시오.")</f>
        <v/>
      </c>
      <c r="M1570" s="6" t="str" cm="1">
        <f t="array" ref="M1570">IFERROR(_xlfn.IFS(AND(NOT(I1570=""),L1570=A1570),LEFT(K1570,1)*H1570,AND(NOT(J1570=""),L1570=A1570),LEFT(K1570,1)*H1570),"")</f>
        <v/>
      </c>
    </row>
    <row r="1571" spans="11:13" x14ac:dyDescent="0.3">
      <c r="K1571" s="6" t="str" cm="1">
        <f t="array" ref="K1571">IFERROR(_xlfn.IFS(AND(I1571="",J1571=""),"",COUNTA(I1571:J1571)&gt;1,"석차등급을 다시 한번 확인해 주십시오.",AND(NOT(I1571=""),J1571=""),I1571,AND(A1571="2008년 이후 졸업자",J1571="A"),"1등급",AND(A1571="2008년 이후 졸업자",J1571="B"),"3등급",AND(A1571="2008년 이후 졸업자",J1571="C"),"5등급",AND(A1571="2008년 이후 졸업자",J1571="D"),"7등급",AND(A1571="2008년 이후 졸업자",J1571="E"),"9등급"),"다시 확인해 주십시오")</f>
        <v/>
      </c>
      <c r="L1571" s="5" t="str" cm="1">
        <f t="array" ref="L1571">IFERROR(_xlfn.IFS(AND(I1571="",J1571=""),"",COUNTA(I1571:J1571)&gt;1,"다시 확인해 주십시오.",AND(J1571="",A1571="2007년 이전 졸업자"),"2007년 이전 졸업자",AND(OR(NOT(J1571=""),NOT(I1571="")),A1571="2008년 이후 졸업자"),"2008년 이후 졸업자"),"다시 확인해 주십시오.")</f>
        <v/>
      </c>
      <c r="M1571" s="6" t="str" cm="1">
        <f t="array" ref="M1571">IFERROR(_xlfn.IFS(AND(NOT(I1571=""),L1571=A1571),LEFT(K1571,1)*H1571,AND(NOT(J1571=""),L1571=A1571),LEFT(K1571,1)*H1571),"")</f>
        <v/>
      </c>
    </row>
    <row r="1572" spans="11:13" x14ac:dyDescent="0.3">
      <c r="K1572" s="6" t="str" cm="1">
        <f t="array" ref="K1572">IFERROR(_xlfn.IFS(AND(I1572="",J1572=""),"",COUNTA(I1572:J1572)&gt;1,"석차등급을 다시 한번 확인해 주십시오.",AND(NOT(I1572=""),J1572=""),I1572,AND(A1572="2008년 이후 졸업자",J1572="A"),"1등급",AND(A1572="2008년 이후 졸업자",J1572="B"),"3등급",AND(A1572="2008년 이후 졸업자",J1572="C"),"5등급",AND(A1572="2008년 이후 졸업자",J1572="D"),"7등급",AND(A1572="2008년 이후 졸업자",J1572="E"),"9등급"),"다시 확인해 주십시오")</f>
        <v/>
      </c>
      <c r="L1572" s="5" t="str" cm="1">
        <f t="array" ref="L1572">IFERROR(_xlfn.IFS(AND(I1572="",J1572=""),"",COUNTA(I1572:J1572)&gt;1,"다시 확인해 주십시오.",AND(J1572="",A1572="2007년 이전 졸업자"),"2007년 이전 졸업자",AND(OR(NOT(J1572=""),NOT(I1572="")),A1572="2008년 이후 졸업자"),"2008년 이후 졸업자"),"다시 확인해 주십시오.")</f>
        <v/>
      </c>
      <c r="M1572" s="6" t="str" cm="1">
        <f t="array" ref="M1572">IFERROR(_xlfn.IFS(AND(NOT(I1572=""),L1572=A1572),LEFT(K1572,1)*H1572,AND(NOT(J1572=""),L1572=A1572),LEFT(K1572,1)*H1572),"")</f>
        <v/>
      </c>
    </row>
    <row r="1573" spans="11:13" x14ac:dyDescent="0.3">
      <c r="K1573" s="6" t="str" cm="1">
        <f t="array" ref="K1573">IFERROR(_xlfn.IFS(AND(I1573="",J1573=""),"",COUNTA(I1573:J1573)&gt;1,"석차등급을 다시 한번 확인해 주십시오.",AND(NOT(I1573=""),J1573=""),I1573,AND(A1573="2008년 이후 졸업자",J1573="A"),"1등급",AND(A1573="2008년 이후 졸업자",J1573="B"),"3등급",AND(A1573="2008년 이후 졸업자",J1573="C"),"5등급",AND(A1573="2008년 이후 졸업자",J1573="D"),"7등급",AND(A1573="2008년 이후 졸업자",J1573="E"),"9등급"),"다시 확인해 주십시오")</f>
        <v/>
      </c>
      <c r="L1573" s="5" t="str" cm="1">
        <f t="array" ref="L1573">IFERROR(_xlfn.IFS(AND(I1573="",J1573=""),"",COUNTA(I1573:J1573)&gt;1,"다시 확인해 주십시오.",AND(J1573="",A1573="2007년 이전 졸업자"),"2007년 이전 졸업자",AND(OR(NOT(J1573=""),NOT(I1573="")),A1573="2008년 이후 졸업자"),"2008년 이후 졸업자"),"다시 확인해 주십시오.")</f>
        <v/>
      </c>
      <c r="M1573" s="6" t="str" cm="1">
        <f t="array" ref="M1573">IFERROR(_xlfn.IFS(AND(NOT(I1573=""),L1573=A1573),LEFT(K1573,1)*H1573,AND(NOT(J1573=""),L1573=A1573),LEFT(K1573,1)*H1573),"")</f>
        <v/>
      </c>
    </row>
    <row r="1574" spans="11:13" x14ac:dyDescent="0.3">
      <c r="K1574" s="6" t="str" cm="1">
        <f t="array" ref="K1574">IFERROR(_xlfn.IFS(AND(I1574="",J1574=""),"",COUNTA(I1574:J1574)&gt;1,"석차등급을 다시 한번 확인해 주십시오.",AND(NOT(I1574=""),J1574=""),I1574,AND(A1574="2008년 이후 졸업자",J1574="A"),"1등급",AND(A1574="2008년 이후 졸업자",J1574="B"),"3등급",AND(A1574="2008년 이후 졸업자",J1574="C"),"5등급",AND(A1574="2008년 이후 졸업자",J1574="D"),"7등급",AND(A1574="2008년 이후 졸업자",J1574="E"),"9등급"),"다시 확인해 주십시오")</f>
        <v/>
      </c>
      <c r="L1574" s="5" t="str" cm="1">
        <f t="array" ref="L1574">IFERROR(_xlfn.IFS(AND(I1574="",J1574=""),"",COUNTA(I1574:J1574)&gt;1,"다시 확인해 주십시오.",AND(J1574="",A1574="2007년 이전 졸업자"),"2007년 이전 졸업자",AND(OR(NOT(J1574=""),NOT(I1574="")),A1574="2008년 이후 졸업자"),"2008년 이후 졸업자"),"다시 확인해 주십시오.")</f>
        <v/>
      </c>
      <c r="M1574" s="6" t="str" cm="1">
        <f t="array" ref="M1574">IFERROR(_xlfn.IFS(AND(NOT(I1574=""),L1574=A1574),LEFT(K1574,1)*H1574,AND(NOT(J1574=""),L1574=A1574),LEFT(K1574,1)*H1574),"")</f>
        <v/>
      </c>
    </row>
    <row r="1575" spans="11:13" x14ac:dyDescent="0.3">
      <c r="K1575" s="6" t="str" cm="1">
        <f t="array" ref="K1575">IFERROR(_xlfn.IFS(AND(I1575="",J1575=""),"",COUNTA(I1575:J1575)&gt;1,"석차등급을 다시 한번 확인해 주십시오.",AND(NOT(I1575=""),J1575=""),I1575,AND(A1575="2008년 이후 졸업자",J1575="A"),"1등급",AND(A1575="2008년 이후 졸업자",J1575="B"),"3등급",AND(A1575="2008년 이후 졸업자",J1575="C"),"5등급",AND(A1575="2008년 이후 졸업자",J1575="D"),"7등급",AND(A1575="2008년 이후 졸업자",J1575="E"),"9등급"),"다시 확인해 주십시오")</f>
        <v/>
      </c>
      <c r="L1575" s="5" t="str" cm="1">
        <f t="array" ref="L1575">IFERROR(_xlfn.IFS(AND(I1575="",J1575=""),"",COUNTA(I1575:J1575)&gt;1,"다시 확인해 주십시오.",AND(J1575="",A1575="2007년 이전 졸업자"),"2007년 이전 졸업자",AND(OR(NOT(J1575=""),NOT(I1575="")),A1575="2008년 이후 졸업자"),"2008년 이후 졸업자"),"다시 확인해 주십시오.")</f>
        <v/>
      </c>
      <c r="M1575" s="6" t="str" cm="1">
        <f t="array" ref="M1575">IFERROR(_xlfn.IFS(AND(NOT(I1575=""),L1575=A1575),LEFT(K1575,1)*H1575,AND(NOT(J1575=""),L1575=A1575),LEFT(K1575,1)*H1575),"")</f>
        <v/>
      </c>
    </row>
    <row r="1576" spans="11:13" x14ac:dyDescent="0.3">
      <c r="K1576" s="6" t="str" cm="1">
        <f t="array" ref="K1576">IFERROR(_xlfn.IFS(AND(I1576="",J1576=""),"",COUNTA(I1576:J1576)&gt;1,"석차등급을 다시 한번 확인해 주십시오.",AND(NOT(I1576=""),J1576=""),I1576,AND(A1576="2008년 이후 졸업자",J1576="A"),"1등급",AND(A1576="2008년 이후 졸업자",J1576="B"),"3등급",AND(A1576="2008년 이후 졸업자",J1576="C"),"5등급",AND(A1576="2008년 이후 졸업자",J1576="D"),"7등급",AND(A1576="2008년 이후 졸업자",J1576="E"),"9등급"),"다시 확인해 주십시오")</f>
        <v/>
      </c>
      <c r="L1576" s="5" t="str" cm="1">
        <f t="array" ref="L1576">IFERROR(_xlfn.IFS(AND(I1576="",J1576=""),"",COUNTA(I1576:J1576)&gt;1,"다시 확인해 주십시오.",AND(J1576="",A1576="2007년 이전 졸업자"),"2007년 이전 졸업자",AND(OR(NOT(J1576=""),NOT(I1576="")),A1576="2008년 이후 졸업자"),"2008년 이후 졸업자"),"다시 확인해 주십시오.")</f>
        <v/>
      </c>
      <c r="M1576" s="6" t="str" cm="1">
        <f t="array" ref="M1576">IFERROR(_xlfn.IFS(AND(NOT(I1576=""),L1576=A1576),LEFT(K1576,1)*H1576,AND(NOT(J1576=""),L1576=A1576),LEFT(K1576,1)*H1576),"")</f>
        <v/>
      </c>
    </row>
    <row r="1577" spans="11:13" x14ac:dyDescent="0.3">
      <c r="K1577" s="6" t="str" cm="1">
        <f t="array" ref="K1577">IFERROR(_xlfn.IFS(AND(I1577="",J1577=""),"",COUNTA(I1577:J1577)&gt;1,"석차등급을 다시 한번 확인해 주십시오.",AND(NOT(I1577=""),J1577=""),I1577,AND(A1577="2008년 이후 졸업자",J1577="A"),"1등급",AND(A1577="2008년 이후 졸업자",J1577="B"),"3등급",AND(A1577="2008년 이후 졸업자",J1577="C"),"5등급",AND(A1577="2008년 이후 졸업자",J1577="D"),"7등급",AND(A1577="2008년 이후 졸업자",J1577="E"),"9등급"),"다시 확인해 주십시오")</f>
        <v/>
      </c>
      <c r="L1577" s="5" t="str" cm="1">
        <f t="array" ref="L1577">IFERROR(_xlfn.IFS(AND(I1577="",J1577=""),"",COUNTA(I1577:J1577)&gt;1,"다시 확인해 주십시오.",AND(J1577="",A1577="2007년 이전 졸업자"),"2007년 이전 졸업자",AND(OR(NOT(J1577=""),NOT(I1577="")),A1577="2008년 이후 졸업자"),"2008년 이후 졸업자"),"다시 확인해 주십시오.")</f>
        <v/>
      </c>
      <c r="M1577" s="6" t="str" cm="1">
        <f t="array" ref="M1577">IFERROR(_xlfn.IFS(AND(NOT(I1577=""),L1577=A1577),LEFT(K1577,1)*H1577,AND(NOT(J1577=""),L1577=A1577),LEFT(K1577,1)*H1577),"")</f>
        <v/>
      </c>
    </row>
    <row r="1578" spans="11:13" x14ac:dyDescent="0.3">
      <c r="K1578" s="6" t="str" cm="1">
        <f t="array" ref="K1578">IFERROR(_xlfn.IFS(AND(I1578="",J1578=""),"",COUNTA(I1578:J1578)&gt;1,"석차등급을 다시 한번 확인해 주십시오.",AND(NOT(I1578=""),J1578=""),I1578,AND(A1578="2008년 이후 졸업자",J1578="A"),"1등급",AND(A1578="2008년 이후 졸업자",J1578="B"),"3등급",AND(A1578="2008년 이후 졸업자",J1578="C"),"5등급",AND(A1578="2008년 이후 졸업자",J1578="D"),"7등급",AND(A1578="2008년 이후 졸업자",J1578="E"),"9등급"),"다시 확인해 주십시오")</f>
        <v/>
      </c>
      <c r="L1578" s="5" t="str" cm="1">
        <f t="array" ref="L1578">IFERROR(_xlfn.IFS(AND(I1578="",J1578=""),"",COUNTA(I1578:J1578)&gt;1,"다시 확인해 주십시오.",AND(J1578="",A1578="2007년 이전 졸업자"),"2007년 이전 졸업자",AND(OR(NOT(J1578=""),NOT(I1578="")),A1578="2008년 이후 졸업자"),"2008년 이후 졸업자"),"다시 확인해 주십시오.")</f>
        <v/>
      </c>
      <c r="M1578" s="6" t="str" cm="1">
        <f t="array" ref="M1578">IFERROR(_xlfn.IFS(AND(NOT(I1578=""),L1578=A1578),LEFT(K1578,1)*H1578,AND(NOT(J1578=""),L1578=A1578),LEFT(K1578,1)*H1578),"")</f>
        <v/>
      </c>
    </row>
    <row r="1579" spans="11:13" x14ac:dyDescent="0.3">
      <c r="K1579" s="6" t="str" cm="1">
        <f t="array" ref="K1579">IFERROR(_xlfn.IFS(AND(I1579="",J1579=""),"",COUNTA(I1579:J1579)&gt;1,"석차등급을 다시 한번 확인해 주십시오.",AND(NOT(I1579=""),J1579=""),I1579,AND(A1579="2008년 이후 졸업자",J1579="A"),"1등급",AND(A1579="2008년 이후 졸업자",J1579="B"),"3등급",AND(A1579="2008년 이후 졸업자",J1579="C"),"5등급",AND(A1579="2008년 이후 졸업자",J1579="D"),"7등급",AND(A1579="2008년 이후 졸업자",J1579="E"),"9등급"),"다시 확인해 주십시오")</f>
        <v/>
      </c>
      <c r="L1579" s="5" t="str" cm="1">
        <f t="array" ref="L1579">IFERROR(_xlfn.IFS(AND(I1579="",J1579=""),"",COUNTA(I1579:J1579)&gt;1,"다시 확인해 주십시오.",AND(J1579="",A1579="2007년 이전 졸업자"),"2007년 이전 졸업자",AND(OR(NOT(J1579=""),NOT(I1579="")),A1579="2008년 이후 졸업자"),"2008년 이후 졸업자"),"다시 확인해 주십시오.")</f>
        <v/>
      </c>
      <c r="M1579" s="6" t="str" cm="1">
        <f t="array" ref="M1579">IFERROR(_xlfn.IFS(AND(NOT(I1579=""),L1579=A1579),LEFT(K1579,1)*H1579,AND(NOT(J1579=""),L1579=A1579),LEFT(K1579,1)*H1579),"")</f>
        <v/>
      </c>
    </row>
    <row r="1580" spans="11:13" x14ac:dyDescent="0.3">
      <c r="K1580" s="6" t="str" cm="1">
        <f t="array" ref="K1580">IFERROR(_xlfn.IFS(AND(I1580="",J1580=""),"",COUNTA(I1580:J1580)&gt;1,"석차등급을 다시 한번 확인해 주십시오.",AND(NOT(I1580=""),J1580=""),I1580,AND(A1580="2008년 이후 졸업자",J1580="A"),"1등급",AND(A1580="2008년 이후 졸업자",J1580="B"),"3등급",AND(A1580="2008년 이후 졸업자",J1580="C"),"5등급",AND(A1580="2008년 이후 졸업자",J1580="D"),"7등급",AND(A1580="2008년 이후 졸업자",J1580="E"),"9등급"),"다시 확인해 주십시오")</f>
        <v/>
      </c>
      <c r="L1580" s="5" t="str" cm="1">
        <f t="array" ref="L1580">IFERROR(_xlfn.IFS(AND(I1580="",J1580=""),"",COUNTA(I1580:J1580)&gt;1,"다시 확인해 주십시오.",AND(J1580="",A1580="2007년 이전 졸업자"),"2007년 이전 졸업자",AND(OR(NOT(J1580=""),NOT(I1580="")),A1580="2008년 이후 졸업자"),"2008년 이후 졸업자"),"다시 확인해 주십시오.")</f>
        <v/>
      </c>
      <c r="M1580" s="6" t="str" cm="1">
        <f t="array" ref="M1580">IFERROR(_xlfn.IFS(AND(NOT(I1580=""),L1580=A1580),LEFT(K1580,1)*H1580,AND(NOT(J1580=""),L1580=A1580),LEFT(K1580,1)*H1580),"")</f>
        <v/>
      </c>
    </row>
    <row r="1581" spans="11:13" x14ac:dyDescent="0.3">
      <c r="K1581" s="6" t="str" cm="1">
        <f t="array" ref="K1581">IFERROR(_xlfn.IFS(AND(I1581="",J1581=""),"",COUNTA(I1581:J1581)&gt;1,"석차등급을 다시 한번 확인해 주십시오.",AND(NOT(I1581=""),J1581=""),I1581,AND(A1581="2008년 이후 졸업자",J1581="A"),"1등급",AND(A1581="2008년 이후 졸업자",J1581="B"),"3등급",AND(A1581="2008년 이후 졸업자",J1581="C"),"5등급",AND(A1581="2008년 이후 졸업자",J1581="D"),"7등급",AND(A1581="2008년 이후 졸업자",J1581="E"),"9등급"),"다시 확인해 주십시오")</f>
        <v/>
      </c>
      <c r="L1581" s="5" t="str" cm="1">
        <f t="array" ref="L1581">IFERROR(_xlfn.IFS(AND(I1581="",J1581=""),"",COUNTA(I1581:J1581)&gt;1,"다시 확인해 주십시오.",AND(J1581="",A1581="2007년 이전 졸업자"),"2007년 이전 졸업자",AND(OR(NOT(J1581=""),NOT(I1581="")),A1581="2008년 이후 졸업자"),"2008년 이후 졸업자"),"다시 확인해 주십시오.")</f>
        <v/>
      </c>
      <c r="M1581" s="6" t="str" cm="1">
        <f t="array" ref="M1581">IFERROR(_xlfn.IFS(AND(NOT(I1581=""),L1581=A1581),LEFT(K1581,1)*H1581,AND(NOT(J1581=""),L1581=A1581),LEFT(K1581,1)*H1581),"")</f>
        <v/>
      </c>
    </row>
    <row r="1582" spans="11:13" x14ac:dyDescent="0.3">
      <c r="K1582" s="6" t="str" cm="1">
        <f t="array" ref="K1582">IFERROR(_xlfn.IFS(AND(I1582="",J1582=""),"",COUNTA(I1582:J1582)&gt;1,"석차등급을 다시 한번 확인해 주십시오.",AND(NOT(I1582=""),J1582=""),I1582,AND(A1582="2008년 이후 졸업자",J1582="A"),"1등급",AND(A1582="2008년 이후 졸업자",J1582="B"),"3등급",AND(A1582="2008년 이후 졸업자",J1582="C"),"5등급",AND(A1582="2008년 이후 졸업자",J1582="D"),"7등급",AND(A1582="2008년 이후 졸업자",J1582="E"),"9등급"),"다시 확인해 주십시오")</f>
        <v/>
      </c>
      <c r="L1582" s="5" t="str" cm="1">
        <f t="array" ref="L1582">IFERROR(_xlfn.IFS(AND(I1582="",J1582=""),"",COUNTA(I1582:J1582)&gt;1,"다시 확인해 주십시오.",AND(J1582="",A1582="2007년 이전 졸업자"),"2007년 이전 졸업자",AND(OR(NOT(J1582=""),NOT(I1582="")),A1582="2008년 이후 졸업자"),"2008년 이후 졸업자"),"다시 확인해 주십시오.")</f>
        <v/>
      </c>
      <c r="M1582" s="6" t="str" cm="1">
        <f t="array" ref="M1582">IFERROR(_xlfn.IFS(AND(NOT(I1582=""),L1582=A1582),LEFT(K1582,1)*H1582,AND(NOT(J1582=""),L1582=A1582),LEFT(K1582,1)*H1582),"")</f>
        <v/>
      </c>
    </row>
    <row r="1583" spans="11:13" x14ac:dyDescent="0.3">
      <c r="K1583" s="6" t="str" cm="1">
        <f t="array" ref="K1583">IFERROR(_xlfn.IFS(AND(I1583="",J1583=""),"",COUNTA(I1583:J1583)&gt;1,"석차등급을 다시 한번 확인해 주십시오.",AND(NOT(I1583=""),J1583=""),I1583,AND(A1583="2008년 이후 졸업자",J1583="A"),"1등급",AND(A1583="2008년 이후 졸업자",J1583="B"),"3등급",AND(A1583="2008년 이후 졸업자",J1583="C"),"5등급",AND(A1583="2008년 이후 졸업자",J1583="D"),"7등급",AND(A1583="2008년 이후 졸업자",J1583="E"),"9등급"),"다시 확인해 주십시오")</f>
        <v/>
      </c>
      <c r="L1583" s="5" t="str" cm="1">
        <f t="array" ref="L1583">IFERROR(_xlfn.IFS(AND(I1583="",J1583=""),"",COUNTA(I1583:J1583)&gt;1,"다시 확인해 주십시오.",AND(J1583="",A1583="2007년 이전 졸업자"),"2007년 이전 졸업자",AND(OR(NOT(J1583=""),NOT(I1583="")),A1583="2008년 이후 졸업자"),"2008년 이후 졸업자"),"다시 확인해 주십시오.")</f>
        <v/>
      </c>
      <c r="M1583" s="6" t="str" cm="1">
        <f t="array" ref="M1583">IFERROR(_xlfn.IFS(AND(NOT(I1583=""),L1583=A1583),LEFT(K1583,1)*H1583,AND(NOT(J1583=""),L1583=A1583),LEFT(K1583,1)*H1583),"")</f>
        <v/>
      </c>
    </row>
    <row r="1584" spans="11:13" x14ac:dyDescent="0.3">
      <c r="K1584" s="6" t="str" cm="1">
        <f t="array" ref="K1584">IFERROR(_xlfn.IFS(AND(I1584="",J1584=""),"",COUNTA(I1584:J1584)&gt;1,"석차등급을 다시 한번 확인해 주십시오.",AND(NOT(I1584=""),J1584=""),I1584,AND(A1584="2008년 이후 졸업자",J1584="A"),"1등급",AND(A1584="2008년 이후 졸업자",J1584="B"),"3등급",AND(A1584="2008년 이후 졸업자",J1584="C"),"5등급",AND(A1584="2008년 이후 졸업자",J1584="D"),"7등급",AND(A1584="2008년 이후 졸업자",J1584="E"),"9등급"),"다시 확인해 주십시오")</f>
        <v/>
      </c>
      <c r="L1584" s="5" t="str" cm="1">
        <f t="array" ref="L1584">IFERROR(_xlfn.IFS(AND(I1584="",J1584=""),"",COUNTA(I1584:J1584)&gt;1,"다시 확인해 주십시오.",AND(J1584="",A1584="2007년 이전 졸업자"),"2007년 이전 졸업자",AND(OR(NOT(J1584=""),NOT(I1584="")),A1584="2008년 이후 졸업자"),"2008년 이후 졸업자"),"다시 확인해 주십시오.")</f>
        <v/>
      </c>
      <c r="M1584" s="6" t="str" cm="1">
        <f t="array" ref="M1584">IFERROR(_xlfn.IFS(AND(NOT(I1584=""),L1584=A1584),LEFT(K1584,1)*H1584,AND(NOT(J1584=""),L1584=A1584),LEFT(K1584,1)*H1584),"")</f>
        <v/>
      </c>
    </row>
    <row r="1585" spans="11:13" x14ac:dyDescent="0.3">
      <c r="K1585" s="6" t="str" cm="1">
        <f t="array" ref="K1585">IFERROR(_xlfn.IFS(AND(I1585="",J1585=""),"",COUNTA(I1585:J1585)&gt;1,"석차등급을 다시 한번 확인해 주십시오.",AND(NOT(I1585=""),J1585=""),I1585,AND(A1585="2008년 이후 졸업자",J1585="A"),"1등급",AND(A1585="2008년 이후 졸업자",J1585="B"),"3등급",AND(A1585="2008년 이후 졸업자",J1585="C"),"5등급",AND(A1585="2008년 이후 졸업자",J1585="D"),"7등급",AND(A1585="2008년 이후 졸업자",J1585="E"),"9등급"),"다시 확인해 주십시오")</f>
        <v/>
      </c>
      <c r="L1585" s="5" t="str" cm="1">
        <f t="array" ref="L1585">IFERROR(_xlfn.IFS(AND(I1585="",J1585=""),"",COUNTA(I1585:J1585)&gt;1,"다시 확인해 주십시오.",AND(J1585="",A1585="2007년 이전 졸업자"),"2007년 이전 졸업자",AND(OR(NOT(J1585=""),NOT(I1585="")),A1585="2008년 이후 졸업자"),"2008년 이후 졸업자"),"다시 확인해 주십시오.")</f>
        <v/>
      </c>
      <c r="M1585" s="6" t="str" cm="1">
        <f t="array" ref="M1585">IFERROR(_xlfn.IFS(AND(NOT(I1585=""),L1585=A1585),LEFT(K1585,1)*H1585,AND(NOT(J1585=""),L1585=A1585),LEFT(K1585,1)*H1585),"")</f>
        <v/>
      </c>
    </row>
    <row r="1586" spans="11:13" x14ac:dyDescent="0.3">
      <c r="K1586" s="6" t="str" cm="1">
        <f t="array" ref="K1586">IFERROR(_xlfn.IFS(AND(I1586="",J1586=""),"",COUNTA(I1586:J1586)&gt;1,"석차등급을 다시 한번 확인해 주십시오.",AND(NOT(I1586=""),J1586=""),I1586,AND(A1586="2008년 이후 졸업자",J1586="A"),"1등급",AND(A1586="2008년 이후 졸업자",J1586="B"),"3등급",AND(A1586="2008년 이후 졸업자",J1586="C"),"5등급",AND(A1586="2008년 이후 졸업자",J1586="D"),"7등급",AND(A1586="2008년 이후 졸업자",J1586="E"),"9등급"),"다시 확인해 주십시오")</f>
        <v/>
      </c>
      <c r="L1586" s="5" t="str" cm="1">
        <f t="array" ref="L1586">IFERROR(_xlfn.IFS(AND(I1586="",J1586=""),"",COUNTA(I1586:J1586)&gt;1,"다시 확인해 주십시오.",AND(J1586="",A1586="2007년 이전 졸업자"),"2007년 이전 졸업자",AND(OR(NOT(J1586=""),NOT(I1586="")),A1586="2008년 이후 졸업자"),"2008년 이후 졸업자"),"다시 확인해 주십시오.")</f>
        <v/>
      </c>
      <c r="M1586" s="6" t="str" cm="1">
        <f t="array" ref="M1586">IFERROR(_xlfn.IFS(AND(NOT(I1586=""),L1586=A1586),LEFT(K1586,1)*H1586,AND(NOT(J1586=""),L1586=A1586),LEFT(K1586,1)*H1586),"")</f>
        <v/>
      </c>
    </row>
    <row r="1587" spans="11:13" x14ac:dyDescent="0.3">
      <c r="K1587" s="6" t="str" cm="1">
        <f t="array" ref="K1587">IFERROR(_xlfn.IFS(AND(I1587="",J1587=""),"",COUNTA(I1587:J1587)&gt;1,"석차등급을 다시 한번 확인해 주십시오.",AND(NOT(I1587=""),J1587=""),I1587,AND(A1587="2008년 이후 졸업자",J1587="A"),"1등급",AND(A1587="2008년 이후 졸업자",J1587="B"),"3등급",AND(A1587="2008년 이후 졸업자",J1587="C"),"5등급",AND(A1587="2008년 이후 졸업자",J1587="D"),"7등급",AND(A1587="2008년 이후 졸업자",J1587="E"),"9등급"),"다시 확인해 주십시오")</f>
        <v/>
      </c>
      <c r="L1587" s="5" t="str" cm="1">
        <f t="array" ref="L1587">IFERROR(_xlfn.IFS(AND(I1587="",J1587=""),"",COUNTA(I1587:J1587)&gt;1,"다시 확인해 주십시오.",AND(J1587="",A1587="2007년 이전 졸업자"),"2007년 이전 졸업자",AND(OR(NOT(J1587=""),NOT(I1587="")),A1587="2008년 이후 졸업자"),"2008년 이후 졸업자"),"다시 확인해 주십시오.")</f>
        <v/>
      </c>
      <c r="M1587" s="6" t="str" cm="1">
        <f t="array" ref="M1587">IFERROR(_xlfn.IFS(AND(NOT(I1587=""),L1587=A1587),LEFT(K1587,1)*H1587,AND(NOT(J1587=""),L1587=A1587),LEFT(K1587,1)*H1587),"")</f>
        <v/>
      </c>
    </row>
    <row r="1588" spans="11:13" x14ac:dyDescent="0.3">
      <c r="K1588" s="6" t="str" cm="1">
        <f t="array" ref="K1588">IFERROR(_xlfn.IFS(AND(I1588="",J1588=""),"",COUNTA(I1588:J1588)&gt;1,"석차등급을 다시 한번 확인해 주십시오.",AND(NOT(I1588=""),J1588=""),I1588,AND(A1588="2008년 이후 졸업자",J1588="A"),"1등급",AND(A1588="2008년 이후 졸업자",J1588="B"),"3등급",AND(A1588="2008년 이후 졸업자",J1588="C"),"5등급",AND(A1588="2008년 이후 졸업자",J1588="D"),"7등급",AND(A1588="2008년 이후 졸업자",J1588="E"),"9등급"),"다시 확인해 주십시오")</f>
        <v/>
      </c>
      <c r="L1588" s="5" t="str" cm="1">
        <f t="array" ref="L1588">IFERROR(_xlfn.IFS(AND(I1588="",J1588=""),"",COUNTA(I1588:J1588)&gt;1,"다시 확인해 주십시오.",AND(J1588="",A1588="2007년 이전 졸업자"),"2007년 이전 졸업자",AND(OR(NOT(J1588=""),NOT(I1588="")),A1588="2008년 이후 졸업자"),"2008년 이후 졸업자"),"다시 확인해 주십시오.")</f>
        <v/>
      </c>
      <c r="M1588" s="6" t="str" cm="1">
        <f t="array" ref="M1588">IFERROR(_xlfn.IFS(AND(NOT(I1588=""),L1588=A1588),LEFT(K1588,1)*H1588,AND(NOT(J1588=""),L1588=A1588),LEFT(K1588,1)*H1588),"")</f>
        <v/>
      </c>
    </row>
    <row r="1589" spans="11:13" x14ac:dyDescent="0.3">
      <c r="K1589" s="6" t="str" cm="1">
        <f t="array" ref="K1589">IFERROR(_xlfn.IFS(AND(I1589="",J1589=""),"",COUNTA(I1589:J1589)&gt;1,"석차등급을 다시 한번 확인해 주십시오.",AND(NOT(I1589=""),J1589=""),I1589,AND(A1589="2008년 이후 졸업자",J1589="A"),"1등급",AND(A1589="2008년 이후 졸업자",J1589="B"),"3등급",AND(A1589="2008년 이후 졸업자",J1589="C"),"5등급",AND(A1589="2008년 이후 졸업자",J1589="D"),"7등급",AND(A1589="2008년 이후 졸업자",J1589="E"),"9등급"),"다시 확인해 주십시오")</f>
        <v/>
      </c>
      <c r="L1589" s="5" t="str" cm="1">
        <f t="array" ref="L1589">IFERROR(_xlfn.IFS(AND(I1589="",J1589=""),"",COUNTA(I1589:J1589)&gt;1,"다시 확인해 주십시오.",AND(J1589="",A1589="2007년 이전 졸업자"),"2007년 이전 졸업자",AND(OR(NOT(J1589=""),NOT(I1589="")),A1589="2008년 이후 졸업자"),"2008년 이후 졸업자"),"다시 확인해 주십시오.")</f>
        <v/>
      </c>
      <c r="M1589" s="6" t="str" cm="1">
        <f t="array" ref="M1589">IFERROR(_xlfn.IFS(AND(NOT(I1589=""),L1589=A1589),LEFT(K1589,1)*H1589,AND(NOT(J1589=""),L1589=A1589),LEFT(K1589,1)*H1589),"")</f>
        <v/>
      </c>
    </row>
    <row r="1590" spans="11:13" x14ac:dyDescent="0.3">
      <c r="K1590" s="6" t="str" cm="1">
        <f t="array" ref="K1590">IFERROR(_xlfn.IFS(AND(I1590="",J1590=""),"",COUNTA(I1590:J1590)&gt;1,"석차등급을 다시 한번 확인해 주십시오.",AND(NOT(I1590=""),J1590=""),I1590,AND(A1590="2008년 이후 졸업자",J1590="A"),"1등급",AND(A1590="2008년 이후 졸업자",J1590="B"),"3등급",AND(A1590="2008년 이후 졸업자",J1590="C"),"5등급",AND(A1590="2008년 이후 졸업자",J1590="D"),"7등급",AND(A1590="2008년 이후 졸업자",J1590="E"),"9등급"),"다시 확인해 주십시오")</f>
        <v/>
      </c>
      <c r="L1590" s="5" t="str" cm="1">
        <f t="array" ref="L1590">IFERROR(_xlfn.IFS(AND(I1590="",J1590=""),"",COUNTA(I1590:J1590)&gt;1,"다시 확인해 주십시오.",AND(J1590="",A1590="2007년 이전 졸업자"),"2007년 이전 졸업자",AND(OR(NOT(J1590=""),NOT(I1590="")),A1590="2008년 이후 졸업자"),"2008년 이후 졸업자"),"다시 확인해 주십시오.")</f>
        <v/>
      </c>
      <c r="M1590" s="6" t="str" cm="1">
        <f t="array" ref="M1590">IFERROR(_xlfn.IFS(AND(NOT(I1590=""),L1590=A1590),LEFT(K1590,1)*H1590,AND(NOT(J1590=""),L1590=A1590),LEFT(K1590,1)*H1590),"")</f>
        <v/>
      </c>
    </row>
    <row r="1591" spans="11:13" x14ac:dyDescent="0.3">
      <c r="K1591" s="6" t="str" cm="1">
        <f t="array" ref="K1591">IFERROR(_xlfn.IFS(AND(I1591="",J1591=""),"",COUNTA(I1591:J1591)&gt;1,"석차등급을 다시 한번 확인해 주십시오.",AND(NOT(I1591=""),J1591=""),I1591,AND(A1591="2008년 이후 졸업자",J1591="A"),"1등급",AND(A1591="2008년 이후 졸업자",J1591="B"),"3등급",AND(A1591="2008년 이후 졸업자",J1591="C"),"5등급",AND(A1591="2008년 이후 졸업자",J1591="D"),"7등급",AND(A1591="2008년 이후 졸업자",J1591="E"),"9등급"),"다시 확인해 주십시오")</f>
        <v/>
      </c>
      <c r="L1591" s="5" t="str" cm="1">
        <f t="array" ref="L1591">IFERROR(_xlfn.IFS(AND(I1591="",J1591=""),"",COUNTA(I1591:J1591)&gt;1,"다시 확인해 주십시오.",AND(J1591="",A1591="2007년 이전 졸업자"),"2007년 이전 졸업자",AND(OR(NOT(J1591=""),NOT(I1591="")),A1591="2008년 이후 졸업자"),"2008년 이후 졸업자"),"다시 확인해 주십시오.")</f>
        <v/>
      </c>
      <c r="M1591" s="6" t="str" cm="1">
        <f t="array" ref="M1591">IFERROR(_xlfn.IFS(AND(NOT(I1591=""),L1591=A1591),LEFT(K1591,1)*H1591,AND(NOT(J1591=""),L1591=A1591),LEFT(K1591,1)*H1591),"")</f>
        <v/>
      </c>
    </row>
    <row r="1592" spans="11:13" x14ac:dyDescent="0.3">
      <c r="K1592" s="6" t="str" cm="1">
        <f t="array" ref="K1592">IFERROR(_xlfn.IFS(AND(I1592="",J1592=""),"",COUNTA(I1592:J1592)&gt;1,"석차등급을 다시 한번 확인해 주십시오.",AND(NOT(I1592=""),J1592=""),I1592,AND(A1592="2008년 이후 졸업자",J1592="A"),"1등급",AND(A1592="2008년 이후 졸업자",J1592="B"),"3등급",AND(A1592="2008년 이후 졸업자",J1592="C"),"5등급",AND(A1592="2008년 이후 졸업자",J1592="D"),"7등급",AND(A1592="2008년 이후 졸업자",J1592="E"),"9등급"),"다시 확인해 주십시오")</f>
        <v/>
      </c>
      <c r="L1592" s="5" t="str" cm="1">
        <f t="array" ref="L1592">IFERROR(_xlfn.IFS(AND(I1592="",J1592=""),"",COUNTA(I1592:J1592)&gt;1,"다시 확인해 주십시오.",AND(J1592="",A1592="2007년 이전 졸업자"),"2007년 이전 졸업자",AND(OR(NOT(J1592=""),NOT(I1592="")),A1592="2008년 이후 졸업자"),"2008년 이후 졸업자"),"다시 확인해 주십시오.")</f>
        <v/>
      </c>
      <c r="M1592" s="6" t="str" cm="1">
        <f t="array" ref="M1592">IFERROR(_xlfn.IFS(AND(NOT(I1592=""),L1592=A1592),LEFT(K1592,1)*H1592,AND(NOT(J1592=""),L1592=A1592),LEFT(K1592,1)*H1592),"")</f>
        <v/>
      </c>
    </row>
    <row r="1593" spans="11:13" x14ac:dyDescent="0.3">
      <c r="K1593" s="6" t="str" cm="1">
        <f t="array" ref="K1593">IFERROR(_xlfn.IFS(AND(I1593="",J1593=""),"",COUNTA(I1593:J1593)&gt;1,"석차등급을 다시 한번 확인해 주십시오.",AND(NOT(I1593=""),J1593=""),I1593,AND(A1593="2008년 이후 졸업자",J1593="A"),"1등급",AND(A1593="2008년 이후 졸업자",J1593="B"),"3등급",AND(A1593="2008년 이후 졸업자",J1593="C"),"5등급",AND(A1593="2008년 이후 졸업자",J1593="D"),"7등급",AND(A1593="2008년 이후 졸업자",J1593="E"),"9등급"),"다시 확인해 주십시오")</f>
        <v/>
      </c>
      <c r="L1593" s="5" t="str" cm="1">
        <f t="array" ref="L1593">IFERROR(_xlfn.IFS(AND(I1593="",J1593=""),"",COUNTA(I1593:J1593)&gt;1,"다시 확인해 주십시오.",AND(J1593="",A1593="2007년 이전 졸업자"),"2007년 이전 졸업자",AND(OR(NOT(J1593=""),NOT(I1593="")),A1593="2008년 이후 졸업자"),"2008년 이후 졸업자"),"다시 확인해 주십시오.")</f>
        <v/>
      </c>
      <c r="M1593" s="6" t="str" cm="1">
        <f t="array" ref="M1593">IFERROR(_xlfn.IFS(AND(NOT(I1593=""),L1593=A1593),LEFT(K1593,1)*H1593,AND(NOT(J1593=""),L1593=A1593),LEFT(K1593,1)*H1593),"")</f>
        <v/>
      </c>
    </row>
    <row r="1594" spans="11:13" x14ac:dyDescent="0.3">
      <c r="K1594" s="6" t="str" cm="1">
        <f t="array" ref="K1594">IFERROR(_xlfn.IFS(AND(I1594="",J1594=""),"",COUNTA(I1594:J1594)&gt;1,"석차등급을 다시 한번 확인해 주십시오.",AND(NOT(I1594=""),J1594=""),I1594,AND(A1594="2008년 이후 졸업자",J1594="A"),"1등급",AND(A1594="2008년 이후 졸업자",J1594="B"),"3등급",AND(A1594="2008년 이후 졸업자",J1594="C"),"5등급",AND(A1594="2008년 이후 졸업자",J1594="D"),"7등급",AND(A1594="2008년 이후 졸업자",J1594="E"),"9등급"),"다시 확인해 주십시오")</f>
        <v/>
      </c>
      <c r="L1594" s="5" t="str" cm="1">
        <f t="array" ref="L1594">IFERROR(_xlfn.IFS(AND(I1594="",J1594=""),"",COUNTA(I1594:J1594)&gt;1,"다시 확인해 주십시오.",AND(J1594="",A1594="2007년 이전 졸업자"),"2007년 이전 졸업자",AND(OR(NOT(J1594=""),NOT(I1594="")),A1594="2008년 이후 졸업자"),"2008년 이후 졸업자"),"다시 확인해 주십시오.")</f>
        <v/>
      </c>
      <c r="M1594" s="6" t="str" cm="1">
        <f t="array" ref="M1594">IFERROR(_xlfn.IFS(AND(NOT(I1594=""),L1594=A1594),LEFT(K1594,1)*H1594,AND(NOT(J1594=""),L1594=A1594),LEFT(K1594,1)*H1594),"")</f>
        <v/>
      </c>
    </row>
    <row r="1595" spans="11:13" x14ac:dyDescent="0.3">
      <c r="K1595" s="6" t="str" cm="1">
        <f t="array" ref="K1595">IFERROR(_xlfn.IFS(AND(I1595="",J1595=""),"",COUNTA(I1595:J1595)&gt;1,"석차등급을 다시 한번 확인해 주십시오.",AND(NOT(I1595=""),J1595=""),I1595,AND(A1595="2008년 이후 졸업자",J1595="A"),"1등급",AND(A1595="2008년 이후 졸업자",J1595="B"),"3등급",AND(A1595="2008년 이후 졸업자",J1595="C"),"5등급",AND(A1595="2008년 이후 졸업자",J1595="D"),"7등급",AND(A1595="2008년 이후 졸업자",J1595="E"),"9등급"),"다시 확인해 주십시오")</f>
        <v/>
      </c>
      <c r="L1595" s="5" t="str" cm="1">
        <f t="array" ref="L1595">IFERROR(_xlfn.IFS(AND(I1595="",J1595=""),"",COUNTA(I1595:J1595)&gt;1,"다시 확인해 주십시오.",AND(J1595="",A1595="2007년 이전 졸업자"),"2007년 이전 졸업자",AND(OR(NOT(J1595=""),NOT(I1595="")),A1595="2008년 이후 졸업자"),"2008년 이후 졸업자"),"다시 확인해 주십시오.")</f>
        <v/>
      </c>
      <c r="M1595" s="6" t="str" cm="1">
        <f t="array" ref="M1595">IFERROR(_xlfn.IFS(AND(NOT(I1595=""),L1595=A1595),LEFT(K1595,1)*H1595,AND(NOT(J1595=""),L1595=A1595),LEFT(K1595,1)*H1595),"")</f>
        <v/>
      </c>
    </row>
    <row r="1596" spans="11:13" x14ac:dyDescent="0.3">
      <c r="K1596" s="6" t="str" cm="1">
        <f t="array" ref="K1596">IFERROR(_xlfn.IFS(AND(I1596="",J1596=""),"",COUNTA(I1596:J1596)&gt;1,"석차등급을 다시 한번 확인해 주십시오.",AND(NOT(I1596=""),J1596=""),I1596,AND(A1596="2008년 이후 졸업자",J1596="A"),"1등급",AND(A1596="2008년 이후 졸업자",J1596="B"),"3등급",AND(A1596="2008년 이후 졸업자",J1596="C"),"5등급",AND(A1596="2008년 이후 졸업자",J1596="D"),"7등급",AND(A1596="2008년 이후 졸업자",J1596="E"),"9등급"),"다시 확인해 주십시오")</f>
        <v/>
      </c>
      <c r="L1596" s="5" t="str" cm="1">
        <f t="array" ref="L1596">IFERROR(_xlfn.IFS(AND(I1596="",J1596=""),"",COUNTA(I1596:J1596)&gt;1,"다시 확인해 주십시오.",AND(J1596="",A1596="2007년 이전 졸업자"),"2007년 이전 졸업자",AND(OR(NOT(J1596=""),NOT(I1596="")),A1596="2008년 이후 졸업자"),"2008년 이후 졸업자"),"다시 확인해 주십시오.")</f>
        <v/>
      </c>
      <c r="M1596" s="6" t="str" cm="1">
        <f t="array" ref="M1596">IFERROR(_xlfn.IFS(AND(NOT(I1596=""),L1596=A1596),LEFT(K1596,1)*H1596,AND(NOT(J1596=""),L1596=A1596),LEFT(K1596,1)*H1596),"")</f>
        <v/>
      </c>
    </row>
    <row r="1597" spans="11:13" x14ac:dyDescent="0.3">
      <c r="K1597" s="6" t="str" cm="1">
        <f t="array" ref="K1597">IFERROR(_xlfn.IFS(AND(I1597="",J1597=""),"",COUNTA(I1597:J1597)&gt;1,"석차등급을 다시 한번 확인해 주십시오.",AND(NOT(I1597=""),J1597=""),I1597,AND(A1597="2008년 이후 졸업자",J1597="A"),"1등급",AND(A1597="2008년 이후 졸업자",J1597="B"),"3등급",AND(A1597="2008년 이후 졸업자",J1597="C"),"5등급",AND(A1597="2008년 이후 졸업자",J1597="D"),"7등급",AND(A1597="2008년 이후 졸업자",J1597="E"),"9등급"),"다시 확인해 주십시오")</f>
        <v/>
      </c>
      <c r="L1597" s="5" t="str" cm="1">
        <f t="array" ref="L1597">IFERROR(_xlfn.IFS(AND(I1597="",J1597=""),"",COUNTA(I1597:J1597)&gt;1,"다시 확인해 주십시오.",AND(J1597="",A1597="2007년 이전 졸업자"),"2007년 이전 졸업자",AND(OR(NOT(J1597=""),NOT(I1597="")),A1597="2008년 이후 졸업자"),"2008년 이후 졸업자"),"다시 확인해 주십시오.")</f>
        <v/>
      </c>
      <c r="M1597" s="6" t="str" cm="1">
        <f t="array" ref="M1597">IFERROR(_xlfn.IFS(AND(NOT(I1597=""),L1597=A1597),LEFT(K1597,1)*H1597,AND(NOT(J1597=""),L1597=A1597),LEFT(K1597,1)*H1597),"")</f>
        <v/>
      </c>
    </row>
    <row r="1598" spans="11:13" x14ac:dyDescent="0.3">
      <c r="K1598" s="6" t="str" cm="1">
        <f t="array" ref="K1598">IFERROR(_xlfn.IFS(AND(I1598="",J1598=""),"",COUNTA(I1598:J1598)&gt;1,"석차등급을 다시 한번 확인해 주십시오.",AND(NOT(I1598=""),J1598=""),I1598,AND(A1598="2008년 이후 졸업자",J1598="A"),"1등급",AND(A1598="2008년 이후 졸업자",J1598="B"),"3등급",AND(A1598="2008년 이후 졸업자",J1598="C"),"5등급",AND(A1598="2008년 이후 졸업자",J1598="D"),"7등급",AND(A1598="2008년 이후 졸업자",J1598="E"),"9등급"),"다시 확인해 주십시오")</f>
        <v/>
      </c>
      <c r="L1598" s="5" t="str" cm="1">
        <f t="array" ref="L1598">IFERROR(_xlfn.IFS(AND(I1598="",J1598=""),"",COUNTA(I1598:J1598)&gt;1,"다시 확인해 주십시오.",AND(J1598="",A1598="2007년 이전 졸업자"),"2007년 이전 졸업자",AND(OR(NOT(J1598=""),NOT(I1598="")),A1598="2008년 이후 졸업자"),"2008년 이후 졸업자"),"다시 확인해 주십시오.")</f>
        <v/>
      </c>
      <c r="M1598" s="6" t="str" cm="1">
        <f t="array" ref="M1598">IFERROR(_xlfn.IFS(AND(NOT(I1598=""),L1598=A1598),LEFT(K1598,1)*H1598,AND(NOT(J1598=""),L1598=A1598),LEFT(K1598,1)*H1598),"")</f>
        <v/>
      </c>
    </row>
    <row r="1599" spans="11:13" x14ac:dyDescent="0.3">
      <c r="K1599" s="6" t="str" cm="1">
        <f t="array" ref="K1599">IFERROR(_xlfn.IFS(AND(I1599="",J1599=""),"",COUNTA(I1599:J1599)&gt;1,"석차등급을 다시 한번 확인해 주십시오.",AND(NOT(I1599=""),J1599=""),I1599,AND(A1599="2008년 이후 졸업자",J1599="A"),"1등급",AND(A1599="2008년 이후 졸업자",J1599="B"),"3등급",AND(A1599="2008년 이후 졸업자",J1599="C"),"5등급",AND(A1599="2008년 이후 졸업자",J1599="D"),"7등급",AND(A1599="2008년 이후 졸업자",J1599="E"),"9등급"),"다시 확인해 주십시오")</f>
        <v/>
      </c>
      <c r="L1599" s="5" t="str" cm="1">
        <f t="array" ref="L1599">IFERROR(_xlfn.IFS(AND(I1599="",J1599=""),"",COUNTA(I1599:J1599)&gt;1,"다시 확인해 주십시오.",AND(J1599="",A1599="2007년 이전 졸업자"),"2007년 이전 졸업자",AND(OR(NOT(J1599=""),NOT(I1599="")),A1599="2008년 이후 졸업자"),"2008년 이후 졸업자"),"다시 확인해 주십시오.")</f>
        <v/>
      </c>
      <c r="M1599" s="6" t="str" cm="1">
        <f t="array" ref="M1599">IFERROR(_xlfn.IFS(AND(NOT(I1599=""),L1599=A1599),LEFT(K1599,1)*H1599,AND(NOT(J1599=""),L1599=A1599),LEFT(K1599,1)*H1599),"")</f>
        <v/>
      </c>
    </row>
    <row r="1600" spans="11:13" x14ac:dyDescent="0.3">
      <c r="K1600" s="6" t="str" cm="1">
        <f t="array" ref="K1600">IFERROR(_xlfn.IFS(AND(I1600="",J1600=""),"",COUNTA(I1600:J1600)&gt;1,"석차등급을 다시 한번 확인해 주십시오.",AND(NOT(I1600=""),J1600=""),I1600,AND(A1600="2008년 이후 졸업자",J1600="A"),"1등급",AND(A1600="2008년 이후 졸업자",J1600="B"),"3등급",AND(A1600="2008년 이후 졸업자",J1600="C"),"5등급",AND(A1600="2008년 이후 졸업자",J1600="D"),"7등급",AND(A1600="2008년 이후 졸업자",J1600="E"),"9등급"),"다시 확인해 주십시오")</f>
        <v/>
      </c>
      <c r="L1600" s="5" t="str" cm="1">
        <f t="array" ref="L1600">IFERROR(_xlfn.IFS(AND(I1600="",J1600=""),"",COUNTA(I1600:J1600)&gt;1,"다시 확인해 주십시오.",AND(J1600="",A1600="2007년 이전 졸업자"),"2007년 이전 졸업자",AND(OR(NOT(J1600=""),NOT(I1600="")),A1600="2008년 이후 졸업자"),"2008년 이후 졸업자"),"다시 확인해 주십시오.")</f>
        <v/>
      </c>
      <c r="M1600" s="6" t="str" cm="1">
        <f t="array" ref="M1600">IFERROR(_xlfn.IFS(AND(NOT(I1600=""),L1600=A1600),LEFT(K1600,1)*H1600,AND(NOT(J1600=""),L1600=A1600),LEFT(K1600,1)*H1600),"")</f>
        <v/>
      </c>
    </row>
    <row r="1601" spans="11:13" x14ac:dyDescent="0.3">
      <c r="K1601" s="6" t="str" cm="1">
        <f t="array" ref="K1601">IFERROR(_xlfn.IFS(AND(I1601="",J1601=""),"",COUNTA(I1601:J1601)&gt;1,"석차등급을 다시 한번 확인해 주십시오.",AND(NOT(I1601=""),J1601=""),I1601,AND(A1601="2008년 이후 졸업자",J1601="A"),"1등급",AND(A1601="2008년 이후 졸업자",J1601="B"),"3등급",AND(A1601="2008년 이후 졸업자",J1601="C"),"5등급",AND(A1601="2008년 이후 졸업자",J1601="D"),"7등급",AND(A1601="2008년 이후 졸업자",J1601="E"),"9등급"),"다시 확인해 주십시오")</f>
        <v/>
      </c>
      <c r="L1601" s="5" t="str" cm="1">
        <f t="array" ref="L1601">IFERROR(_xlfn.IFS(AND(I1601="",J1601=""),"",COUNTA(I1601:J1601)&gt;1,"다시 확인해 주십시오.",AND(J1601="",A1601="2007년 이전 졸업자"),"2007년 이전 졸업자",AND(OR(NOT(J1601=""),NOT(I1601="")),A1601="2008년 이후 졸업자"),"2008년 이후 졸업자"),"다시 확인해 주십시오.")</f>
        <v/>
      </c>
      <c r="M1601" s="6" t="str" cm="1">
        <f t="array" ref="M1601">IFERROR(_xlfn.IFS(AND(NOT(I1601=""),L1601=A1601),LEFT(K1601,1)*H1601,AND(NOT(J1601=""),L1601=A1601),LEFT(K1601,1)*H1601),"")</f>
        <v/>
      </c>
    </row>
    <row r="1602" spans="11:13" x14ac:dyDescent="0.3">
      <c r="K1602" s="6" t="str" cm="1">
        <f t="array" ref="K1602">IFERROR(_xlfn.IFS(AND(I1602="",J1602=""),"",COUNTA(I1602:J1602)&gt;1,"석차등급을 다시 한번 확인해 주십시오.",AND(NOT(I1602=""),J1602=""),I1602,AND(A1602="2008년 이후 졸업자",J1602="A"),"1등급",AND(A1602="2008년 이후 졸업자",J1602="B"),"3등급",AND(A1602="2008년 이후 졸업자",J1602="C"),"5등급",AND(A1602="2008년 이후 졸업자",J1602="D"),"7등급",AND(A1602="2008년 이후 졸업자",J1602="E"),"9등급"),"다시 확인해 주십시오")</f>
        <v/>
      </c>
      <c r="L1602" s="5" t="str" cm="1">
        <f t="array" ref="L1602">IFERROR(_xlfn.IFS(AND(I1602="",J1602=""),"",COUNTA(I1602:J1602)&gt;1,"다시 확인해 주십시오.",AND(J1602="",A1602="2007년 이전 졸업자"),"2007년 이전 졸업자",AND(OR(NOT(J1602=""),NOT(I1602="")),A1602="2008년 이후 졸업자"),"2008년 이후 졸업자"),"다시 확인해 주십시오.")</f>
        <v/>
      </c>
      <c r="M1602" s="6" t="str" cm="1">
        <f t="array" ref="M1602">IFERROR(_xlfn.IFS(AND(NOT(I1602=""),L1602=A1602),LEFT(K1602,1)*H1602,AND(NOT(J1602=""),L1602=A1602),LEFT(K1602,1)*H1602),"")</f>
        <v/>
      </c>
    </row>
    <row r="1603" spans="11:13" x14ac:dyDescent="0.3">
      <c r="K1603" s="6" t="str" cm="1">
        <f t="array" ref="K1603">IFERROR(_xlfn.IFS(AND(I1603="",J1603=""),"",COUNTA(I1603:J1603)&gt;1,"석차등급을 다시 한번 확인해 주십시오.",AND(NOT(I1603=""),J1603=""),I1603,AND(A1603="2008년 이후 졸업자",J1603="A"),"1등급",AND(A1603="2008년 이후 졸업자",J1603="B"),"3등급",AND(A1603="2008년 이후 졸업자",J1603="C"),"5등급",AND(A1603="2008년 이후 졸업자",J1603="D"),"7등급",AND(A1603="2008년 이후 졸업자",J1603="E"),"9등급"),"다시 확인해 주십시오")</f>
        <v/>
      </c>
      <c r="L1603" s="5" t="str" cm="1">
        <f t="array" ref="L1603">IFERROR(_xlfn.IFS(AND(I1603="",J1603=""),"",COUNTA(I1603:J1603)&gt;1,"다시 확인해 주십시오.",AND(J1603="",A1603="2007년 이전 졸업자"),"2007년 이전 졸업자",AND(OR(NOT(J1603=""),NOT(I1603="")),A1603="2008년 이후 졸업자"),"2008년 이후 졸업자"),"다시 확인해 주십시오.")</f>
        <v/>
      </c>
      <c r="M1603" s="6" t="str" cm="1">
        <f t="array" ref="M1603">IFERROR(_xlfn.IFS(AND(NOT(I1603=""),L1603=A1603),LEFT(K1603,1)*H1603,AND(NOT(J1603=""),L1603=A1603),LEFT(K1603,1)*H1603),"")</f>
        <v/>
      </c>
    </row>
    <row r="1604" spans="11:13" x14ac:dyDescent="0.3">
      <c r="K1604" s="6" t="str" cm="1">
        <f t="array" ref="K1604">IFERROR(_xlfn.IFS(AND(I1604="",J1604=""),"",COUNTA(I1604:J1604)&gt;1,"석차등급을 다시 한번 확인해 주십시오.",AND(NOT(I1604=""),J1604=""),I1604,AND(A1604="2008년 이후 졸업자",J1604="A"),"1등급",AND(A1604="2008년 이후 졸업자",J1604="B"),"3등급",AND(A1604="2008년 이후 졸업자",J1604="C"),"5등급",AND(A1604="2008년 이후 졸업자",J1604="D"),"7등급",AND(A1604="2008년 이후 졸업자",J1604="E"),"9등급"),"다시 확인해 주십시오")</f>
        <v/>
      </c>
      <c r="L1604" s="5" t="str" cm="1">
        <f t="array" ref="L1604">IFERROR(_xlfn.IFS(AND(I1604="",J1604=""),"",COUNTA(I1604:J1604)&gt;1,"다시 확인해 주십시오.",AND(J1604="",A1604="2007년 이전 졸업자"),"2007년 이전 졸업자",AND(OR(NOT(J1604=""),NOT(I1604="")),A1604="2008년 이후 졸업자"),"2008년 이후 졸업자"),"다시 확인해 주십시오.")</f>
        <v/>
      </c>
      <c r="M1604" s="6" t="str" cm="1">
        <f t="array" ref="M1604">IFERROR(_xlfn.IFS(AND(NOT(I1604=""),L1604=A1604),LEFT(K1604,1)*H1604,AND(NOT(J1604=""),L1604=A1604),LEFT(K1604,1)*H1604),"")</f>
        <v/>
      </c>
    </row>
    <row r="1605" spans="11:13" x14ac:dyDescent="0.3">
      <c r="K1605" s="6" t="str" cm="1">
        <f t="array" ref="K1605">IFERROR(_xlfn.IFS(AND(I1605="",J1605=""),"",COUNTA(I1605:J1605)&gt;1,"석차등급을 다시 한번 확인해 주십시오.",AND(NOT(I1605=""),J1605=""),I1605,AND(A1605="2008년 이후 졸업자",J1605="A"),"1등급",AND(A1605="2008년 이후 졸업자",J1605="B"),"3등급",AND(A1605="2008년 이후 졸업자",J1605="C"),"5등급",AND(A1605="2008년 이후 졸업자",J1605="D"),"7등급",AND(A1605="2008년 이후 졸업자",J1605="E"),"9등급"),"다시 확인해 주십시오")</f>
        <v/>
      </c>
      <c r="L1605" s="5" t="str" cm="1">
        <f t="array" ref="L1605">IFERROR(_xlfn.IFS(AND(I1605="",J1605=""),"",COUNTA(I1605:J1605)&gt;1,"다시 확인해 주십시오.",AND(J1605="",A1605="2007년 이전 졸업자"),"2007년 이전 졸업자",AND(OR(NOT(J1605=""),NOT(I1605="")),A1605="2008년 이후 졸업자"),"2008년 이후 졸업자"),"다시 확인해 주십시오.")</f>
        <v/>
      </c>
      <c r="M1605" s="6" t="str" cm="1">
        <f t="array" ref="M1605">IFERROR(_xlfn.IFS(AND(NOT(I1605=""),L1605=A1605),LEFT(K1605,1)*H1605,AND(NOT(J1605=""),L1605=A1605),LEFT(K1605,1)*H1605),"")</f>
        <v/>
      </c>
    </row>
    <row r="1606" spans="11:13" x14ac:dyDescent="0.3">
      <c r="K1606" s="6" t="str" cm="1">
        <f t="array" ref="K1606">IFERROR(_xlfn.IFS(AND(I1606="",J1606=""),"",COUNTA(I1606:J1606)&gt;1,"석차등급을 다시 한번 확인해 주십시오.",AND(NOT(I1606=""),J1606=""),I1606,AND(A1606="2008년 이후 졸업자",J1606="A"),"1등급",AND(A1606="2008년 이후 졸업자",J1606="B"),"3등급",AND(A1606="2008년 이후 졸업자",J1606="C"),"5등급",AND(A1606="2008년 이후 졸업자",J1606="D"),"7등급",AND(A1606="2008년 이후 졸업자",J1606="E"),"9등급"),"다시 확인해 주십시오")</f>
        <v/>
      </c>
      <c r="L1606" s="5" t="str" cm="1">
        <f t="array" ref="L1606">IFERROR(_xlfn.IFS(AND(I1606="",J1606=""),"",COUNTA(I1606:J1606)&gt;1,"다시 확인해 주십시오.",AND(J1606="",A1606="2007년 이전 졸업자"),"2007년 이전 졸업자",AND(OR(NOT(J1606=""),NOT(I1606="")),A1606="2008년 이후 졸업자"),"2008년 이후 졸업자"),"다시 확인해 주십시오.")</f>
        <v/>
      </c>
      <c r="M1606" s="6" t="str" cm="1">
        <f t="array" ref="M1606">IFERROR(_xlfn.IFS(AND(NOT(I1606=""),L1606=A1606),LEFT(K1606,1)*H1606,AND(NOT(J1606=""),L1606=A1606),LEFT(K1606,1)*H1606),"")</f>
        <v/>
      </c>
    </row>
    <row r="1607" spans="11:13" x14ac:dyDescent="0.3">
      <c r="K1607" s="6" t="str" cm="1">
        <f t="array" ref="K1607">IFERROR(_xlfn.IFS(AND(I1607="",J1607=""),"",COUNTA(I1607:J1607)&gt;1,"석차등급을 다시 한번 확인해 주십시오.",AND(NOT(I1607=""),J1607=""),I1607,AND(A1607="2008년 이후 졸업자",J1607="A"),"1등급",AND(A1607="2008년 이후 졸업자",J1607="B"),"3등급",AND(A1607="2008년 이후 졸업자",J1607="C"),"5등급",AND(A1607="2008년 이후 졸업자",J1607="D"),"7등급",AND(A1607="2008년 이후 졸업자",J1607="E"),"9등급"),"다시 확인해 주십시오")</f>
        <v/>
      </c>
      <c r="L1607" s="5" t="str" cm="1">
        <f t="array" ref="L1607">IFERROR(_xlfn.IFS(AND(I1607="",J1607=""),"",COUNTA(I1607:J1607)&gt;1,"다시 확인해 주십시오.",AND(J1607="",A1607="2007년 이전 졸업자"),"2007년 이전 졸업자",AND(OR(NOT(J1607=""),NOT(I1607="")),A1607="2008년 이후 졸업자"),"2008년 이후 졸업자"),"다시 확인해 주십시오.")</f>
        <v/>
      </c>
      <c r="M1607" s="6" t="str" cm="1">
        <f t="array" ref="M1607">IFERROR(_xlfn.IFS(AND(NOT(I1607=""),L1607=A1607),LEFT(K1607,1)*H1607,AND(NOT(J1607=""),L1607=A1607),LEFT(K1607,1)*H1607),"")</f>
        <v/>
      </c>
    </row>
    <row r="1608" spans="11:13" x14ac:dyDescent="0.3">
      <c r="K1608" s="6" t="str" cm="1">
        <f t="array" ref="K1608">IFERROR(_xlfn.IFS(AND(I1608="",J1608=""),"",COUNTA(I1608:J1608)&gt;1,"석차등급을 다시 한번 확인해 주십시오.",AND(NOT(I1608=""),J1608=""),I1608,AND(A1608="2008년 이후 졸업자",J1608="A"),"1등급",AND(A1608="2008년 이후 졸업자",J1608="B"),"3등급",AND(A1608="2008년 이후 졸업자",J1608="C"),"5등급",AND(A1608="2008년 이후 졸업자",J1608="D"),"7등급",AND(A1608="2008년 이후 졸업자",J1608="E"),"9등급"),"다시 확인해 주십시오")</f>
        <v/>
      </c>
      <c r="L1608" s="5" t="str" cm="1">
        <f t="array" ref="L1608">IFERROR(_xlfn.IFS(AND(I1608="",J1608=""),"",COUNTA(I1608:J1608)&gt;1,"다시 확인해 주십시오.",AND(J1608="",A1608="2007년 이전 졸업자"),"2007년 이전 졸업자",AND(OR(NOT(J1608=""),NOT(I1608="")),A1608="2008년 이후 졸업자"),"2008년 이후 졸업자"),"다시 확인해 주십시오.")</f>
        <v/>
      </c>
      <c r="M1608" s="6" t="str" cm="1">
        <f t="array" ref="M1608">IFERROR(_xlfn.IFS(AND(NOT(I1608=""),L1608=A1608),LEFT(K1608,1)*H1608,AND(NOT(J1608=""),L1608=A1608),LEFT(K1608,1)*H1608),"")</f>
        <v/>
      </c>
    </row>
    <row r="1609" spans="11:13" x14ac:dyDescent="0.3">
      <c r="K1609" s="6" t="str" cm="1">
        <f t="array" ref="K1609">IFERROR(_xlfn.IFS(AND(I1609="",J1609=""),"",COUNTA(I1609:J1609)&gt;1,"석차등급을 다시 한번 확인해 주십시오.",AND(NOT(I1609=""),J1609=""),I1609,AND(A1609="2008년 이후 졸업자",J1609="A"),"1등급",AND(A1609="2008년 이후 졸업자",J1609="B"),"3등급",AND(A1609="2008년 이후 졸업자",J1609="C"),"5등급",AND(A1609="2008년 이후 졸업자",J1609="D"),"7등급",AND(A1609="2008년 이후 졸업자",J1609="E"),"9등급"),"다시 확인해 주십시오")</f>
        <v/>
      </c>
      <c r="L1609" s="5" t="str" cm="1">
        <f t="array" ref="L1609">IFERROR(_xlfn.IFS(AND(I1609="",J1609=""),"",COUNTA(I1609:J1609)&gt;1,"다시 확인해 주십시오.",AND(J1609="",A1609="2007년 이전 졸업자"),"2007년 이전 졸업자",AND(OR(NOT(J1609=""),NOT(I1609="")),A1609="2008년 이후 졸업자"),"2008년 이후 졸업자"),"다시 확인해 주십시오.")</f>
        <v/>
      </c>
      <c r="M1609" s="6" t="str" cm="1">
        <f t="array" ref="M1609">IFERROR(_xlfn.IFS(AND(NOT(I1609=""),L1609=A1609),LEFT(K1609,1)*H1609,AND(NOT(J1609=""),L1609=A1609),LEFT(K1609,1)*H1609),"")</f>
        <v/>
      </c>
    </row>
    <row r="1610" spans="11:13" x14ac:dyDescent="0.3">
      <c r="K1610" s="6" t="str" cm="1">
        <f t="array" ref="K1610">IFERROR(_xlfn.IFS(AND(I1610="",J1610=""),"",COUNTA(I1610:J1610)&gt;1,"석차등급을 다시 한번 확인해 주십시오.",AND(NOT(I1610=""),J1610=""),I1610,AND(A1610="2008년 이후 졸업자",J1610="A"),"1등급",AND(A1610="2008년 이후 졸업자",J1610="B"),"3등급",AND(A1610="2008년 이후 졸업자",J1610="C"),"5등급",AND(A1610="2008년 이후 졸업자",J1610="D"),"7등급",AND(A1610="2008년 이후 졸업자",J1610="E"),"9등급"),"다시 확인해 주십시오")</f>
        <v/>
      </c>
      <c r="L1610" s="5" t="str" cm="1">
        <f t="array" ref="L1610">IFERROR(_xlfn.IFS(AND(I1610="",J1610=""),"",COUNTA(I1610:J1610)&gt;1,"다시 확인해 주십시오.",AND(J1610="",A1610="2007년 이전 졸업자"),"2007년 이전 졸업자",AND(OR(NOT(J1610=""),NOT(I1610="")),A1610="2008년 이후 졸업자"),"2008년 이후 졸업자"),"다시 확인해 주십시오.")</f>
        <v/>
      </c>
      <c r="M1610" s="6" t="str" cm="1">
        <f t="array" ref="M1610">IFERROR(_xlfn.IFS(AND(NOT(I1610=""),L1610=A1610),LEFT(K1610,1)*H1610,AND(NOT(J1610=""),L1610=A1610),LEFT(K1610,1)*H1610),"")</f>
        <v/>
      </c>
    </row>
    <row r="1611" spans="11:13" x14ac:dyDescent="0.3">
      <c r="K1611" s="6" t="str" cm="1">
        <f t="array" ref="K1611">IFERROR(_xlfn.IFS(AND(I1611="",J1611=""),"",COUNTA(I1611:J1611)&gt;1,"석차등급을 다시 한번 확인해 주십시오.",AND(NOT(I1611=""),J1611=""),I1611,AND(A1611="2008년 이후 졸업자",J1611="A"),"1등급",AND(A1611="2008년 이후 졸업자",J1611="B"),"3등급",AND(A1611="2008년 이후 졸업자",J1611="C"),"5등급",AND(A1611="2008년 이후 졸업자",J1611="D"),"7등급",AND(A1611="2008년 이후 졸업자",J1611="E"),"9등급"),"다시 확인해 주십시오")</f>
        <v/>
      </c>
      <c r="L1611" s="5" t="str" cm="1">
        <f t="array" ref="L1611">IFERROR(_xlfn.IFS(AND(I1611="",J1611=""),"",COUNTA(I1611:J1611)&gt;1,"다시 확인해 주십시오.",AND(J1611="",A1611="2007년 이전 졸업자"),"2007년 이전 졸업자",AND(OR(NOT(J1611=""),NOT(I1611="")),A1611="2008년 이후 졸업자"),"2008년 이후 졸업자"),"다시 확인해 주십시오.")</f>
        <v/>
      </c>
      <c r="M1611" s="6" t="str" cm="1">
        <f t="array" ref="M1611">IFERROR(_xlfn.IFS(AND(NOT(I1611=""),L1611=A1611),LEFT(K1611,1)*H1611,AND(NOT(J1611=""),L1611=A1611),LEFT(K1611,1)*H1611),"")</f>
        <v/>
      </c>
    </row>
    <row r="1612" spans="11:13" x14ac:dyDescent="0.3">
      <c r="K1612" s="6" t="str" cm="1">
        <f t="array" ref="K1612">IFERROR(_xlfn.IFS(AND(I1612="",J1612=""),"",COUNTA(I1612:J1612)&gt;1,"석차등급을 다시 한번 확인해 주십시오.",AND(NOT(I1612=""),J1612=""),I1612,AND(A1612="2008년 이후 졸업자",J1612="A"),"1등급",AND(A1612="2008년 이후 졸업자",J1612="B"),"3등급",AND(A1612="2008년 이후 졸업자",J1612="C"),"5등급",AND(A1612="2008년 이후 졸업자",J1612="D"),"7등급",AND(A1612="2008년 이후 졸업자",J1612="E"),"9등급"),"다시 확인해 주십시오")</f>
        <v/>
      </c>
      <c r="L1612" s="5" t="str" cm="1">
        <f t="array" ref="L1612">IFERROR(_xlfn.IFS(AND(I1612="",J1612=""),"",COUNTA(I1612:J1612)&gt;1,"다시 확인해 주십시오.",AND(J1612="",A1612="2007년 이전 졸업자"),"2007년 이전 졸업자",AND(OR(NOT(J1612=""),NOT(I1612="")),A1612="2008년 이후 졸업자"),"2008년 이후 졸업자"),"다시 확인해 주십시오.")</f>
        <v/>
      </c>
      <c r="M1612" s="6" t="str" cm="1">
        <f t="array" ref="M1612">IFERROR(_xlfn.IFS(AND(NOT(I1612=""),L1612=A1612),LEFT(K1612,1)*H1612,AND(NOT(J1612=""),L1612=A1612),LEFT(K1612,1)*H1612),"")</f>
        <v/>
      </c>
    </row>
    <row r="1613" spans="11:13" x14ac:dyDescent="0.3">
      <c r="K1613" s="6" t="str" cm="1">
        <f t="array" ref="K1613">IFERROR(_xlfn.IFS(AND(I1613="",J1613=""),"",COUNTA(I1613:J1613)&gt;1,"석차등급을 다시 한번 확인해 주십시오.",AND(NOT(I1613=""),J1613=""),I1613,AND(A1613="2008년 이후 졸업자",J1613="A"),"1등급",AND(A1613="2008년 이후 졸업자",J1613="B"),"3등급",AND(A1613="2008년 이후 졸업자",J1613="C"),"5등급",AND(A1613="2008년 이후 졸업자",J1613="D"),"7등급",AND(A1613="2008년 이후 졸업자",J1613="E"),"9등급"),"다시 확인해 주십시오")</f>
        <v/>
      </c>
      <c r="L1613" s="5" t="str" cm="1">
        <f t="array" ref="L1613">IFERROR(_xlfn.IFS(AND(I1613="",J1613=""),"",COUNTA(I1613:J1613)&gt;1,"다시 확인해 주십시오.",AND(J1613="",A1613="2007년 이전 졸업자"),"2007년 이전 졸업자",AND(OR(NOT(J1613=""),NOT(I1613="")),A1613="2008년 이후 졸업자"),"2008년 이후 졸업자"),"다시 확인해 주십시오.")</f>
        <v/>
      </c>
      <c r="M1613" s="6" t="str" cm="1">
        <f t="array" ref="M1613">IFERROR(_xlfn.IFS(AND(NOT(I1613=""),L1613=A1613),LEFT(K1613,1)*H1613,AND(NOT(J1613=""),L1613=A1613),LEFT(K1613,1)*H1613),"")</f>
        <v/>
      </c>
    </row>
    <row r="1614" spans="11:13" x14ac:dyDescent="0.3">
      <c r="K1614" s="6" t="str" cm="1">
        <f t="array" ref="K1614">IFERROR(_xlfn.IFS(AND(I1614="",J1614=""),"",COUNTA(I1614:J1614)&gt;1,"석차등급을 다시 한번 확인해 주십시오.",AND(NOT(I1614=""),J1614=""),I1614,AND(A1614="2008년 이후 졸업자",J1614="A"),"1등급",AND(A1614="2008년 이후 졸업자",J1614="B"),"3등급",AND(A1614="2008년 이후 졸업자",J1614="C"),"5등급",AND(A1614="2008년 이후 졸업자",J1614="D"),"7등급",AND(A1614="2008년 이후 졸업자",J1614="E"),"9등급"),"다시 확인해 주십시오")</f>
        <v/>
      </c>
      <c r="L1614" s="5" t="str" cm="1">
        <f t="array" ref="L1614">IFERROR(_xlfn.IFS(AND(I1614="",J1614=""),"",COUNTA(I1614:J1614)&gt;1,"다시 확인해 주십시오.",AND(J1614="",A1614="2007년 이전 졸업자"),"2007년 이전 졸업자",AND(OR(NOT(J1614=""),NOT(I1614="")),A1614="2008년 이후 졸업자"),"2008년 이후 졸업자"),"다시 확인해 주십시오.")</f>
        <v/>
      </c>
      <c r="M1614" s="6" t="str" cm="1">
        <f t="array" ref="M1614">IFERROR(_xlfn.IFS(AND(NOT(I1614=""),L1614=A1614),LEFT(K1614,1)*H1614,AND(NOT(J1614=""),L1614=A1614),LEFT(K1614,1)*H1614),"")</f>
        <v/>
      </c>
    </row>
    <row r="1615" spans="11:13" x14ac:dyDescent="0.3">
      <c r="K1615" s="6" t="str" cm="1">
        <f t="array" ref="K1615">IFERROR(_xlfn.IFS(AND(I1615="",J1615=""),"",COUNTA(I1615:J1615)&gt;1,"석차등급을 다시 한번 확인해 주십시오.",AND(NOT(I1615=""),J1615=""),I1615,AND(A1615="2008년 이후 졸업자",J1615="A"),"1등급",AND(A1615="2008년 이후 졸업자",J1615="B"),"3등급",AND(A1615="2008년 이후 졸업자",J1615="C"),"5등급",AND(A1615="2008년 이후 졸업자",J1615="D"),"7등급",AND(A1615="2008년 이후 졸업자",J1615="E"),"9등급"),"다시 확인해 주십시오")</f>
        <v/>
      </c>
      <c r="L1615" s="5" t="str" cm="1">
        <f t="array" ref="L1615">IFERROR(_xlfn.IFS(AND(I1615="",J1615=""),"",COUNTA(I1615:J1615)&gt;1,"다시 확인해 주십시오.",AND(J1615="",A1615="2007년 이전 졸업자"),"2007년 이전 졸업자",AND(OR(NOT(J1615=""),NOT(I1615="")),A1615="2008년 이후 졸업자"),"2008년 이후 졸업자"),"다시 확인해 주십시오.")</f>
        <v/>
      </c>
      <c r="M1615" s="6" t="str" cm="1">
        <f t="array" ref="M1615">IFERROR(_xlfn.IFS(AND(NOT(I1615=""),L1615=A1615),LEFT(K1615,1)*H1615,AND(NOT(J1615=""),L1615=A1615),LEFT(K1615,1)*H1615),"")</f>
        <v/>
      </c>
    </row>
    <row r="1616" spans="11:13" x14ac:dyDescent="0.3">
      <c r="K1616" s="6" t="str" cm="1">
        <f t="array" ref="K1616">IFERROR(_xlfn.IFS(AND(I1616="",J1616=""),"",COUNTA(I1616:J1616)&gt;1,"석차등급을 다시 한번 확인해 주십시오.",AND(NOT(I1616=""),J1616=""),I1616,AND(A1616="2008년 이후 졸업자",J1616="A"),"1등급",AND(A1616="2008년 이후 졸업자",J1616="B"),"3등급",AND(A1616="2008년 이후 졸업자",J1616="C"),"5등급",AND(A1616="2008년 이후 졸업자",J1616="D"),"7등급",AND(A1616="2008년 이후 졸업자",J1616="E"),"9등급"),"다시 확인해 주십시오")</f>
        <v/>
      </c>
      <c r="L1616" s="5" t="str" cm="1">
        <f t="array" ref="L1616">IFERROR(_xlfn.IFS(AND(I1616="",J1616=""),"",COUNTA(I1616:J1616)&gt;1,"다시 확인해 주십시오.",AND(J1616="",A1616="2007년 이전 졸업자"),"2007년 이전 졸업자",AND(OR(NOT(J1616=""),NOT(I1616="")),A1616="2008년 이후 졸업자"),"2008년 이후 졸업자"),"다시 확인해 주십시오.")</f>
        <v/>
      </c>
      <c r="M1616" s="6" t="str" cm="1">
        <f t="array" ref="M1616">IFERROR(_xlfn.IFS(AND(NOT(I1616=""),L1616=A1616),LEFT(K1616,1)*H1616,AND(NOT(J1616=""),L1616=A1616),LEFT(K1616,1)*H1616),"")</f>
        <v/>
      </c>
    </row>
    <row r="1617" spans="11:13" x14ac:dyDescent="0.3">
      <c r="K1617" s="6" t="str" cm="1">
        <f t="array" ref="K1617">IFERROR(_xlfn.IFS(AND(I1617="",J1617=""),"",COUNTA(I1617:J1617)&gt;1,"석차등급을 다시 한번 확인해 주십시오.",AND(NOT(I1617=""),J1617=""),I1617,AND(A1617="2008년 이후 졸업자",J1617="A"),"1등급",AND(A1617="2008년 이후 졸업자",J1617="B"),"3등급",AND(A1617="2008년 이후 졸업자",J1617="C"),"5등급",AND(A1617="2008년 이후 졸업자",J1617="D"),"7등급",AND(A1617="2008년 이후 졸업자",J1617="E"),"9등급"),"다시 확인해 주십시오")</f>
        <v/>
      </c>
      <c r="L1617" s="5" t="str" cm="1">
        <f t="array" ref="L1617">IFERROR(_xlfn.IFS(AND(I1617="",J1617=""),"",COUNTA(I1617:J1617)&gt;1,"다시 확인해 주십시오.",AND(J1617="",A1617="2007년 이전 졸업자"),"2007년 이전 졸업자",AND(OR(NOT(J1617=""),NOT(I1617="")),A1617="2008년 이후 졸업자"),"2008년 이후 졸업자"),"다시 확인해 주십시오.")</f>
        <v/>
      </c>
      <c r="M1617" s="6" t="str" cm="1">
        <f t="array" ref="M1617">IFERROR(_xlfn.IFS(AND(NOT(I1617=""),L1617=A1617),LEFT(K1617,1)*H1617,AND(NOT(J1617=""),L1617=A1617),LEFT(K1617,1)*H1617),"")</f>
        <v/>
      </c>
    </row>
    <row r="1618" spans="11:13" x14ac:dyDescent="0.3">
      <c r="K1618" s="6" t="str" cm="1">
        <f t="array" ref="K1618">IFERROR(_xlfn.IFS(AND(I1618="",J1618=""),"",COUNTA(I1618:J1618)&gt;1,"석차등급을 다시 한번 확인해 주십시오.",AND(NOT(I1618=""),J1618=""),I1618,AND(A1618="2008년 이후 졸업자",J1618="A"),"1등급",AND(A1618="2008년 이후 졸업자",J1618="B"),"3등급",AND(A1618="2008년 이후 졸업자",J1618="C"),"5등급",AND(A1618="2008년 이후 졸업자",J1618="D"),"7등급",AND(A1618="2008년 이후 졸업자",J1618="E"),"9등급"),"다시 확인해 주십시오")</f>
        <v/>
      </c>
      <c r="L1618" s="5" t="str" cm="1">
        <f t="array" ref="L1618">IFERROR(_xlfn.IFS(AND(I1618="",J1618=""),"",COUNTA(I1618:J1618)&gt;1,"다시 확인해 주십시오.",AND(J1618="",A1618="2007년 이전 졸업자"),"2007년 이전 졸업자",AND(OR(NOT(J1618=""),NOT(I1618="")),A1618="2008년 이후 졸업자"),"2008년 이후 졸업자"),"다시 확인해 주십시오.")</f>
        <v/>
      </c>
      <c r="M1618" s="6" t="str" cm="1">
        <f t="array" ref="M1618">IFERROR(_xlfn.IFS(AND(NOT(I1618=""),L1618=A1618),LEFT(K1618,1)*H1618,AND(NOT(J1618=""),L1618=A1618),LEFT(K1618,1)*H1618),"")</f>
        <v/>
      </c>
    </row>
    <row r="1619" spans="11:13" x14ac:dyDescent="0.3">
      <c r="K1619" s="6" t="str" cm="1">
        <f t="array" ref="K1619">IFERROR(_xlfn.IFS(AND(I1619="",J1619=""),"",COUNTA(I1619:J1619)&gt;1,"석차등급을 다시 한번 확인해 주십시오.",AND(NOT(I1619=""),J1619=""),I1619,AND(A1619="2008년 이후 졸업자",J1619="A"),"1등급",AND(A1619="2008년 이후 졸업자",J1619="B"),"3등급",AND(A1619="2008년 이후 졸업자",J1619="C"),"5등급",AND(A1619="2008년 이후 졸업자",J1619="D"),"7등급",AND(A1619="2008년 이후 졸업자",J1619="E"),"9등급"),"다시 확인해 주십시오")</f>
        <v/>
      </c>
      <c r="L1619" s="5" t="str" cm="1">
        <f t="array" ref="L1619">IFERROR(_xlfn.IFS(AND(I1619="",J1619=""),"",COUNTA(I1619:J1619)&gt;1,"다시 확인해 주십시오.",AND(J1619="",A1619="2007년 이전 졸업자"),"2007년 이전 졸업자",AND(OR(NOT(J1619=""),NOT(I1619="")),A1619="2008년 이후 졸업자"),"2008년 이후 졸업자"),"다시 확인해 주십시오.")</f>
        <v/>
      </c>
      <c r="M1619" s="6" t="str" cm="1">
        <f t="array" ref="M1619">IFERROR(_xlfn.IFS(AND(NOT(I1619=""),L1619=A1619),LEFT(K1619,1)*H1619,AND(NOT(J1619=""),L1619=A1619),LEFT(K1619,1)*H1619),"")</f>
        <v/>
      </c>
    </row>
    <row r="1620" spans="11:13" x14ac:dyDescent="0.3">
      <c r="K1620" s="6" t="str" cm="1">
        <f t="array" ref="K1620">IFERROR(_xlfn.IFS(AND(I1620="",J1620=""),"",COUNTA(I1620:J1620)&gt;1,"석차등급을 다시 한번 확인해 주십시오.",AND(NOT(I1620=""),J1620=""),I1620,AND(A1620="2008년 이후 졸업자",J1620="A"),"1등급",AND(A1620="2008년 이후 졸업자",J1620="B"),"3등급",AND(A1620="2008년 이후 졸업자",J1620="C"),"5등급",AND(A1620="2008년 이후 졸업자",J1620="D"),"7등급",AND(A1620="2008년 이후 졸업자",J1620="E"),"9등급"),"다시 확인해 주십시오")</f>
        <v/>
      </c>
      <c r="L1620" s="5" t="str" cm="1">
        <f t="array" ref="L1620">IFERROR(_xlfn.IFS(AND(I1620="",J1620=""),"",COUNTA(I1620:J1620)&gt;1,"다시 확인해 주십시오.",AND(J1620="",A1620="2007년 이전 졸업자"),"2007년 이전 졸업자",AND(OR(NOT(J1620=""),NOT(I1620="")),A1620="2008년 이후 졸업자"),"2008년 이후 졸업자"),"다시 확인해 주십시오.")</f>
        <v/>
      </c>
      <c r="M1620" s="6" t="str" cm="1">
        <f t="array" ref="M1620">IFERROR(_xlfn.IFS(AND(NOT(I1620=""),L1620=A1620),LEFT(K1620,1)*H1620,AND(NOT(J1620=""),L1620=A1620),LEFT(K1620,1)*H1620),"")</f>
        <v/>
      </c>
    </row>
    <row r="1621" spans="11:13" x14ac:dyDescent="0.3">
      <c r="K1621" s="6" t="str" cm="1">
        <f t="array" ref="K1621">IFERROR(_xlfn.IFS(AND(I1621="",J1621=""),"",COUNTA(I1621:J1621)&gt;1,"석차등급을 다시 한번 확인해 주십시오.",AND(NOT(I1621=""),J1621=""),I1621,AND(A1621="2008년 이후 졸업자",J1621="A"),"1등급",AND(A1621="2008년 이후 졸업자",J1621="B"),"3등급",AND(A1621="2008년 이후 졸업자",J1621="C"),"5등급",AND(A1621="2008년 이후 졸업자",J1621="D"),"7등급",AND(A1621="2008년 이후 졸업자",J1621="E"),"9등급"),"다시 확인해 주십시오")</f>
        <v/>
      </c>
      <c r="L1621" s="5" t="str" cm="1">
        <f t="array" ref="L1621">IFERROR(_xlfn.IFS(AND(I1621="",J1621=""),"",COUNTA(I1621:J1621)&gt;1,"다시 확인해 주십시오.",AND(J1621="",A1621="2007년 이전 졸업자"),"2007년 이전 졸업자",AND(OR(NOT(J1621=""),NOT(I1621="")),A1621="2008년 이후 졸업자"),"2008년 이후 졸업자"),"다시 확인해 주십시오.")</f>
        <v/>
      </c>
      <c r="M1621" s="6" t="str" cm="1">
        <f t="array" ref="M1621">IFERROR(_xlfn.IFS(AND(NOT(I1621=""),L1621=A1621),LEFT(K1621,1)*H1621,AND(NOT(J1621=""),L1621=A1621),LEFT(K1621,1)*H1621),"")</f>
        <v/>
      </c>
    </row>
    <row r="1622" spans="11:13" x14ac:dyDescent="0.3">
      <c r="K1622" s="6" t="str" cm="1">
        <f t="array" ref="K1622">IFERROR(_xlfn.IFS(AND(I1622="",J1622=""),"",COUNTA(I1622:J1622)&gt;1,"석차등급을 다시 한번 확인해 주십시오.",AND(NOT(I1622=""),J1622=""),I1622,AND(A1622="2008년 이후 졸업자",J1622="A"),"1등급",AND(A1622="2008년 이후 졸업자",J1622="B"),"3등급",AND(A1622="2008년 이후 졸업자",J1622="C"),"5등급",AND(A1622="2008년 이후 졸업자",J1622="D"),"7등급",AND(A1622="2008년 이후 졸업자",J1622="E"),"9등급"),"다시 확인해 주십시오")</f>
        <v/>
      </c>
      <c r="L1622" s="5" t="str" cm="1">
        <f t="array" ref="L1622">IFERROR(_xlfn.IFS(AND(I1622="",J1622=""),"",COUNTA(I1622:J1622)&gt;1,"다시 확인해 주십시오.",AND(J1622="",A1622="2007년 이전 졸업자"),"2007년 이전 졸업자",AND(OR(NOT(J1622=""),NOT(I1622="")),A1622="2008년 이후 졸업자"),"2008년 이후 졸업자"),"다시 확인해 주십시오.")</f>
        <v/>
      </c>
      <c r="M1622" s="6" t="str" cm="1">
        <f t="array" ref="M1622">IFERROR(_xlfn.IFS(AND(NOT(I1622=""),L1622=A1622),LEFT(K1622,1)*H1622,AND(NOT(J1622=""),L1622=A1622),LEFT(K1622,1)*H1622),"")</f>
        <v/>
      </c>
    </row>
    <row r="1623" spans="11:13" x14ac:dyDescent="0.3">
      <c r="K1623" s="6" t="str" cm="1">
        <f t="array" ref="K1623">IFERROR(_xlfn.IFS(AND(I1623="",J1623=""),"",COUNTA(I1623:J1623)&gt;1,"석차등급을 다시 한번 확인해 주십시오.",AND(NOT(I1623=""),J1623=""),I1623,AND(A1623="2008년 이후 졸업자",J1623="A"),"1등급",AND(A1623="2008년 이후 졸업자",J1623="B"),"3등급",AND(A1623="2008년 이후 졸업자",J1623="C"),"5등급",AND(A1623="2008년 이후 졸업자",J1623="D"),"7등급",AND(A1623="2008년 이후 졸업자",J1623="E"),"9등급"),"다시 확인해 주십시오")</f>
        <v/>
      </c>
      <c r="L1623" s="5" t="str" cm="1">
        <f t="array" ref="L1623">IFERROR(_xlfn.IFS(AND(I1623="",J1623=""),"",COUNTA(I1623:J1623)&gt;1,"다시 확인해 주십시오.",AND(J1623="",A1623="2007년 이전 졸업자"),"2007년 이전 졸업자",AND(OR(NOT(J1623=""),NOT(I1623="")),A1623="2008년 이후 졸업자"),"2008년 이후 졸업자"),"다시 확인해 주십시오.")</f>
        <v/>
      </c>
      <c r="M1623" s="6" t="str" cm="1">
        <f t="array" ref="M1623">IFERROR(_xlfn.IFS(AND(NOT(I1623=""),L1623=A1623),LEFT(K1623,1)*H1623,AND(NOT(J1623=""),L1623=A1623),LEFT(K1623,1)*H1623),"")</f>
        <v/>
      </c>
    </row>
    <row r="1624" spans="11:13" x14ac:dyDescent="0.3">
      <c r="K1624" s="6" t="str" cm="1">
        <f t="array" ref="K1624">IFERROR(_xlfn.IFS(AND(I1624="",J1624=""),"",COUNTA(I1624:J1624)&gt;1,"석차등급을 다시 한번 확인해 주십시오.",AND(NOT(I1624=""),J1624=""),I1624,AND(A1624="2008년 이후 졸업자",J1624="A"),"1등급",AND(A1624="2008년 이후 졸업자",J1624="B"),"3등급",AND(A1624="2008년 이후 졸업자",J1624="C"),"5등급",AND(A1624="2008년 이후 졸업자",J1624="D"),"7등급",AND(A1624="2008년 이후 졸업자",J1624="E"),"9등급"),"다시 확인해 주십시오")</f>
        <v/>
      </c>
      <c r="L1624" s="5" t="str" cm="1">
        <f t="array" ref="L1624">IFERROR(_xlfn.IFS(AND(I1624="",J1624=""),"",COUNTA(I1624:J1624)&gt;1,"다시 확인해 주십시오.",AND(J1624="",A1624="2007년 이전 졸업자"),"2007년 이전 졸업자",AND(OR(NOT(J1624=""),NOT(I1624="")),A1624="2008년 이후 졸업자"),"2008년 이후 졸업자"),"다시 확인해 주십시오.")</f>
        <v/>
      </c>
      <c r="M1624" s="6" t="str" cm="1">
        <f t="array" ref="M1624">IFERROR(_xlfn.IFS(AND(NOT(I1624=""),L1624=A1624),LEFT(K1624,1)*H1624,AND(NOT(J1624=""),L1624=A1624),LEFT(K1624,1)*H1624),"")</f>
        <v/>
      </c>
    </row>
    <row r="1625" spans="11:13" x14ac:dyDescent="0.3">
      <c r="K1625" s="6" t="str" cm="1">
        <f t="array" ref="K1625">IFERROR(_xlfn.IFS(AND(I1625="",J1625=""),"",COUNTA(I1625:J1625)&gt;1,"석차등급을 다시 한번 확인해 주십시오.",AND(NOT(I1625=""),J1625=""),I1625,AND(A1625="2008년 이후 졸업자",J1625="A"),"1등급",AND(A1625="2008년 이후 졸업자",J1625="B"),"3등급",AND(A1625="2008년 이후 졸업자",J1625="C"),"5등급",AND(A1625="2008년 이후 졸업자",J1625="D"),"7등급",AND(A1625="2008년 이후 졸업자",J1625="E"),"9등급"),"다시 확인해 주십시오")</f>
        <v/>
      </c>
      <c r="L1625" s="5" t="str" cm="1">
        <f t="array" ref="L1625">IFERROR(_xlfn.IFS(AND(I1625="",J1625=""),"",COUNTA(I1625:J1625)&gt;1,"다시 확인해 주십시오.",AND(J1625="",A1625="2007년 이전 졸업자"),"2007년 이전 졸업자",AND(OR(NOT(J1625=""),NOT(I1625="")),A1625="2008년 이후 졸업자"),"2008년 이후 졸업자"),"다시 확인해 주십시오.")</f>
        <v/>
      </c>
      <c r="M1625" s="6" t="str" cm="1">
        <f t="array" ref="M1625">IFERROR(_xlfn.IFS(AND(NOT(I1625=""),L1625=A1625),LEFT(K1625,1)*H1625,AND(NOT(J1625=""),L1625=A1625),LEFT(K1625,1)*H1625),"")</f>
        <v/>
      </c>
    </row>
    <row r="1626" spans="11:13" x14ac:dyDescent="0.3">
      <c r="K1626" s="6" t="str" cm="1">
        <f t="array" ref="K1626">IFERROR(_xlfn.IFS(AND(I1626="",J1626=""),"",COUNTA(I1626:J1626)&gt;1,"석차등급을 다시 한번 확인해 주십시오.",AND(NOT(I1626=""),J1626=""),I1626,AND(A1626="2008년 이후 졸업자",J1626="A"),"1등급",AND(A1626="2008년 이후 졸업자",J1626="B"),"3등급",AND(A1626="2008년 이후 졸업자",J1626="C"),"5등급",AND(A1626="2008년 이후 졸업자",J1626="D"),"7등급",AND(A1626="2008년 이후 졸업자",J1626="E"),"9등급"),"다시 확인해 주십시오")</f>
        <v/>
      </c>
      <c r="L1626" s="5" t="str" cm="1">
        <f t="array" ref="L1626">IFERROR(_xlfn.IFS(AND(I1626="",J1626=""),"",COUNTA(I1626:J1626)&gt;1,"다시 확인해 주십시오.",AND(J1626="",A1626="2007년 이전 졸업자"),"2007년 이전 졸업자",AND(OR(NOT(J1626=""),NOT(I1626="")),A1626="2008년 이후 졸업자"),"2008년 이후 졸업자"),"다시 확인해 주십시오.")</f>
        <v/>
      </c>
      <c r="M1626" s="6" t="str" cm="1">
        <f t="array" ref="M1626">IFERROR(_xlfn.IFS(AND(NOT(I1626=""),L1626=A1626),LEFT(K1626,1)*H1626,AND(NOT(J1626=""),L1626=A1626),LEFT(K1626,1)*H1626),"")</f>
        <v/>
      </c>
    </row>
    <row r="1627" spans="11:13" x14ac:dyDescent="0.3">
      <c r="K1627" s="6" t="str" cm="1">
        <f t="array" ref="K1627">IFERROR(_xlfn.IFS(AND(I1627="",J1627=""),"",COUNTA(I1627:J1627)&gt;1,"석차등급을 다시 한번 확인해 주십시오.",AND(NOT(I1627=""),J1627=""),I1627,AND(A1627="2008년 이후 졸업자",J1627="A"),"1등급",AND(A1627="2008년 이후 졸업자",J1627="B"),"3등급",AND(A1627="2008년 이후 졸업자",J1627="C"),"5등급",AND(A1627="2008년 이후 졸업자",J1627="D"),"7등급",AND(A1627="2008년 이후 졸업자",J1627="E"),"9등급"),"다시 확인해 주십시오")</f>
        <v/>
      </c>
      <c r="L1627" s="5" t="str" cm="1">
        <f t="array" ref="L1627">IFERROR(_xlfn.IFS(AND(I1627="",J1627=""),"",COUNTA(I1627:J1627)&gt;1,"다시 확인해 주십시오.",AND(J1627="",A1627="2007년 이전 졸업자"),"2007년 이전 졸업자",AND(OR(NOT(J1627=""),NOT(I1627="")),A1627="2008년 이후 졸업자"),"2008년 이후 졸업자"),"다시 확인해 주십시오.")</f>
        <v/>
      </c>
      <c r="M1627" s="6" t="str" cm="1">
        <f t="array" ref="M1627">IFERROR(_xlfn.IFS(AND(NOT(I1627=""),L1627=A1627),LEFT(K1627,1)*H1627,AND(NOT(J1627=""),L1627=A1627),LEFT(K1627,1)*H1627),"")</f>
        <v/>
      </c>
    </row>
    <row r="1628" spans="11:13" x14ac:dyDescent="0.3">
      <c r="K1628" s="6" t="str" cm="1">
        <f t="array" ref="K1628">IFERROR(_xlfn.IFS(AND(I1628="",J1628=""),"",COUNTA(I1628:J1628)&gt;1,"석차등급을 다시 한번 확인해 주십시오.",AND(NOT(I1628=""),J1628=""),I1628,AND(A1628="2008년 이후 졸업자",J1628="A"),"1등급",AND(A1628="2008년 이후 졸업자",J1628="B"),"3등급",AND(A1628="2008년 이후 졸업자",J1628="C"),"5등급",AND(A1628="2008년 이후 졸업자",J1628="D"),"7등급",AND(A1628="2008년 이후 졸업자",J1628="E"),"9등급"),"다시 확인해 주십시오")</f>
        <v/>
      </c>
      <c r="L1628" s="5" t="str" cm="1">
        <f t="array" ref="L1628">IFERROR(_xlfn.IFS(AND(I1628="",J1628=""),"",COUNTA(I1628:J1628)&gt;1,"다시 확인해 주십시오.",AND(J1628="",A1628="2007년 이전 졸업자"),"2007년 이전 졸업자",AND(OR(NOT(J1628=""),NOT(I1628="")),A1628="2008년 이후 졸업자"),"2008년 이후 졸업자"),"다시 확인해 주십시오.")</f>
        <v/>
      </c>
      <c r="M1628" s="6" t="str" cm="1">
        <f t="array" ref="M1628">IFERROR(_xlfn.IFS(AND(NOT(I1628=""),L1628=A1628),LEFT(K1628,1)*H1628,AND(NOT(J1628=""),L1628=A1628),LEFT(K1628,1)*H1628),"")</f>
        <v/>
      </c>
    </row>
    <row r="1629" spans="11:13" x14ac:dyDescent="0.3">
      <c r="K1629" s="6" t="str" cm="1">
        <f t="array" ref="K1629">IFERROR(_xlfn.IFS(AND(I1629="",J1629=""),"",COUNTA(I1629:J1629)&gt;1,"석차등급을 다시 한번 확인해 주십시오.",AND(NOT(I1629=""),J1629=""),I1629,AND(A1629="2008년 이후 졸업자",J1629="A"),"1등급",AND(A1629="2008년 이후 졸업자",J1629="B"),"3등급",AND(A1629="2008년 이후 졸업자",J1629="C"),"5등급",AND(A1629="2008년 이후 졸업자",J1629="D"),"7등급",AND(A1629="2008년 이후 졸업자",J1629="E"),"9등급"),"다시 확인해 주십시오")</f>
        <v/>
      </c>
      <c r="L1629" s="5" t="str" cm="1">
        <f t="array" ref="L1629">IFERROR(_xlfn.IFS(AND(I1629="",J1629=""),"",COUNTA(I1629:J1629)&gt;1,"다시 확인해 주십시오.",AND(J1629="",A1629="2007년 이전 졸업자"),"2007년 이전 졸업자",AND(OR(NOT(J1629=""),NOT(I1629="")),A1629="2008년 이후 졸업자"),"2008년 이후 졸업자"),"다시 확인해 주십시오.")</f>
        <v/>
      </c>
      <c r="M1629" s="6" t="str" cm="1">
        <f t="array" ref="M1629">IFERROR(_xlfn.IFS(AND(NOT(I1629=""),L1629=A1629),LEFT(K1629,1)*H1629,AND(NOT(J1629=""),L1629=A1629),LEFT(K1629,1)*H1629),"")</f>
        <v/>
      </c>
    </row>
    <row r="1630" spans="11:13" x14ac:dyDescent="0.3">
      <c r="K1630" s="6" t="str" cm="1">
        <f t="array" ref="K1630">IFERROR(_xlfn.IFS(AND(I1630="",J1630=""),"",COUNTA(I1630:J1630)&gt;1,"석차등급을 다시 한번 확인해 주십시오.",AND(NOT(I1630=""),J1630=""),I1630,AND(A1630="2008년 이후 졸업자",J1630="A"),"1등급",AND(A1630="2008년 이후 졸업자",J1630="B"),"3등급",AND(A1630="2008년 이후 졸업자",J1630="C"),"5등급",AND(A1630="2008년 이후 졸업자",J1630="D"),"7등급",AND(A1630="2008년 이후 졸업자",J1630="E"),"9등급"),"다시 확인해 주십시오")</f>
        <v/>
      </c>
      <c r="L1630" s="5" t="str" cm="1">
        <f t="array" ref="L1630">IFERROR(_xlfn.IFS(AND(I1630="",J1630=""),"",COUNTA(I1630:J1630)&gt;1,"다시 확인해 주십시오.",AND(J1630="",A1630="2007년 이전 졸업자"),"2007년 이전 졸업자",AND(OR(NOT(J1630=""),NOT(I1630="")),A1630="2008년 이후 졸업자"),"2008년 이후 졸업자"),"다시 확인해 주십시오.")</f>
        <v/>
      </c>
      <c r="M1630" s="6" t="str" cm="1">
        <f t="array" ref="M1630">IFERROR(_xlfn.IFS(AND(NOT(I1630=""),L1630=A1630),LEFT(K1630,1)*H1630,AND(NOT(J1630=""),L1630=A1630),LEFT(K1630,1)*H1630),"")</f>
        <v/>
      </c>
    </row>
    <row r="1631" spans="11:13" x14ac:dyDescent="0.3">
      <c r="K1631" s="6" t="str" cm="1">
        <f t="array" ref="K1631">IFERROR(_xlfn.IFS(AND(I1631="",J1631=""),"",COUNTA(I1631:J1631)&gt;1,"석차등급을 다시 한번 확인해 주십시오.",AND(NOT(I1631=""),J1631=""),I1631,AND(A1631="2008년 이후 졸업자",J1631="A"),"1등급",AND(A1631="2008년 이후 졸업자",J1631="B"),"3등급",AND(A1631="2008년 이후 졸업자",J1631="C"),"5등급",AND(A1631="2008년 이후 졸업자",J1631="D"),"7등급",AND(A1631="2008년 이후 졸업자",J1631="E"),"9등급"),"다시 확인해 주십시오")</f>
        <v/>
      </c>
      <c r="L1631" s="5" t="str" cm="1">
        <f t="array" ref="L1631">IFERROR(_xlfn.IFS(AND(I1631="",J1631=""),"",COUNTA(I1631:J1631)&gt;1,"다시 확인해 주십시오.",AND(J1631="",A1631="2007년 이전 졸업자"),"2007년 이전 졸업자",AND(OR(NOT(J1631=""),NOT(I1631="")),A1631="2008년 이후 졸업자"),"2008년 이후 졸업자"),"다시 확인해 주십시오.")</f>
        <v/>
      </c>
      <c r="M1631" s="6" t="str" cm="1">
        <f t="array" ref="M1631">IFERROR(_xlfn.IFS(AND(NOT(I1631=""),L1631=A1631),LEFT(K1631,1)*H1631,AND(NOT(J1631=""),L1631=A1631),LEFT(K1631,1)*H1631),"")</f>
        <v/>
      </c>
    </row>
    <row r="1632" spans="11:13" x14ac:dyDescent="0.3">
      <c r="K1632" s="6" t="str" cm="1">
        <f t="array" ref="K1632">IFERROR(_xlfn.IFS(AND(I1632="",J1632=""),"",COUNTA(I1632:J1632)&gt;1,"석차등급을 다시 한번 확인해 주십시오.",AND(NOT(I1632=""),J1632=""),I1632,AND(A1632="2008년 이후 졸업자",J1632="A"),"1등급",AND(A1632="2008년 이후 졸업자",J1632="B"),"3등급",AND(A1632="2008년 이후 졸업자",J1632="C"),"5등급",AND(A1632="2008년 이후 졸업자",J1632="D"),"7등급",AND(A1632="2008년 이후 졸업자",J1632="E"),"9등급"),"다시 확인해 주십시오")</f>
        <v/>
      </c>
      <c r="L1632" s="5" t="str" cm="1">
        <f t="array" ref="L1632">IFERROR(_xlfn.IFS(AND(I1632="",J1632=""),"",COUNTA(I1632:J1632)&gt;1,"다시 확인해 주십시오.",AND(J1632="",A1632="2007년 이전 졸업자"),"2007년 이전 졸업자",AND(OR(NOT(J1632=""),NOT(I1632="")),A1632="2008년 이후 졸업자"),"2008년 이후 졸업자"),"다시 확인해 주십시오.")</f>
        <v/>
      </c>
      <c r="M1632" s="6" t="str" cm="1">
        <f t="array" ref="M1632">IFERROR(_xlfn.IFS(AND(NOT(I1632=""),L1632=A1632),LEFT(K1632,1)*H1632,AND(NOT(J1632=""),L1632=A1632),LEFT(K1632,1)*H1632),"")</f>
        <v/>
      </c>
    </row>
    <row r="1633" spans="11:13" x14ac:dyDescent="0.3">
      <c r="K1633" s="6" t="str" cm="1">
        <f t="array" ref="K1633">IFERROR(_xlfn.IFS(AND(I1633="",J1633=""),"",COUNTA(I1633:J1633)&gt;1,"석차등급을 다시 한번 확인해 주십시오.",AND(NOT(I1633=""),J1633=""),I1633,AND(A1633="2008년 이후 졸업자",J1633="A"),"1등급",AND(A1633="2008년 이후 졸업자",J1633="B"),"3등급",AND(A1633="2008년 이후 졸업자",J1633="C"),"5등급",AND(A1633="2008년 이후 졸업자",J1633="D"),"7등급",AND(A1633="2008년 이후 졸업자",J1633="E"),"9등급"),"다시 확인해 주십시오")</f>
        <v/>
      </c>
      <c r="L1633" s="5" t="str" cm="1">
        <f t="array" ref="L1633">IFERROR(_xlfn.IFS(AND(I1633="",J1633=""),"",COUNTA(I1633:J1633)&gt;1,"다시 확인해 주십시오.",AND(J1633="",A1633="2007년 이전 졸업자"),"2007년 이전 졸업자",AND(OR(NOT(J1633=""),NOT(I1633="")),A1633="2008년 이후 졸업자"),"2008년 이후 졸업자"),"다시 확인해 주십시오.")</f>
        <v/>
      </c>
      <c r="M1633" s="6" t="str" cm="1">
        <f t="array" ref="M1633">IFERROR(_xlfn.IFS(AND(NOT(I1633=""),L1633=A1633),LEFT(K1633,1)*H1633,AND(NOT(J1633=""),L1633=A1633),LEFT(K1633,1)*H1633),"")</f>
        <v/>
      </c>
    </row>
    <row r="1634" spans="11:13" x14ac:dyDescent="0.3">
      <c r="K1634" s="6" t="str" cm="1">
        <f t="array" ref="K1634">IFERROR(_xlfn.IFS(AND(I1634="",J1634=""),"",COUNTA(I1634:J1634)&gt;1,"석차등급을 다시 한번 확인해 주십시오.",AND(NOT(I1634=""),J1634=""),I1634,AND(A1634="2008년 이후 졸업자",J1634="A"),"1등급",AND(A1634="2008년 이후 졸업자",J1634="B"),"3등급",AND(A1634="2008년 이후 졸업자",J1634="C"),"5등급",AND(A1634="2008년 이후 졸업자",J1634="D"),"7등급",AND(A1634="2008년 이후 졸업자",J1634="E"),"9등급"),"다시 확인해 주십시오")</f>
        <v/>
      </c>
      <c r="L1634" s="5" t="str" cm="1">
        <f t="array" ref="L1634">IFERROR(_xlfn.IFS(AND(I1634="",J1634=""),"",COUNTA(I1634:J1634)&gt;1,"다시 확인해 주십시오.",AND(J1634="",A1634="2007년 이전 졸업자"),"2007년 이전 졸업자",AND(OR(NOT(J1634=""),NOT(I1634="")),A1634="2008년 이후 졸업자"),"2008년 이후 졸업자"),"다시 확인해 주십시오.")</f>
        <v/>
      </c>
      <c r="M1634" s="6" t="str" cm="1">
        <f t="array" ref="M1634">IFERROR(_xlfn.IFS(AND(NOT(I1634=""),L1634=A1634),LEFT(K1634,1)*H1634,AND(NOT(J1634=""),L1634=A1634),LEFT(K1634,1)*H1634),"")</f>
        <v/>
      </c>
    </row>
    <row r="1635" spans="11:13" x14ac:dyDescent="0.3">
      <c r="K1635" s="6" t="str" cm="1">
        <f t="array" ref="K1635">IFERROR(_xlfn.IFS(AND(I1635="",J1635=""),"",COUNTA(I1635:J1635)&gt;1,"석차등급을 다시 한번 확인해 주십시오.",AND(NOT(I1635=""),J1635=""),I1635,AND(A1635="2008년 이후 졸업자",J1635="A"),"1등급",AND(A1635="2008년 이후 졸업자",J1635="B"),"3등급",AND(A1635="2008년 이후 졸업자",J1635="C"),"5등급",AND(A1635="2008년 이후 졸업자",J1635="D"),"7등급",AND(A1635="2008년 이후 졸업자",J1635="E"),"9등급"),"다시 확인해 주십시오")</f>
        <v/>
      </c>
      <c r="L1635" s="5" t="str" cm="1">
        <f t="array" ref="L1635">IFERROR(_xlfn.IFS(AND(I1635="",J1635=""),"",COUNTA(I1635:J1635)&gt;1,"다시 확인해 주십시오.",AND(J1635="",A1635="2007년 이전 졸업자"),"2007년 이전 졸업자",AND(OR(NOT(J1635=""),NOT(I1635="")),A1635="2008년 이후 졸업자"),"2008년 이후 졸업자"),"다시 확인해 주십시오.")</f>
        <v/>
      </c>
      <c r="M1635" s="6" t="str" cm="1">
        <f t="array" ref="M1635">IFERROR(_xlfn.IFS(AND(NOT(I1635=""),L1635=A1635),LEFT(K1635,1)*H1635,AND(NOT(J1635=""),L1635=A1635),LEFT(K1635,1)*H1635),"")</f>
        <v/>
      </c>
    </row>
    <row r="1636" spans="11:13" x14ac:dyDescent="0.3">
      <c r="K1636" s="6" t="str" cm="1">
        <f t="array" ref="K1636">IFERROR(_xlfn.IFS(AND(I1636="",J1636=""),"",COUNTA(I1636:J1636)&gt;1,"석차등급을 다시 한번 확인해 주십시오.",AND(NOT(I1636=""),J1636=""),I1636,AND(A1636="2008년 이후 졸업자",J1636="A"),"1등급",AND(A1636="2008년 이후 졸업자",J1636="B"),"3등급",AND(A1636="2008년 이후 졸업자",J1636="C"),"5등급",AND(A1636="2008년 이후 졸업자",J1636="D"),"7등급",AND(A1636="2008년 이후 졸업자",J1636="E"),"9등급"),"다시 확인해 주십시오")</f>
        <v/>
      </c>
      <c r="L1636" s="5" t="str" cm="1">
        <f t="array" ref="L1636">IFERROR(_xlfn.IFS(AND(I1636="",J1636=""),"",COUNTA(I1636:J1636)&gt;1,"다시 확인해 주십시오.",AND(J1636="",A1636="2007년 이전 졸업자"),"2007년 이전 졸업자",AND(OR(NOT(J1636=""),NOT(I1636="")),A1636="2008년 이후 졸업자"),"2008년 이후 졸업자"),"다시 확인해 주십시오.")</f>
        <v/>
      </c>
      <c r="M1636" s="6" t="str" cm="1">
        <f t="array" ref="M1636">IFERROR(_xlfn.IFS(AND(NOT(I1636=""),L1636=A1636),LEFT(K1636,1)*H1636,AND(NOT(J1636=""),L1636=A1636),LEFT(K1636,1)*H1636),"")</f>
        <v/>
      </c>
    </row>
    <row r="1637" spans="11:13" x14ac:dyDescent="0.3">
      <c r="K1637" s="6" t="str" cm="1">
        <f t="array" ref="K1637">IFERROR(_xlfn.IFS(AND(I1637="",J1637=""),"",COUNTA(I1637:J1637)&gt;1,"석차등급을 다시 한번 확인해 주십시오.",AND(NOT(I1637=""),J1637=""),I1637,AND(A1637="2008년 이후 졸업자",J1637="A"),"1등급",AND(A1637="2008년 이후 졸업자",J1637="B"),"3등급",AND(A1637="2008년 이후 졸업자",J1637="C"),"5등급",AND(A1637="2008년 이후 졸업자",J1637="D"),"7등급",AND(A1637="2008년 이후 졸업자",J1637="E"),"9등급"),"다시 확인해 주십시오")</f>
        <v/>
      </c>
      <c r="L1637" s="5" t="str" cm="1">
        <f t="array" ref="L1637">IFERROR(_xlfn.IFS(AND(I1637="",J1637=""),"",COUNTA(I1637:J1637)&gt;1,"다시 확인해 주십시오.",AND(J1637="",A1637="2007년 이전 졸업자"),"2007년 이전 졸업자",AND(OR(NOT(J1637=""),NOT(I1637="")),A1637="2008년 이후 졸업자"),"2008년 이후 졸업자"),"다시 확인해 주십시오.")</f>
        <v/>
      </c>
      <c r="M1637" s="6" t="str" cm="1">
        <f t="array" ref="M1637">IFERROR(_xlfn.IFS(AND(NOT(I1637=""),L1637=A1637),LEFT(K1637,1)*H1637,AND(NOT(J1637=""),L1637=A1637),LEFT(K1637,1)*H1637),"")</f>
        <v/>
      </c>
    </row>
    <row r="1638" spans="11:13" x14ac:dyDescent="0.3">
      <c r="K1638" s="6" t="str" cm="1">
        <f t="array" ref="K1638">IFERROR(_xlfn.IFS(AND(I1638="",J1638=""),"",COUNTA(I1638:J1638)&gt;1,"석차등급을 다시 한번 확인해 주십시오.",AND(NOT(I1638=""),J1638=""),I1638,AND(A1638="2008년 이후 졸업자",J1638="A"),"1등급",AND(A1638="2008년 이후 졸업자",J1638="B"),"3등급",AND(A1638="2008년 이후 졸업자",J1638="C"),"5등급",AND(A1638="2008년 이후 졸업자",J1638="D"),"7등급",AND(A1638="2008년 이후 졸업자",J1638="E"),"9등급"),"다시 확인해 주십시오")</f>
        <v/>
      </c>
      <c r="L1638" s="5" t="str" cm="1">
        <f t="array" ref="L1638">IFERROR(_xlfn.IFS(AND(I1638="",J1638=""),"",COUNTA(I1638:J1638)&gt;1,"다시 확인해 주십시오.",AND(J1638="",A1638="2007년 이전 졸업자"),"2007년 이전 졸업자",AND(OR(NOT(J1638=""),NOT(I1638="")),A1638="2008년 이후 졸업자"),"2008년 이후 졸업자"),"다시 확인해 주십시오.")</f>
        <v/>
      </c>
      <c r="M1638" s="6" t="str" cm="1">
        <f t="array" ref="M1638">IFERROR(_xlfn.IFS(AND(NOT(I1638=""),L1638=A1638),LEFT(K1638,1)*H1638,AND(NOT(J1638=""),L1638=A1638),LEFT(K1638,1)*H1638),"")</f>
        <v/>
      </c>
    </row>
    <row r="1639" spans="11:13" x14ac:dyDescent="0.3">
      <c r="K1639" s="6" t="str" cm="1">
        <f t="array" ref="K1639">IFERROR(_xlfn.IFS(AND(I1639="",J1639=""),"",COUNTA(I1639:J1639)&gt;1,"석차등급을 다시 한번 확인해 주십시오.",AND(NOT(I1639=""),J1639=""),I1639,AND(A1639="2008년 이후 졸업자",J1639="A"),"1등급",AND(A1639="2008년 이후 졸업자",J1639="B"),"3등급",AND(A1639="2008년 이후 졸업자",J1639="C"),"5등급",AND(A1639="2008년 이후 졸업자",J1639="D"),"7등급",AND(A1639="2008년 이후 졸업자",J1639="E"),"9등급"),"다시 확인해 주십시오")</f>
        <v/>
      </c>
      <c r="L1639" s="5" t="str" cm="1">
        <f t="array" ref="L1639">IFERROR(_xlfn.IFS(AND(I1639="",J1639=""),"",COUNTA(I1639:J1639)&gt;1,"다시 확인해 주십시오.",AND(J1639="",A1639="2007년 이전 졸업자"),"2007년 이전 졸업자",AND(OR(NOT(J1639=""),NOT(I1639="")),A1639="2008년 이후 졸업자"),"2008년 이후 졸업자"),"다시 확인해 주십시오.")</f>
        <v/>
      </c>
      <c r="M1639" s="6" t="str" cm="1">
        <f t="array" ref="M1639">IFERROR(_xlfn.IFS(AND(NOT(I1639=""),L1639=A1639),LEFT(K1639,1)*H1639,AND(NOT(J1639=""),L1639=A1639),LEFT(K1639,1)*H1639),"")</f>
        <v/>
      </c>
    </row>
    <row r="1640" spans="11:13" x14ac:dyDescent="0.3">
      <c r="K1640" s="6" t="str" cm="1">
        <f t="array" ref="K1640">IFERROR(_xlfn.IFS(AND(I1640="",J1640=""),"",COUNTA(I1640:J1640)&gt;1,"석차등급을 다시 한번 확인해 주십시오.",AND(NOT(I1640=""),J1640=""),I1640,AND(A1640="2008년 이후 졸업자",J1640="A"),"1등급",AND(A1640="2008년 이후 졸업자",J1640="B"),"3등급",AND(A1640="2008년 이후 졸업자",J1640="C"),"5등급",AND(A1640="2008년 이후 졸업자",J1640="D"),"7등급",AND(A1640="2008년 이후 졸업자",J1640="E"),"9등급"),"다시 확인해 주십시오")</f>
        <v/>
      </c>
      <c r="L1640" s="5" t="str" cm="1">
        <f t="array" ref="L1640">IFERROR(_xlfn.IFS(AND(I1640="",J1640=""),"",COUNTA(I1640:J1640)&gt;1,"다시 확인해 주십시오.",AND(J1640="",A1640="2007년 이전 졸업자"),"2007년 이전 졸업자",AND(OR(NOT(J1640=""),NOT(I1640="")),A1640="2008년 이후 졸업자"),"2008년 이후 졸업자"),"다시 확인해 주십시오.")</f>
        <v/>
      </c>
      <c r="M1640" s="6" t="str" cm="1">
        <f t="array" ref="M1640">IFERROR(_xlfn.IFS(AND(NOT(I1640=""),L1640=A1640),LEFT(K1640,1)*H1640,AND(NOT(J1640=""),L1640=A1640),LEFT(K1640,1)*H1640),"")</f>
        <v/>
      </c>
    </row>
    <row r="1641" spans="11:13" x14ac:dyDescent="0.3">
      <c r="K1641" s="6" t="str" cm="1">
        <f t="array" ref="K1641">IFERROR(_xlfn.IFS(AND(I1641="",J1641=""),"",COUNTA(I1641:J1641)&gt;1,"석차등급을 다시 한번 확인해 주십시오.",AND(NOT(I1641=""),J1641=""),I1641,AND(A1641="2008년 이후 졸업자",J1641="A"),"1등급",AND(A1641="2008년 이후 졸업자",J1641="B"),"3등급",AND(A1641="2008년 이후 졸업자",J1641="C"),"5등급",AND(A1641="2008년 이후 졸업자",J1641="D"),"7등급",AND(A1641="2008년 이후 졸업자",J1641="E"),"9등급"),"다시 확인해 주십시오")</f>
        <v/>
      </c>
      <c r="L1641" s="5" t="str" cm="1">
        <f t="array" ref="L1641">IFERROR(_xlfn.IFS(AND(I1641="",J1641=""),"",COUNTA(I1641:J1641)&gt;1,"다시 확인해 주십시오.",AND(J1641="",A1641="2007년 이전 졸업자"),"2007년 이전 졸업자",AND(OR(NOT(J1641=""),NOT(I1641="")),A1641="2008년 이후 졸업자"),"2008년 이후 졸업자"),"다시 확인해 주십시오.")</f>
        <v/>
      </c>
      <c r="M1641" s="6" t="str" cm="1">
        <f t="array" ref="M1641">IFERROR(_xlfn.IFS(AND(NOT(I1641=""),L1641=A1641),LEFT(K1641,1)*H1641,AND(NOT(J1641=""),L1641=A1641),LEFT(K1641,1)*H1641),"")</f>
        <v/>
      </c>
    </row>
    <row r="1642" spans="11:13" x14ac:dyDescent="0.3">
      <c r="K1642" s="6" t="str" cm="1">
        <f t="array" ref="K1642">IFERROR(_xlfn.IFS(AND(I1642="",J1642=""),"",COUNTA(I1642:J1642)&gt;1,"석차등급을 다시 한번 확인해 주십시오.",AND(NOT(I1642=""),J1642=""),I1642,AND(A1642="2008년 이후 졸업자",J1642="A"),"1등급",AND(A1642="2008년 이후 졸업자",J1642="B"),"3등급",AND(A1642="2008년 이후 졸업자",J1642="C"),"5등급",AND(A1642="2008년 이후 졸업자",J1642="D"),"7등급",AND(A1642="2008년 이후 졸업자",J1642="E"),"9등급"),"다시 확인해 주십시오")</f>
        <v/>
      </c>
      <c r="L1642" s="5" t="str" cm="1">
        <f t="array" ref="L1642">IFERROR(_xlfn.IFS(AND(I1642="",J1642=""),"",COUNTA(I1642:J1642)&gt;1,"다시 확인해 주십시오.",AND(J1642="",A1642="2007년 이전 졸업자"),"2007년 이전 졸업자",AND(OR(NOT(J1642=""),NOT(I1642="")),A1642="2008년 이후 졸업자"),"2008년 이후 졸업자"),"다시 확인해 주십시오.")</f>
        <v/>
      </c>
      <c r="M1642" s="6" t="str" cm="1">
        <f t="array" ref="M1642">IFERROR(_xlfn.IFS(AND(NOT(I1642=""),L1642=A1642),LEFT(K1642,1)*H1642,AND(NOT(J1642=""),L1642=A1642),LEFT(K1642,1)*H1642),"")</f>
        <v/>
      </c>
    </row>
    <row r="1643" spans="11:13" x14ac:dyDescent="0.3">
      <c r="K1643" s="6" t="str" cm="1">
        <f t="array" ref="K1643">IFERROR(_xlfn.IFS(AND(I1643="",J1643=""),"",COUNTA(I1643:J1643)&gt;1,"석차등급을 다시 한번 확인해 주십시오.",AND(NOT(I1643=""),J1643=""),I1643,AND(A1643="2008년 이후 졸업자",J1643="A"),"1등급",AND(A1643="2008년 이후 졸업자",J1643="B"),"3등급",AND(A1643="2008년 이후 졸업자",J1643="C"),"5등급",AND(A1643="2008년 이후 졸업자",J1643="D"),"7등급",AND(A1643="2008년 이후 졸업자",J1643="E"),"9등급"),"다시 확인해 주십시오")</f>
        <v/>
      </c>
      <c r="L1643" s="5" t="str" cm="1">
        <f t="array" ref="L1643">IFERROR(_xlfn.IFS(AND(I1643="",J1643=""),"",COUNTA(I1643:J1643)&gt;1,"다시 확인해 주십시오.",AND(J1643="",A1643="2007년 이전 졸업자"),"2007년 이전 졸업자",AND(OR(NOT(J1643=""),NOT(I1643="")),A1643="2008년 이후 졸업자"),"2008년 이후 졸업자"),"다시 확인해 주십시오.")</f>
        <v/>
      </c>
      <c r="M1643" s="6" t="str" cm="1">
        <f t="array" ref="M1643">IFERROR(_xlfn.IFS(AND(NOT(I1643=""),L1643=A1643),LEFT(K1643,1)*H1643,AND(NOT(J1643=""),L1643=A1643),LEFT(K1643,1)*H1643),"")</f>
        <v/>
      </c>
    </row>
    <row r="1644" spans="11:13" x14ac:dyDescent="0.3">
      <c r="K1644" s="6" t="str" cm="1">
        <f t="array" ref="K1644">IFERROR(_xlfn.IFS(AND(I1644="",J1644=""),"",COUNTA(I1644:J1644)&gt;1,"석차등급을 다시 한번 확인해 주십시오.",AND(NOT(I1644=""),J1644=""),I1644,AND(A1644="2008년 이후 졸업자",J1644="A"),"1등급",AND(A1644="2008년 이후 졸업자",J1644="B"),"3등급",AND(A1644="2008년 이후 졸업자",J1644="C"),"5등급",AND(A1644="2008년 이후 졸업자",J1644="D"),"7등급",AND(A1644="2008년 이후 졸업자",J1644="E"),"9등급"),"다시 확인해 주십시오")</f>
        <v/>
      </c>
      <c r="L1644" s="5" t="str" cm="1">
        <f t="array" ref="L1644">IFERROR(_xlfn.IFS(AND(I1644="",J1644=""),"",COUNTA(I1644:J1644)&gt;1,"다시 확인해 주십시오.",AND(J1644="",A1644="2007년 이전 졸업자"),"2007년 이전 졸업자",AND(OR(NOT(J1644=""),NOT(I1644="")),A1644="2008년 이후 졸업자"),"2008년 이후 졸업자"),"다시 확인해 주십시오.")</f>
        <v/>
      </c>
      <c r="M1644" s="6" t="str" cm="1">
        <f t="array" ref="M1644">IFERROR(_xlfn.IFS(AND(NOT(I1644=""),L1644=A1644),LEFT(K1644,1)*H1644,AND(NOT(J1644=""),L1644=A1644),LEFT(K1644,1)*H1644),"")</f>
        <v/>
      </c>
    </row>
    <row r="1645" spans="11:13" x14ac:dyDescent="0.3">
      <c r="K1645" s="6" t="str" cm="1">
        <f t="array" ref="K1645">IFERROR(_xlfn.IFS(AND(I1645="",J1645=""),"",COUNTA(I1645:J1645)&gt;1,"석차등급을 다시 한번 확인해 주십시오.",AND(NOT(I1645=""),J1645=""),I1645,AND(A1645="2008년 이후 졸업자",J1645="A"),"1등급",AND(A1645="2008년 이후 졸업자",J1645="B"),"3등급",AND(A1645="2008년 이후 졸업자",J1645="C"),"5등급",AND(A1645="2008년 이후 졸업자",J1645="D"),"7등급",AND(A1645="2008년 이후 졸업자",J1645="E"),"9등급"),"다시 확인해 주십시오")</f>
        <v/>
      </c>
      <c r="L1645" s="5" t="str" cm="1">
        <f t="array" ref="L1645">IFERROR(_xlfn.IFS(AND(I1645="",J1645=""),"",COUNTA(I1645:J1645)&gt;1,"다시 확인해 주십시오.",AND(J1645="",A1645="2007년 이전 졸업자"),"2007년 이전 졸업자",AND(OR(NOT(J1645=""),NOT(I1645="")),A1645="2008년 이후 졸업자"),"2008년 이후 졸업자"),"다시 확인해 주십시오.")</f>
        <v/>
      </c>
      <c r="M1645" s="6" t="str" cm="1">
        <f t="array" ref="M1645">IFERROR(_xlfn.IFS(AND(NOT(I1645=""),L1645=A1645),LEFT(K1645,1)*H1645,AND(NOT(J1645=""),L1645=A1645),LEFT(K1645,1)*H1645),"")</f>
        <v/>
      </c>
    </row>
    <row r="1646" spans="11:13" x14ac:dyDescent="0.3">
      <c r="K1646" s="6" t="str" cm="1">
        <f t="array" ref="K1646">IFERROR(_xlfn.IFS(AND(I1646="",J1646=""),"",COUNTA(I1646:J1646)&gt;1,"석차등급을 다시 한번 확인해 주십시오.",AND(NOT(I1646=""),J1646=""),I1646,AND(A1646="2008년 이후 졸업자",J1646="A"),"1등급",AND(A1646="2008년 이후 졸업자",J1646="B"),"3등급",AND(A1646="2008년 이후 졸업자",J1646="C"),"5등급",AND(A1646="2008년 이후 졸업자",J1646="D"),"7등급",AND(A1646="2008년 이후 졸업자",J1646="E"),"9등급"),"다시 확인해 주십시오")</f>
        <v/>
      </c>
      <c r="L1646" s="5" t="str" cm="1">
        <f t="array" ref="L1646">IFERROR(_xlfn.IFS(AND(I1646="",J1646=""),"",COUNTA(I1646:J1646)&gt;1,"다시 확인해 주십시오.",AND(J1646="",A1646="2007년 이전 졸업자"),"2007년 이전 졸업자",AND(OR(NOT(J1646=""),NOT(I1646="")),A1646="2008년 이후 졸업자"),"2008년 이후 졸업자"),"다시 확인해 주십시오.")</f>
        <v/>
      </c>
      <c r="M1646" s="6" t="str" cm="1">
        <f t="array" ref="M1646">IFERROR(_xlfn.IFS(AND(NOT(I1646=""),L1646=A1646),LEFT(K1646,1)*H1646,AND(NOT(J1646=""),L1646=A1646),LEFT(K1646,1)*H1646),"")</f>
        <v/>
      </c>
    </row>
    <row r="1647" spans="11:13" x14ac:dyDescent="0.3">
      <c r="K1647" s="6" t="str" cm="1">
        <f t="array" ref="K1647">IFERROR(_xlfn.IFS(AND(I1647="",J1647=""),"",COUNTA(I1647:J1647)&gt;1,"석차등급을 다시 한번 확인해 주십시오.",AND(NOT(I1647=""),J1647=""),I1647,AND(A1647="2008년 이후 졸업자",J1647="A"),"1등급",AND(A1647="2008년 이후 졸업자",J1647="B"),"3등급",AND(A1647="2008년 이후 졸업자",J1647="C"),"5등급",AND(A1647="2008년 이후 졸업자",J1647="D"),"7등급",AND(A1647="2008년 이후 졸업자",J1647="E"),"9등급"),"다시 확인해 주십시오")</f>
        <v/>
      </c>
      <c r="L1647" s="5" t="str" cm="1">
        <f t="array" ref="L1647">IFERROR(_xlfn.IFS(AND(I1647="",J1647=""),"",COUNTA(I1647:J1647)&gt;1,"다시 확인해 주십시오.",AND(J1647="",A1647="2007년 이전 졸업자"),"2007년 이전 졸업자",AND(OR(NOT(J1647=""),NOT(I1647="")),A1647="2008년 이후 졸업자"),"2008년 이후 졸업자"),"다시 확인해 주십시오.")</f>
        <v/>
      </c>
      <c r="M1647" s="6" t="str" cm="1">
        <f t="array" ref="M1647">IFERROR(_xlfn.IFS(AND(NOT(I1647=""),L1647=A1647),LEFT(K1647,1)*H1647,AND(NOT(J1647=""),L1647=A1647),LEFT(K1647,1)*H1647),"")</f>
        <v/>
      </c>
    </row>
    <row r="1648" spans="11:13" x14ac:dyDescent="0.3">
      <c r="K1648" s="6" t="str" cm="1">
        <f t="array" ref="K1648">IFERROR(_xlfn.IFS(AND(I1648="",J1648=""),"",COUNTA(I1648:J1648)&gt;1,"석차등급을 다시 한번 확인해 주십시오.",AND(NOT(I1648=""),J1648=""),I1648,AND(A1648="2008년 이후 졸업자",J1648="A"),"1등급",AND(A1648="2008년 이후 졸업자",J1648="B"),"3등급",AND(A1648="2008년 이후 졸업자",J1648="C"),"5등급",AND(A1648="2008년 이후 졸업자",J1648="D"),"7등급",AND(A1648="2008년 이후 졸업자",J1648="E"),"9등급"),"다시 확인해 주십시오")</f>
        <v/>
      </c>
      <c r="L1648" s="5" t="str" cm="1">
        <f t="array" ref="L1648">IFERROR(_xlfn.IFS(AND(I1648="",J1648=""),"",COUNTA(I1648:J1648)&gt;1,"다시 확인해 주십시오.",AND(J1648="",A1648="2007년 이전 졸업자"),"2007년 이전 졸업자",AND(OR(NOT(J1648=""),NOT(I1648="")),A1648="2008년 이후 졸업자"),"2008년 이후 졸업자"),"다시 확인해 주십시오.")</f>
        <v/>
      </c>
      <c r="M1648" s="6" t="str" cm="1">
        <f t="array" ref="M1648">IFERROR(_xlfn.IFS(AND(NOT(I1648=""),L1648=A1648),LEFT(K1648,1)*H1648,AND(NOT(J1648=""),L1648=A1648),LEFT(K1648,1)*H1648),"")</f>
        <v/>
      </c>
    </row>
    <row r="1649" spans="11:13" x14ac:dyDescent="0.3">
      <c r="K1649" s="6" t="str" cm="1">
        <f t="array" ref="K1649">IFERROR(_xlfn.IFS(AND(I1649="",J1649=""),"",COUNTA(I1649:J1649)&gt;1,"석차등급을 다시 한번 확인해 주십시오.",AND(NOT(I1649=""),J1649=""),I1649,AND(A1649="2008년 이후 졸업자",J1649="A"),"1등급",AND(A1649="2008년 이후 졸업자",J1649="B"),"3등급",AND(A1649="2008년 이후 졸업자",J1649="C"),"5등급",AND(A1649="2008년 이후 졸업자",J1649="D"),"7등급",AND(A1649="2008년 이후 졸업자",J1649="E"),"9등급"),"다시 확인해 주십시오")</f>
        <v/>
      </c>
      <c r="L1649" s="5" t="str" cm="1">
        <f t="array" ref="L1649">IFERROR(_xlfn.IFS(AND(I1649="",J1649=""),"",COUNTA(I1649:J1649)&gt;1,"다시 확인해 주십시오.",AND(J1649="",A1649="2007년 이전 졸업자"),"2007년 이전 졸업자",AND(OR(NOT(J1649=""),NOT(I1649="")),A1649="2008년 이후 졸업자"),"2008년 이후 졸업자"),"다시 확인해 주십시오.")</f>
        <v/>
      </c>
      <c r="M1649" s="6" t="str" cm="1">
        <f t="array" ref="M1649">IFERROR(_xlfn.IFS(AND(NOT(I1649=""),L1649=A1649),LEFT(K1649,1)*H1649,AND(NOT(J1649=""),L1649=A1649),LEFT(K1649,1)*H1649),"")</f>
        <v/>
      </c>
    </row>
    <row r="1650" spans="11:13" x14ac:dyDescent="0.3">
      <c r="K1650" s="6" t="str" cm="1">
        <f t="array" ref="K1650">IFERROR(_xlfn.IFS(AND(I1650="",J1650=""),"",COUNTA(I1650:J1650)&gt;1,"석차등급을 다시 한번 확인해 주십시오.",AND(NOT(I1650=""),J1650=""),I1650,AND(A1650="2008년 이후 졸업자",J1650="A"),"1등급",AND(A1650="2008년 이후 졸업자",J1650="B"),"3등급",AND(A1650="2008년 이후 졸업자",J1650="C"),"5등급",AND(A1650="2008년 이후 졸업자",J1650="D"),"7등급",AND(A1650="2008년 이후 졸업자",J1650="E"),"9등급"),"다시 확인해 주십시오")</f>
        <v/>
      </c>
      <c r="L1650" s="5" t="str" cm="1">
        <f t="array" ref="L1650">IFERROR(_xlfn.IFS(AND(I1650="",J1650=""),"",COUNTA(I1650:J1650)&gt;1,"다시 확인해 주십시오.",AND(J1650="",A1650="2007년 이전 졸업자"),"2007년 이전 졸업자",AND(OR(NOT(J1650=""),NOT(I1650="")),A1650="2008년 이후 졸업자"),"2008년 이후 졸업자"),"다시 확인해 주십시오.")</f>
        <v/>
      </c>
      <c r="M1650" s="6" t="str" cm="1">
        <f t="array" ref="M1650">IFERROR(_xlfn.IFS(AND(NOT(I1650=""),L1650=A1650),LEFT(K1650,1)*H1650,AND(NOT(J1650=""),L1650=A1650),LEFT(K1650,1)*H1650),"")</f>
        <v/>
      </c>
    </row>
    <row r="1651" spans="11:13" x14ac:dyDescent="0.3">
      <c r="K1651" s="6" t="str" cm="1">
        <f t="array" ref="K1651">IFERROR(_xlfn.IFS(AND(I1651="",J1651=""),"",COUNTA(I1651:J1651)&gt;1,"석차등급을 다시 한번 확인해 주십시오.",AND(NOT(I1651=""),J1651=""),I1651,AND(A1651="2008년 이후 졸업자",J1651="A"),"1등급",AND(A1651="2008년 이후 졸업자",J1651="B"),"3등급",AND(A1651="2008년 이후 졸업자",J1651="C"),"5등급",AND(A1651="2008년 이후 졸업자",J1651="D"),"7등급",AND(A1651="2008년 이후 졸업자",J1651="E"),"9등급"),"다시 확인해 주십시오")</f>
        <v/>
      </c>
      <c r="L1651" s="5" t="str" cm="1">
        <f t="array" ref="L1651">IFERROR(_xlfn.IFS(AND(I1651="",J1651=""),"",COUNTA(I1651:J1651)&gt;1,"다시 확인해 주십시오.",AND(J1651="",A1651="2007년 이전 졸업자"),"2007년 이전 졸업자",AND(OR(NOT(J1651=""),NOT(I1651="")),A1651="2008년 이후 졸업자"),"2008년 이후 졸업자"),"다시 확인해 주십시오.")</f>
        <v/>
      </c>
      <c r="M1651" s="6" t="str" cm="1">
        <f t="array" ref="M1651">IFERROR(_xlfn.IFS(AND(NOT(I1651=""),L1651=A1651),LEFT(K1651,1)*H1651,AND(NOT(J1651=""),L1651=A1651),LEFT(K1651,1)*H1651),"")</f>
        <v/>
      </c>
    </row>
    <row r="1652" spans="11:13" x14ac:dyDescent="0.3">
      <c r="K1652" s="6" t="str" cm="1">
        <f t="array" ref="K1652">IFERROR(_xlfn.IFS(AND(I1652="",J1652=""),"",COUNTA(I1652:J1652)&gt;1,"석차등급을 다시 한번 확인해 주십시오.",AND(NOT(I1652=""),J1652=""),I1652,AND(A1652="2008년 이후 졸업자",J1652="A"),"1등급",AND(A1652="2008년 이후 졸업자",J1652="B"),"3등급",AND(A1652="2008년 이후 졸업자",J1652="C"),"5등급",AND(A1652="2008년 이후 졸업자",J1652="D"),"7등급",AND(A1652="2008년 이후 졸업자",J1652="E"),"9등급"),"다시 확인해 주십시오")</f>
        <v/>
      </c>
      <c r="L1652" s="5" t="str" cm="1">
        <f t="array" ref="L1652">IFERROR(_xlfn.IFS(AND(I1652="",J1652=""),"",COUNTA(I1652:J1652)&gt;1,"다시 확인해 주십시오.",AND(J1652="",A1652="2007년 이전 졸업자"),"2007년 이전 졸업자",AND(OR(NOT(J1652=""),NOT(I1652="")),A1652="2008년 이후 졸업자"),"2008년 이후 졸업자"),"다시 확인해 주십시오.")</f>
        <v/>
      </c>
      <c r="M1652" s="6" t="str" cm="1">
        <f t="array" ref="M1652">IFERROR(_xlfn.IFS(AND(NOT(I1652=""),L1652=A1652),LEFT(K1652,1)*H1652,AND(NOT(J1652=""),L1652=A1652),LEFT(K1652,1)*H1652),"")</f>
        <v/>
      </c>
    </row>
    <row r="1653" spans="11:13" x14ac:dyDescent="0.3">
      <c r="K1653" s="6" t="str" cm="1">
        <f t="array" ref="K1653">IFERROR(_xlfn.IFS(AND(I1653="",J1653=""),"",COUNTA(I1653:J1653)&gt;1,"석차등급을 다시 한번 확인해 주십시오.",AND(NOT(I1653=""),J1653=""),I1653,AND(A1653="2008년 이후 졸업자",J1653="A"),"1등급",AND(A1653="2008년 이후 졸업자",J1653="B"),"3등급",AND(A1653="2008년 이후 졸업자",J1653="C"),"5등급",AND(A1653="2008년 이후 졸업자",J1653="D"),"7등급",AND(A1653="2008년 이후 졸업자",J1653="E"),"9등급"),"다시 확인해 주십시오")</f>
        <v/>
      </c>
      <c r="L1653" s="5" t="str" cm="1">
        <f t="array" ref="L1653">IFERROR(_xlfn.IFS(AND(I1653="",J1653=""),"",COUNTA(I1653:J1653)&gt;1,"다시 확인해 주십시오.",AND(J1653="",A1653="2007년 이전 졸업자"),"2007년 이전 졸업자",AND(OR(NOT(J1653=""),NOT(I1653="")),A1653="2008년 이후 졸업자"),"2008년 이후 졸업자"),"다시 확인해 주십시오.")</f>
        <v/>
      </c>
      <c r="M1653" s="6" t="str" cm="1">
        <f t="array" ref="M1653">IFERROR(_xlfn.IFS(AND(NOT(I1653=""),L1653=A1653),LEFT(K1653,1)*H1653,AND(NOT(J1653=""),L1653=A1653),LEFT(K1653,1)*H1653),"")</f>
        <v/>
      </c>
    </row>
    <row r="1654" spans="11:13" x14ac:dyDescent="0.3">
      <c r="K1654" s="6" t="str" cm="1">
        <f t="array" ref="K1654">IFERROR(_xlfn.IFS(AND(I1654="",J1654=""),"",COUNTA(I1654:J1654)&gt;1,"석차등급을 다시 한번 확인해 주십시오.",AND(NOT(I1654=""),J1654=""),I1654,AND(A1654="2008년 이후 졸업자",J1654="A"),"1등급",AND(A1654="2008년 이후 졸업자",J1654="B"),"3등급",AND(A1654="2008년 이후 졸업자",J1654="C"),"5등급",AND(A1654="2008년 이후 졸업자",J1654="D"),"7등급",AND(A1654="2008년 이후 졸업자",J1654="E"),"9등급"),"다시 확인해 주십시오")</f>
        <v/>
      </c>
      <c r="L1654" s="5" t="str" cm="1">
        <f t="array" ref="L1654">IFERROR(_xlfn.IFS(AND(I1654="",J1654=""),"",COUNTA(I1654:J1654)&gt;1,"다시 확인해 주십시오.",AND(J1654="",A1654="2007년 이전 졸업자"),"2007년 이전 졸업자",AND(OR(NOT(J1654=""),NOT(I1654="")),A1654="2008년 이후 졸업자"),"2008년 이후 졸업자"),"다시 확인해 주십시오.")</f>
        <v/>
      </c>
      <c r="M1654" s="6" t="str" cm="1">
        <f t="array" ref="M1654">IFERROR(_xlfn.IFS(AND(NOT(I1654=""),L1654=A1654),LEFT(K1654,1)*H1654,AND(NOT(J1654=""),L1654=A1654),LEFT(K1654,1)*H1654),"")</f>
        <v/>
      </c>
    </row>
    <row r="1655" spans="11:13" x14ac:dyDescent="0.3">
      <c r="K1655" s="6" t="str" cm="1">
        <f t="array" ref="K1655">IFERROR(_xlfn.IFS(AND(I1655="",J1655=""),"",COUNTA(I1655:J1655)&gt;1,"석차등급을 다시 한번 확인해 주십시오.",AND(NOT(I1655=""),J1655=""),I1655,AND(A1655="2008년 이후 졸업자",J1655="A"),"1등급",AND(A1655="2008년 이후 졸업자",J1655="B"),"3등급",AND(A1655="2008년 이후 졸업자",J1655="C"),"5등급",AND(A1655="2008년 이후 졸업자",J1655="D"),"7등급",AND(A1655="2008년 이후 졸업자",J1655="E"),"9등급"),"다시 확인해 주십시오")</f>
        <v/>
      </c>
      <c r="L1655" s="5" t="str" cm="1">
        <f t="array" ref="L1655">IFERROR(_xlfn.IFS(AND(I1655="",J1655=""),"",COUNTA(I1655:J1655)&gt;1,"다시 확인해 주십시오.",AND(J1655="",A1655="2007년 이전 졸업자"),"2007년 이전 졸업자",AND(OR(NOT(J1655=""),NOT(I1655="")),A1655="2008년 이후 졸업자"),"2008년 이후 졸업자"),"다시 확인해 주십시오.")</f>
        <v/>
      </c>
      <c r="M1655" s="6" t="str" cm="1">
        <f t="array" ref="M1655">IFERROR(_xlfn.IFS(AND(NOT(I1655=""),L1655=A1655),LEFT(K1655,1)*H1655,AND(NOT(J1655=""),L1655=A1655),LEFT(K1655,1)*H1655),"")</f>
        <v/>
      </c>
    </row>
    <row r="1656" spans="11:13" x14ac:dyDescent="0.3">
      <c r="K1656" s="6" t="str" cm="1">
        <f t="array" ref="K1656">IFERROR(_xlfn.IFS(AND(I1656="",J1656=""),"",COUNTA(I1656:J1656)&gt;1,"석차등급을 다시 한번 확인해 주십시오.",AND(NOT(I1656=""),J1656=""),I1656,AND(A1656="2008년 이후 졸업자",J1656="A"),"1등급",AND(A1656="2008년 이후 졸업자",J1656="B"),"3등급",AND(A1656="2008년 이후 졸업자",J1656="C"),"5등급",AND(A1656="2008년 이후 졸업자",J1656="D"),"7등급",AND(A1656="2008년 이후 졸업자",J1656="E"),"9등급"),"다시 확인해 주십시오")</f>
        <v/>
      </c>
      <c r="L1656" s="5" t="str" cm="1">
        <f t="array" ref="L1656">IFERROR(_xlfn.IFS(AND(I1656="",J1656=""),"",COUNTA(I1656:J1656)&gt;1,"다시 확인해 주십시오.",AND(J1656="",A1656="2007년 이전 졸업자"),"2007년 이전 졸업자",AND(OR(NOT(J1656=""),NOT(I1656="")),A1656="2008년 이후 졸업자"),"2008년 이후 졸업자"),"다시 확인해 주십시오.")</f>
        <v/>
      </c>
      <c r="M1656" s="6" t="str" cm="1">
        <f t="array" ref="M1656">IFERROR(_xlfn.IFS(AND(NOT(I1656=""),L1656=A1656),LEFT(K1656,1)*H1656,AND(NOT(J1656=""),L1656=A1656),LEFT(K1656,1)*H1656),"")</f>
        <v/>
      </c>
    </row>
    <row r="1657" spans="11:13" x14ac:dyDescent="0.3">
      <c r="K1657" s="6" t="str" cm="1">
        <f t="array" ref="K1657">IFERROR(_xlfn.IFS(AND(I1657="",J1657=""),"",COUNTA(I1657:J1657)&gt;1,"석차등급을 다시 한번 확인해 주십시오.",AND(NOT(I1657=""),J1657=""),I1657,AND(A1657="2008년 이후 졸업자",J1657="A"),"1등급",AND(A1657="2008년 이후 졸업자",J1657="B"),"3등급",AND(A1657="2008년 이후 졸업자",J1657="C"),"5등급",AND(A1657="2008년 이후 졸업자",J1657="D"),"7등급",AND(A1657="2008년 이후 졸업자",J1657="E"),"9등급"),"다시 확인해 주십시오")</f>
        <v/>
      </c>
      <c r="L1657" s="5" t="str" cm="1">
        <f t="array" ref="L1657">IFERROR(_xlfn.IFS(AND(I1657="",J1657=""),"",COUNTA(I1657:J1657)&gt;1,"다시 확인해 주십시오.",AND(J1657="",A1657="2007년 이전 졸업자"),"2007년 이전 졸업자",AND(OR(NOT(J1657=""),NOT(I1657="")),A1657="2008년 이후 졸업자"),"2008년 이후 졸업자"),"다시 확인해 주십시오.")</f>
        <v/>
      </c>
      <c r="M1657" s="6" t="str" cm="1">
        <f t="array" ref="M1657">IFERROR(_xlfn.IFS(AND(NOT(I1657=""),L1657=A1657),LEFT(K1657,1)*H1657,AND(NOT(J1657=""),L1657=A1657),LEFT(K1657,1)*H1657),"")</f>
        <v/>
      </c>
    </row>
    <row r="1658" spans="11:13" x14ac:dyDescent="0.3">
      <c r="K1658" s="6" t="str" cm="1">
        <f t="array" ref="K1658">IFERROR(_xlfn.IFS(AND(I1658="",J1658=""),"",COUNTA(I1658:J1658)&gt;1,"석차등급을 다시 한번 확인해 주십시오.",AND(NOT(I1658=""),J1658=""),I1658,AND(A1658="2008년 이후 졸업자",J1658="A"),"1등급",AND(A1658="2008년 이후 졸업자",J1658="B"),"3등급",AND(A1658="2008년 이후 졸업자",J1658="C"),"5등급",AND(A1658="2008년 이후 졸업자",J1658="D"),"7등급",AND(A1658="2008년 이후 졸업자",J1658="E"),"9등급"),"다시 확인해 주십시오")</f>
        <v/>
      </c>
      <c r="L1658" s="5" t="str" cm="1">
        <f t="array" ref="L1658">IFERROR(_xlfn.IFS(AND(I1658="",J1658=""),"",COUNTA(I1658:J1658)&gt;1,"다시 확인해 주십시오.",AND(J1658="",A1658="2007년 이전 졸업자"),"2007년 이전 졸업자",AND(OR(NOT(J1658=""),NOT(I1658="")),A1658="2008년 이후 졸업자"),"2008년 이후 졸업자"),"다시 확인해 주십시오.")</f>
        <v/>
      </c>
      <c r="M1658" s="6" t="str" cm="1">
        <f t="array" ref="M1658">IFERROR(_xlfn.IFS(AND(NOT(I1658=""),L1658=A1658),LEFT(K1658,1)*H1658,AND(NOT(J1658=""),L1658=A1658),LEFT(K1658,1)*H1658),"")</f>
        <v/>
      </c>
    </row>
    <row r="1659" spans="11:13" x14ac:dyDescent="0.3">
      <c r="K1659" s="6" t="str" cm="1">
        <f t="array" ref="K1659">IFERROR(_xlfn.IFS(AND(I1659="",J1659=""),"",COUNTA(I1659:J1659)&gt;1,"석차등급을 다시 한번 확인해 주십시오.",AND(NOT(I1659=""),J1659=""),I1659,AND(A1659="2008년 이후 졸업자",J1659="A"),"1등급",AND(A1659="2008년 이후 졸업자",J1659="B"),"3등급",AND(A1659="2008년 이후 졸업자",J1659="C"),"5등급",AND(A1659="2008년 이후 졸업자",J1659="D"),"7등급",AND(A1659="2008년 이후 졸업자",J1659="E"),"9등급"),"다시 확인해 주십시오")</f>
        <v/>
      </c>
      <c r="L1659" s="5" t="str" cm="1">
        <f t="array" ref="L1659">IFERROR(_xlfn.IFS(AND(I1659="",J1659=""),"",COUNTA(I1659:J1659)&gt;1,"다시 확인해 주십시오.",AND(J1659="",A1659="2007년 이전 졸업자"),"2007년 이전 졸업자",AND(OR(NOT(J1659=""),NOT(I1659="")),A1659="2008년 이후 졸업자"),"2008년 이후 졸업자"),"다시 확인해 주십시오.")</f>
        <v/>
      </c>
      <c r="M1659" s="6" t="str" cm="1">
        <f t="array" ref="M1659">IFERROR(_xlfn.IFS(AND(NOT(I1659=""),L1659=A1659),LEFT(K1659,1)*H1659,AND(NOT(J1659=""),L1659=A1659),LEFT(K1659,1)*H1659),"")</f>
        <v/>
      </c>
    </row>
    <row r="1660" spans="11:13" x14ac:dyDescent="0.3">
      <c r="K1660" s="6" t="str" cm="1">
        <f t="array" ref="K1660">IFERROR(_xlfn.IFS(AND(I1660="",J1660=""),"",COUNTA(I1660:J1660)&gt;1,"석차등급을 다시 한번 확인해 주십시오.",AND(NOT(I1660=""),J1660=""),I1660,AND(A1660="2008년 이후 졸업자",J1660="A"),"1등급",AND(A1660="2008년 이후 졸업자",J1660="B"),"3등급",AND(A1660="2008년 이후 졸업자",J1660="C"),"5등급",AND(A1660="2008년 이후 졸업자",J1660="D"),"7등급",AND(A1660="2008년 이후 졸업자",J1660="E"),"9등급"),"다시 확인해 주십시오")</f>
        <v/>
      </c>
      <c r="L1660" s="5" t="str" cm="1">
        <f t="array" ref="L1660">IFERROR(_xlfn.IFS(AND(I1660="",J1660=""),"",COUNTA(I1660:J1660)&gt;1,"다시 확인해 주십시오.",AND(J1660="",A1660="2007년 이전 졸업자"),"2007년 이전 졸업자",AND(OR(NOT(J1660=""),NOT(I1660="")),A1660="2008년 이후 졸업자"),"2008년 이후 졸업자"),"다시 확인해 주십시오.")</f>
        <v/>
      </c>
      <c r="M1660" s="6" t="str" cm="1">
        <f t="array" ref="M1660">IFERROR(_xlfn.IFS(AND(NOT(I1660=""),L1660=A1660),LEFT(K1660,1)*H1660,AND(NOT(J1660=""),L1660=A1660),LEFT(K1660,1)*H1660),"")</f>
        <v/>
      </c>
    </row>
    <row r="1661" spans="11:13" x14ac:dyDescent="0.3">
      <c r="K1661" s="6" t="str" cm="1">
        <f t="array" ref="K1661">IFERROR(_xlfn.IFS(AND(I1661="",J1661=""),"",COUNTA(I1661:J1661)&gt;1,"석차등급을 다시 한번 확인해 주십시오.",AND(NOT(I1661=""),J1661=""),I1661,AND(A1661="2008년 이후 졸업자",J1661="A"),"1등급",AND(A1661="2008년 이후 졸업자",J1661="B"),"3등급",AND(A1661="2008년 이후 졸업자",J1661="C"),"5등급",AND(A1661="2008년 이후 졸업자",J1661="D"),"7등급",AND(A1661="2008년 이후 졸업자",J1661="E"),"9등급"),"다시 확인해 주십시오")</f>
        <v/>
      </c>
      <c r="L1661" s="5" t="str" cm="1">
        <f t="array" ref="L1661">IFERROR(_xlfn.IFS(AND(I1661="",J1661=""),"",COUNTA(I1661:J1661)&gt;1,"다시 확인해 주십시오.",AND(J1661="",A1661="2007년 이전 졸업자"),"2007년 이전 졸업자",AND(OR(NOT(J1661=""),NOT(I1661="")),A1661="2008년 이후 졸업자"),"2008년 이후 졸업자"),"다시 확인해 주십시오.")</f>
        <v/>
      </c>
      <c r="M1661" s="6" t="str" cm="1">
        <f t="array" ref="M1661">IFERROR(_xlfn.IFS(AND(NOT(I1661=""),L1661=A1661),LEFT(K1661,1)*H1661,AND(NOT(J1661=""),L1661=A1661),LEFT(K1661,1)*H1661),"")</f>
        <v/>
      </c>
    </row>
    <row r="1662" spans="11:13" x14ac:dyDescent="0.3">
      <c r="K1662" s="6" t="str" cm="1">
        <f t="array" ref="K1662">IFERROR(_xlfn.IFS(AND(I1662="",J1662=""),"",COUNTA(I1662:J1662)&gt;1,"석차등급을 다시 한번 확인해 주십시오.",AND(NOT(I1662=""),J1662=""),I1662,AND(A1662="2008년 이후 졸업자",J1662="A"),"1등급",AND(A1662="2008년 이후 졸업자",J1662="B"),"3등급",AND(A1662="2008년 이후 졸업자",J1662="C"),"5등급",AND(A1662="2008년 이후 졸업자",J1662="D"),"7등급",AND(A1662="2008년 이후 졸업자",J1662="E"),"9등급"),"다시 확인해 주십시오")</f>
        <v/>
      </c>
      <c r="L1662" s="5" t="str" cm="1">
        <f t="array" ref="L1662">IFERROR(_xlfn.IFS(AND(I1662="",J1662=""),"",COUNTA(I1662:J1662)&gt;1,"다시 확인해 주십시오.",AND(J1662="",A1662="2007년 이전 졸업자"),"2007년 이전 졸업자",AND(OR(NOT(J1662=""),NOT(I1662="")),A1662="2008년 이후 졸업자"),"2008년 이후 졸업자"),"다시 확인해 주십시오.")</f>
        <v/>
      </c>
      <c r="M1662" s="6" t="str" cm="1">
        <f t="array" ref="M1662">IFERROR(_xlfn.IFS(AND(NOT(I1662=""),L1662=A1662),LEFT(K1662,1)*H1662,AND(NOT(J1662=""),L1662=A1662),LEFT(K1662,1)*H1662),"")</f>
        <v/>
      </c>
    </row>
    <row r="1663" spans="11:13" x14ac:dyDescent="0.3">
      <c r="K1663" s="6" t="str" cm="1">
        <f t="array" ref="K1663">IFERROR(_xlfn.IFS(AND(I1663="",J1663=""),"",COUNTA(I1663:J1663)&gt;1,"석차등급을 다시 한번 확인해 주십시오.",AND(NOT(I1663=""),J1663=""),I1663,AND(A1663="2008년 이후 졸업자",J1663="A"),"1등급",AND(A1663="2008년 이후 졸업자",J1663="B"),"3등급",AND(A1663="2008년 이후 졸업자",J1663="C"),"5등급",AND(A1663="2008년 이후 졸업자",J1663="D"),"7등급",AND(A1663="2008년 이후 졸업자",J1663="E"),"9등급"),"다시 확인해 주십시오")</f>
        <v/>
      </c>
      <c r="L1663" s="5" t="str" cm="1">
        <f t="array" ref="L1663">IFERROR(_xlfn.IFS(AND(I1663="",J1663=""),"",COUNTA(I1663:J1663)&gt;1,"다시 확인해 주십시오.",AND(J1663="",A1663="2007년 이전 졸업자"),"2007년 이전 졸업자",AND(OR(NOT(J1663=""),NOT(I1663="")),A1663="2008년 이후 졸업자"),"2008년 이후 졸업자"),"다시 확인해 주십시오.")</f>
        <v/>
      </c>
      <c r="M1663" s="6" t="str" cm="1">
        <f t="array" ref="M1663">IFERROR(_xlfn.IFS(AND(NOT(I1663=""),L1663=A1663),LEFT(K1663,1)*H1663,AND(NOT(J1663=""),L1663=A1663),LEFT(K1663,1)*H1663),"")</f>
        <v/>
      </c>
    </row>
    <row r="1664" spans="11:13" x14ac:dyDescent="0.3">
      <c r="K1664" s="6" t="str" cm="1">
        <f t="array" ref="K1664">IFERROR(_xlfn.IFS(AND(I1664="",J1664=""),"",COUNTA(I1664:J1664)&gt;1,"석차등급을 다시 한번 확인해 주십시오.",AND(NOT(I1664=""),J1664=""),I1664,AND(A1664="2008년 이후 졸업자",J1664="A"),"1등급",AND(A1664="2008년 이후 졸업자",J1664="B"),"3등급",AND(A1664="2008년 이후 졸업자",J1664="C"),"5등급",AND(A1664="2008년 이후 졸업자",J1664="D"),"7등급",AND(A1664="2008년 이후 졸업자",J1664="E"),"9등급"),"다시 확인해 주십시오")</f>
        <v/>
      </c>
      <c r="L1664" s="5" t="str" cm="1">
        <f t="array" ref="L1664">IFERROR(_xlfn.IFS(AND(I1664="",J1664=""),"",COUNTA(I1664:J1664)&gt;1,"다시 확인해 주십시오.",AND(J1664="",A1664="2007년 이전 졸업자"),"2007년 이전 졸업자",AND(OR(NOT(J1664=""),NOT(I1664="")),A1664="2008년 이후 졸업자"),"2008년 이후 졸업자"),"다시 확인해 주십시오.")</f>
        <v/>
      </c>
      <c r="M1664" s="6" t="str" cm="1">
        <f t="array" ref="M1664">IFERROR(_xlfn.IFS(AND(NOT(I1664=""),L1664=A1664),LEFT(K1664,1)*H1664,AND(NOT(J1664=""),L1664=A1664),LEFT(K1664,1)*H1664),"")</f>
        <v/>
      </c>
    </row>
    <row r="1665" spans="11:13" x14ac:dyDescent="0.3">
      <c r="K1665" s="6" t="str" cm="1">
        <f t="array" ref="K1665">IFERROR(_xlfn.IFS(AND(I1665="",J1665=""),"",COUNTA(I1665:J1665)&gt;1,"석차등급을 다시 한번 확인해 주십시오.",AND(NOT(I1665=""),J1665=""),I1665,AND(A1665="2008년 이후 졸업자",J1665="A"),"1등급",AND(A1665="2008년 이후 졸업자",J1665="B"),"3등급",AND(A1665="2008년 이후 졸업자",J1665="C"),"5등급",AND(A1665="2008년 이후 졸업자",J1665="D"),"7등급",AND(A1665="2008년 이후 졸업자",J1665="E"),"9등급"),"다시 확인해 주십시오")</f>
        <v/>
      </c>
      <c r="L1665" s="5" t="str" cm="1">
        <f t="array" ref="L1665">IFERROR(_xlfn.IFS(AND(I1665="",J1665=""),"",COUNTA(I1665:J1665)&gt;1,"다시 확인해 주십시오.",AND(J1665="",A1665="2007년 이전 졸업자"),"2007년 이전 졸업자",AND(OR(NOT(J1665=""),NOT(I1665="")),A1665="2008년 이후 졸업자"),"2008년 이후 졸업자"),"다시 확인해 주십시오.")</f>
        <v/>
      </c>
      <c r="M1665" s="6" t="str" cm="1">
        <f t="array" ref="M1665">IFERROR(_xlfn.IFS(AND(NOT(I1665=""),L1665=A1665),LEFT(K1665,1)*H1665,AND(NOT(J1665=""),L1665=A1665),LEFT(K1665,1)*H1665),"")</f>
        <v/>
      </c>
    </row>
    <row r="1666" spans="11:13" x14ac:dyDescent="0.3">
      <c r="K1666" s="6" t="str" cm="1">
        <f t="array" ref="K1666">IFERROR(_xlfn.IFS(AND(I1666="",J1666=""),"",COUNTA(I1666:J1666)&gt;1,"석차등급을 다시 한번 확인해 주십시오.",AND(NOT(I1666=""),J1666=""),I1666,AND(A1666="2008년 이후 졸업자",J1666="A"),"1등급",AND(A1666="2008년 이후 졸업자",J1666="B"),"3등급",AND(A1666="2008년 이후 졸업자",J1666="C"),"5등급",AND(A1666="2008년 이후 졸업자",J1666="D"),"7등급",AND(A1666="2008년 이후 졸업자",J1666="E"),"9등급"),"다시 확인해 주십시오")</f>
        <v/>
      </c>
      <c r="L1666" s="5" t="str" cm="1">
        <f t="array" ref="L1666">IFERROR(_xlfn.IFS(AND(I1666="",J1666=""),"",COUNTA(I1666:J1666)&gt;1,"다시 확인해 주십시오.",AND(J1666="",A1666="2007년 이전 졸업자"),"2007년 이전 졸업자",AND(OR(NOT(J1666=""),NOT(I1666="")),A1666="2008년 이후 졸업자"),"2008년 이후 졸업자"),"다시 확인해 주십시오.")</f>
        <v/>
      </c>
      <c r="M1666" s="6" t="str" cm="1">
        <f t="array" ref="M1666">IFERROR(_xlfn.IFS(AND(NOT(I1666=""),L1666=A1666),LEFT(K1666,1)*H1666,AND(NOT(J1666=""),L1666=A1666),LEFT(K1666,1)*H1666),"")</f>
        <v/>
      </c>
    </row>
    <row r="1667" spans="11:13" x14ac:dyDescent="0.3">
      <c r="K1667" s="6" t="str" cm="1">
        <f t="array" ref="K1667">IFERROR(_xlfn.IFS(AND(I1667="",J1667=""),"",COUNTA(I1667:J1667)&gt;1,"석차등급을 다시 한번 확인해 주십시오.",AND(NOT(I1667=""),J1667=""),I1667,AND(A1667="2008년 이후 졸업자",J1667="A"),"1등급",AND(A1667="2008년 이후 졸업자",J1667="B"),"3등급",AND(A1667="2008년 이후 졸업자",J1667="C"),"5등급",AND(A1667="2008년 이후 졸업자",J1667="D"),"7등급",AND(A1667="2008년 이후 졸업자",J1667="E"),"9등급"),"다시 확인해 주십시오")</f>
        <v/>
      </c>
      <c r="L1667" s="5" t="str" cm="1">
        <f t="array" ref="L1667">IFERROR(_xlfn.IFS(AND(I1667="",J1667=""),"",COUNTA(I1667:J1667)&gt;1,"다시 확인해 주십시오.",AND(J1667="",A1667="2007년 이전 졸업자"),"2007년 이전 졸업자",AND(OR(NOT(J1667=""),NOT(I1667="")),A1667="2008년 이후 졸업자"),"2008년 이후 졸업자"),"다시 확인해 주십시오.")</f>
        <v/>
      </c>
      <c r="M1667" s="6" t="str" cm="1">
        <f t="array" ref="M1667">IFERROR(_xlfn.IFS(AND(NOT(I1667=""),L1667=A1667),LEFT(K1667,1)*H1667,AND(NOT(J1667=""),L1667=A1667),LEFT(K1667,1)*H1667),"")</f>
        <v/>
      </c>
    </row>
    <row r="1668" spans="11:13" x14ac:dyDescent="0.3">
      <c r="K1668" s="6" t="str" cm="1">
        <f t="array" ref="K1668">IFERROR(_xlfn.IFS(AND(I1668="",J1668=""),"",COUNTA(I1668:J1668)&gt;1,"석차등급을 다시 한번 확인해 주십시오.",AND(NOT(I1668=""),J1668=""),I1668,AND(A1668="2008년 이후 졸업자",J1668="A"),"1등급",AND(A1668="2008년 이후 졸업자",J1668="B"),"3등급",AND(A1668="2008년 이후 졸업자",J1668="C"),"5등급",AND(A1668="2008년 이후 졸업자",J1668="D"),"7등급",AND(A1668="2008년 이후 졸업자",J1668="E"),"9등급"),"다시 확인해 주십시오")</f>
        <v/>
      </c>
      <c r="L1668" s="5" t="str" cm="1">
        <f t="array" ref="L1668">IFERROR(_xlfn.IFS(AND(I1668="",J1668=""),"",COUNTA(I1668:J1668)&gt;1,"다시 확인해 주십시오.",AND(J1668="",A1668="2007년 이전 졸업자"),"2007년 이전 졸업자",AND(OR(NOT(J1668=""),NOT(I1668="")),A1668="2008년 이후 졸업자"),"2008년 이후 졸업자"),"다시 확인해 주십시오.")</f>
        <v/>
      </c>
      <c r="M1668" s="6" t="str" cm="1">
        <f t="array" ref="M1668">IFERROR(_xlfn.IFS(AND(NOT(I1668=""),L1668=A1668),LEFT(K1668,1)*H1668,AND(NOT(J1668=""),L1668=A1668),LEFT(K1668,1)*H1668),"")</f>
        <v/>
      </c>
    </row>
    <row r="1669" spans="11:13" x14ac:dyDescent="0.3">
      <c r="K1669" s="6" t="str" cm="1">
        <f t="array" ref="K1669">IFERROR(_xlfn.IFS(AND(I1669="",J1669=""),"",COUNTA(I1669:J1669)&gt;1,"석차등급을 다시 한번 확인해 주십시오.",AND(NOT(I1669=""),J1669=""),I1669,AND(A1669="2008년 이후 졸업자",J1669="A"),"1등급",AND(A1669="2008년 이후 졸업자",J1669="B"),"3등급",AND(A1669="2008년 이후 졸업자",J1669="C"),"5등급",AND(A1669="2008년 이후 졸업자",J1669="D"),"7등급",AND(A1669="2008년 이후 졸업자",J1669="E"),"9등급"),"다시 확인해 주십시오")</f>
        <v/>
      </c>
      <c r="L1669" s="5" t="str" cm="1">
        <f t="array" ref="L1669">IFERROR(_xlfn.IFS(AND(I1669="",J1669=""),"",COUNTA(I1669:J1669)&gt;1,"다시 확인해 주십시오.",AND(J1669="",A1669="2007년 이전 졸업자"),"2007년 이전 졸업자",AND(OR(NOT(J1669=""),NOT(I1669="")),A1669="2008년 이후 졸업자"),"2008년 이후 졸업자"),"다시 확인해 주십시오.")</f>
        <v/>
      </c>
      <c r="M1669" s="6" t="str" cm="1">
        <f t="array" ref="M1669">IFERROR(_xlfn.IFS(AND(NOT(I1669=""),L1669=A1669),LEFT(K1669,1)*H1669,AND(NOT(J1669=""),L1669=A1669),LEFT(K1669,1)*H1669),"")</f>
        <v/>
      </c>
    </row>
    <row r="1670" spans="11:13" x14ac:dyDescent="0.3">
      <c r="K1670" s="6" t="str" cm="1">
        <f t="array" ref="K1670">IFERROR(_xlfn.IFS(AND(I1670="",J1670=""),"",COUNTA(I1670:J1670)&gt;1,"석차등급을 다시 한번 확인해 주십시오.",AND(NOT(I1670=""),J1670=""),I1670,AND(A1670="2008년 이후 졸업자",J1670="A"),"1등급",AND(A1670="2008년 이후 졸업자",J1670="B"),"3등급",AND(A1670="2008년 이후 졸업자",J1670="C"),"5등급",AND(A1670="2008년 이후 졸업자",J1670="D"),"7등급",AND(A1670="2008년 이후 졸업자",J1670="E"),"9등급"),"다시 확인해 주십시오")</f>
        <v/>
      </c>
      <c r="L1670" s="5" t="str" cm="1">
        <f t="array" ref="L1670">IFERROR(_xlfn.IFS(AND(I1670="",J1670=""),"",COUNTA(I1670:J1670)&gt;1,"다시 확인해 주십시오.",AND(J1670="",A1670="2007년 이전 졸업자"),"2007년 이전 졸업자",AND(OR(NOT(J1670=""),NOT(I1670="")),A1670="2008년 이후 졸업자"),"2008년 이후 졸업자"),"다시 확인해 주십시오.")</f>
        <v/>
      </c>
      <c r="M1670" s="6" t="str" cm="1">
        <f t="array" ref="M1670">IFERROR(_xlfn.IFS(AND(NOT(I1670=""),L1670=A1670),LEFT(K1670,1)*H1670,AND(NOT(J1670=""),L1670=A1670),LEFT(K1670,1)*H1670),"")</f>
        <v/>
      </c>
    </row>
    <row r="1671" spans="11:13" x14ac:dyDescent="0.3">
      <c r="K1671" s="6" t="str" cm="1">
        <f t="array" ref="K1671">IFERROR(_xlfn.IFS(AND(I1671="",J1671=""),"",COUNTA(I1671:J1671)&gt;1,"석차등급을 다시 한번 확인해 주십시오.",AND(NOT(I1671=""),J1671=""),I1671,AND(A1671="2008년 이후 졸업자",J1671="A"),"1등급",AND(A1671="2008년 이후 졸업자",J1671="B"),"3등급",AND(A1671="2008년 이후 졸업자",J1671="C"),"5등급",AND(A1671="2008년 이후 졸업자",J1671="D"),"7등급",AND(A1671="2008년 이후 졸업자",J1671="E"),"9등급"),"다시 확인해 주십시오")</f>
        <v/>
      </c>
      <c r="L1671" s="5" t="str" cm="1">
        <f t="array" ref="L1671">IFERROR(_xlfn.IFS(AND(I1671="",J1671=""),"",COUNTA(I1671:J1671)&gt;1,"다시 확인해 주십시오.",AND(J1671="",A1671="2007년 이전 졸업자"),"2007년 이전 졸업자",AND(OR(NOT(J1671=""),NOT(I1671="")),A1671="2008년 이후 졸업자"),"2008년 이후 졸업자"),"다시 확인해 주십시오.")</f>
        <v/>
      </c>
      <c r="M1671" s="6" t="str" cm="1">
        <f t="array" ref="M1671">IFERROR(_xlfn.IFS(AND(NOT(I1671=""),L1671=A1671),LEFT(K1671,1)*H1671,AND(NOT(J1671=""),L1671=A1671),LEFT(K1671,1)*H1671),"")</f>
        <v/>
      </c>
    </row>
    <row r="1672" spans="11:13" x14ac:dyDescent="0.3">
      <c r="K1672" s="6" t="str" cm="1">
        <f t="array" ref="K1672">IFERROR(_xlfn.IFS(AND(I1672="",J1672=""),"",COUNTA(I1672:J1672)&gt;1,"석차등급을 다시 한번 확인해 주십시오.",AND(NOT(I1672=""),J1672=""),I1672,AND(A1672="2008년 이후 졸업자",J1672="A"),"1등급",AND(A1672="2008년 이후 졸업자",J1672="B"),"3등급",AND(A1672="2008년 이후 졸업자",J1672="C"),"5등급",AND(A1672="2008년 이후 졸업자",J1672="D"),"7등급",AND(A1672="2008년 이후 졸업자",J1672="E"),"9등급"),"다시 확인해 주십시오")</f>
        <v/>
      </c>
      <c r="L1672" s="5" t="str" cm="1">
        <f t="array" ref="L1672">IFERROR(_xlfn.IFS(AND(I1672="",J1672=""),"",COUNTA(I1672:J1672)&gt;1,"다시 확인해 주십시오.",AND(J1672="",A1672="2007년 이전 졸업자"),"2007년 이전 졸업자",AND(OR(NOT(J1672=""),NOT(I1672="")),A1672="2008년 이후 졸업자"),"2008년 이후 졸업자"),"다시 확인해 주십시오.")</f>
        <v/>
      </c>
      <c r="M1672" s="6" t="str" cm="1">
        <f t="array" ref="M1672">IFERROR(_xlfn.IFS(AND(NOT(I1672=""),L1672=A1672),LEFT(K1672,1)*H1672,AND(NOT(J1672=""),L1672=A1672),LEFT(K1672,1)*H1672),"")</f>
        <v/>
      </c>
    </row>
    <row r="1673" spans="11:13" x14ac:dyDescent="0.3">
      <c r="K1673" s="6" t="str" cm="1">
        <f t="array" ref="K1673">IFERROR(_xlfn.IFS(AND(I1673="",J1673=""),"",COUNTA(I1673:J1673)&gt;1,"석차등급을 다시 한번 확인해 주십시오.",AND(NOT(I1673=""),J1673=""),I1673,AND(A1673="2008년 이후 졸업자",J1673="A"),"1등급",AND(A1673="2008년 이후 졸업자",J1673="B"),"3등급",AND(A1673="2008년 이후 졸업자",J1673="C"),"5등급",AND(A1673="2008년 이후 졸업자",J1673="D"),"7등급",AND(A1673="2008년 이후 졸업자",J1673="E"),"9등급"),"다시 확인해 주십시오")</f>
        <v/>
      </c>
      <c r="L1673" s="5" t="str" cm="1">
        <f t="array" ref="L1673">IFERROR(_xlfn.IFS(AND(I1673="",J1673=""),"",COUNTA(I1673:J1673)&gt;1,"다시 확인해 주십시오.",AND(J1673="",A1673="2007년 이전 졸업자"),"2007년 이전 졸업자",AND(OR(NOT(J1673=""),NOT(I1673="")),A1673="2008년 이후 졸업자"),"2008년 이후 졸업자"),"다시 확인해 주십시오.")</f>
        <v/>
      </c>
      <c r="M1673" s="6" t="str" cm="1">
        <f t="array" ref="M1673">IFERROR(_xlfn.IFS(AND(NOT(I1673=""),L1673=A1673),LEFT(K1673,1)*H1673,AND(NOT(J1673=""),L1673=A1673),LEFT(K1673,1)*H1673),"")</f>
        <v/>
      </c>
    </row>
    <row r="1674" spans="11:13" x14ac:dyDescent="0.3">
      <c r="K1674" s="6" t="str" cm="1">
        <f t="array" ref="K1674">IFERROR(_xlfn.IFS(AND(I1674="",J1674=""),"",COUNTA(I1674:J1674)&gt;1,"석차등급을 다시 한번 확인해 주십시오.",AND(NOT(I1674=""),J1674=""),I1674,AND(A1674="2008년 이후 졸업자",J1674="A"),"1등급",AND(A1674="2008년 이후 졸업자",J1674="B"),"3등급",AND(A1674="2008년 이후 졸업자",J1674="C"),"5등급",AND(A1674="2008년 이후 졸업자",J1674="D"),"7등급",AND(A1674="2008년 이후 졸업자",J1674="E"),"9등급"),"다시 확인해 주십시오")</f>
        <v/>
      </c>
      <c r="L1674" s="5" t="str" cm="1">
        <f t="array" ref="L1674">IFERROR(_xlfn.IFS(AND(I1674="",J1674=""),"",COUNTA(I1674:J1674)&gt;1,"다시 확인해 주십시오.",AND(J1674="",A1674="2007년 이전 졸업자"),"2007년 이전 졸업자",AND(OR(NOT(J1674=""),NOT(I1674="")),A1674="2008년 이후 졸업자"),"2008년 이후 졸업자"),"다시 확인해 주십시오.")</f>
        <v/>
      </c>
      <c r="M1674" s="6" t="str" cm="1">
        <f t="array" ref="M1674">IFERROR(_xlfn.IFS(AND(NOT(I1674=""),L1674=A1674),LEFT(K1674,1)*H1674,AND(NOT(J1674=""),L1674=A1674),LEFT(K1674,1)*H1674),"")</f>
        <v/>
      </c>
    </row>
    <row r="1675" spans="11:13" x14ac:dyDescent="0.3">
      <c r="K1675" s="6" t="str" cm="1">
        <f t="array" ref="K1675">IFERROR(_xlfn.IFS(AND(I1675="",J1675=""),"",COUNTA(I1675:J1675)&gt;1,"석차등급을 다시 한번 확인해 주십시오.",AND(NOT(I1675=""),J1675=""),I1675,AND(A1675="2008년 이후 졸업자",J1675="A"),"1등급",AND(A1675="2008년 이후 졸업자",J1675="B"),"3등급",AND(A1675="2008년 이후 졸업자",J1675="C"),"5등급",AND(A1675="2008년 이후 졸업자",J1675="D"),"7등급",AND(A1675="2008년 이후 졸업자",J1675="E"),"9등급"),"다시 확인해 주십시오")</f>
        <v/>
      </c>
      <c r="L1675" s="5" t="str" cm="1">
        <f t="array" ref="L1675">IFERROR(_xlfn.IFS(AND(I1675="",J1675=""),"",COUNTA(I1675:J1675)&gt;1,"다시 확인해 주십시오.",AND(J1675="",A1675="2007년 이전 졸업자"),"2007년 이전 졸업자",AND(OR(NOT(J1675=""),NOT(I1675="")),A1675="2008년 이후 졸업자"),"2008년 이후 졸업자"),"다시 확인해 주십시오.")</f>
        <v/>
      </c>
      <c r="M1675" s="6" t="str" cm="1">
        <f t="array" ref="M1675">IFERROR(_xlfn.IFS(AND(NOT(I1675=""),L1675=A1675),LEFT(K1675,1)*H1675,AND(NOT(J1675=""),L1675=A1675),LEFT(K1675,1)*H1675),"")</f>
        <v/>
      </c>
    </row>
    <row r="1676" spans="11:13" x14ac:dyDescent="0.3">
      <c r="K1676" s="6" t="str" cm="1">
        <f t="array" ref="K1676">IFERROR(_xlfn.IFS(AND(I1676="",J1676=""),"",COUNTA(I1676:J1676)&gt;1,"석차등급을 다시 한번 확인해 주십시오.",AND(NOT(I1676=""),J1676=""),I1676,AND(A1676="2008년 이후 졸업자",J1676="A"),"1등급",AND(A1676="2008년 이후 졸업자",J1676="B"),"3등급",AND(A1676="2008년 이후 졸업자",J1676="C"),"5등급",AND(A1676="2008년 이후 졸업자",J1676="D"),"7등급",AND(A1676="2008년 이후 졸업자",J1676="E"),"9등급"),"다시 확인해 주십시오")</f>
        <v/>
      </c>
      <c r="L1676" s="5" t="str" cm="1">
        <f t="array" ref="L1676">IFERROR(_xlfn.IFS(AND(I1676="",J1676=""),"",COUNTA(I1676:J1676)&gt;1,"다시 확인해 주십시오.",AND(J1676="",A1676="2007년 이전 졸업자"),"2007년 이전 졸업자",AND(OR(NOT(J1676=""),NOT(I1676="")),A1676="2008년 이후 졸업자"),"2008년 이후 졸업자"),"다시 확인해 주십시오.")</f>
        <v/>
      </c>
      <c r="M1676" s="6" t="str" cm="1">
        <f t="array" ref="M1676">IFERROR(_xlfn.IFS(AND(NOT(I1676=""),L1676=A1676),LEFT(K1676,1)*H1676,AND(NOT(J1676=""),L1676=A1676),LEFT(K1676,1)*H1676),"")</f>
        <v/>
      </c>
    </row>
    <row r="1677" spans="11:13" x14ac:dyDescent="0.3">
      <c r="K1677" s="6" t="str" cm="1">
        <f t="array" ref="K1677">IFERROR(_xlfn.IFS(AND(I1677="",J1677=""),"",COUNTA(I1677:J1677)&gt;1,"석차등급을 다시 한번 확인해 주십시오.",AND(NOT(I1677=""),J1677=""),I1677,AND(A1677="2008년 이후 졸업자",J1677="A"),"1등급",AND(A1677="2008년 이후 졸업자",J1677="B"),"3등급",AND(A1677="2008년 이후 졸업자",J1677="C"),"5등급",AND(A1677="2008년 이후 졸업자",J1677="D"),"7등급",AND(A1677="2008년 이후 졸업자",J1677="E"),"9등급"),"다시 확인해 주십시오")</f>
        <v/>
      </c>
      <c r="L1677" s="5" t="str" cm="1">
        <f t="array" ref="L1677">IFERROR(_xlfn.IFS(AND(I1677="",J1677=""),"",COUNTA(I1677:J1677)&gt;1,"다시 확인해 주십시오.",AND(J1677="",A1677="2007년 이전 졸업자"),"2007년 이전 졸업자",AND(OR(NOT(J1677=""),NOT(I1677="")),A1677="2008년 이후 졸업자"),"2008년 이후 졸업자"),"다시 확인해 주십시오.")</f>
        <v/>
      </c>
      <c r="M1677" s="6" t="str" cm="1">
        <f t="array" ref="M1677">IFERROR(_xlfn.IFS(AND(NOT(I1677=""),L1677=A1677),LEFT(K1677,1)*H1677,AND(NOT(J1677=""),L1677=A1677),LEFT(K1677,1)*H1677),"")</f>
        <v/>
      </c>
    </row>
    <row r="1678" spans="11:13" x14ac:dyDescent="0.3">
      <c r="K1678" s="6" t="str" cm="1">
        <f t="array" ref="K1678">IFERROR(_xlfn.IFS(AND(I1678="",J1678=""),"",COUNTA(I1678:J1678)&gt;1,"석차등급을 다시 한번 확인해 주십시오.",AND(NOT(I1678=""),J1678=""),I1678,AND(A1678="2008년 이후 졸업자",J1678="A"),"1등급",AND(A1678="2008년 이후 졸업자",J1678="B"),"3등급",AND(A1678="2008년 이후 졸업자",J1678="C"),"5등급",AND(A1678="2008년 이후 졸업자",J1678="D"),"7등급",AND(A1678="2008년 이후 졸업자",J1678="E"),"9등급"),"다시 확인해 주십시오")</f>
        <v/>
      </c>
      <c r="L1678" s="5" t="str" cm="1">
        <f t="array" ref="L1678">IFERROR(_xlfn.IFS(AND(I1678="",J1678=""),"",COUNTA(I1678:J1678)&gt;1,"다시 확인해 주십시오.",AND(J1678="",A1678="2007년 이전 졸업자"),"2007년 이전 졸업자",AND(OR(NOT(J1678=""),NOT(I1678="")),A1678="2008년 이후 졸업자"),"2008년 이후 졸업자"),"다시 확인해 주십시오.")</f>
        <v/>
      </c>
      <c r="M1678" s="6" t="str" cm="1">
        <f t="array" ref="M1678">IFERROR(_xlfn.IFS(AND(NOT(I1678=""),L1678=A1678),LEFT(K1678,1)*H1678,AND(NOT(J1678=""),L1678=A1678),LEFT(K1678,1)*H1678),"")</f>
        <v/>
      </c>
    </row>
    <row r="1679" spans="11:13" x14ac:dyDescent="0.3">
      <c r="K1679" s="6" t="str" cm="1">
        <f t="array" ref="K1679">IFERROR(_xlfn.IFS(AND(I1679="",J1679=""),"",COUNTA(I1679:J1679)&gt;1,"석차등급을 다시 한번 확인해 주십시오.",AND(NOT(I1679=""),J1679=""),I1679,AND(A1679="2008년 이후 졸업자",J1679="A"),"1등급",AND(A1679="2008년 이후 졸업자",J1679="B"),"3등급",AND(A1679="2008년 이후 졸업자",J1679="C"),"5등급",AND(A1679="2008년 이후 졸업자",J1679="D"),"7등급",AND(A1679="2008년 이후 졸업자",J1679="E"),"9등급"),"다시 확인해 주십시오")</f>
        <v/>
      </c>
      <c r="L1679" s="5" t="str" cm="1">
        <f t="array" ref="L1679">IFERROR(_xlfn.IFS(AND(I1679="",J1679=""),"",COUNTA(I1679:J1679)&gt;1,"다시 확인해 주십시오.",AND(J1679="",A1679="2007년 이전 졸업자"),"2007년 이전 졸업자",AND(OR(NOT(J1679=""),NOT(I1679="")),A1679="2008년 이후 졸업자"),"2008년 이후 졸업자"),"다시 확인해 주십시오.")</f>
        <v/>
      </c>
      <c r="M1679" s="6" t="str" cm="1">
        <f t="array" ref="M1679">IFERROR(_xlfn.IFS(AND(NOT(I1679=""),L1679=A1679),LEFT(K1679,1)*H1679,AND(NOT(J1679=""),L1679=A1679),LEFT(K1679,1)*H1679),"")</f>
        <v/>
      </c>
    </row>
    <row r="1680" spans="11:13" x14ac:dyDescent="0.3">
      <c r="K1680" s="6" t="str" cm="1">
        <f t="array" ref="K1680">IFERROR(_xlfn.IFS(AND(I1680="",J1680=""),"",COUNTA(I1680:J1680)&gt;1,"석차등급을 다시 한번 확인해 주십시오.",AND(NOT(I1680=""),J1680=""),I1680,AND(A1680="2008년 이후 졸업자",J1680="A"),"1등급",AND(A1680="2008년 이후 졸업자",J1680="B"),"3등급",AND(A1680="2008년 이후 졸업자",J1680="C"),"5등급",AND(A1680="2008년 이후 졸업자",J1680="D"),"7등급",AND(A1680="2008년 이후 졸업자",J1680="E"),"9등급"),"다시 확인해 주십시오")</f>
        <v/>
      </c>
      <c r="L1680" s="5" t="str" cm="1">
        <f t="array" ref="L1680">IFERROR(_xlfn.IFS(AND(I1680="",J1680=""),"",COUNTA(I1680:J1680)&gt;1,"다시 확인해 주십시오.",AND(J1680="",A1680="2007년 이전 졸업자"),"2007년 이전 졸업자",AND(OR(NOT(J1680=""),NOT(I1680="")),A1680="2008년 이후 졸업자"),"2008년 이후 졸업자"),"다시 확인해 주십시오.")</f>
        <v/>
      </c>
      <c r="M1680" s="6" t="str" cm="1">
        <f t="array" ref="M1680">IFERROR(_xlfn.IFS(AND(NOT(I1680=""),L1680=A1680),LEFT(K1680,1)*H1680,AND(NOT(J1680=""),L1680=A1680),LEFT(K1680,1)*H1680),"")</f>
        <v/>
      </c>
    </row>
    <row r="1681" spans="11:13" x14ac:dyDescent="0.3">
      <c r="K1681" s="6" t="str" cm="1">
        <f t="array" ref="K1681">IFERROR(_xlfn.IFS(AND(I1681="",J1681=""),"",COUNTA(I1681:J1681)&gt;1,"석차등급을 다시 한번 확인해 주십시오.",AND(NOT(I1681=""),J1681=""),I1681,AND(A1681="2008년 이후 졸업자",J1681="A"),"1등급",AND(A1681="2008년 이후 졸업자",J1681="B"),"3등급",AND(A1681="2008년 이후 졸업자",J1681="C"),"5등급",AND(A1681="2008년 이후 졸업자",J1681="D"),"7등급",AND(A1681="2008년 이후 졸업자",J1681="E"),"9등급"),"다시 확인해 주십시오")</f>
        <v/>
      </c>
      <c r="L1681" s="5" t="str" cm="1">
        <f t="array" ref="L1681">IFERROR(_xlfn.IFS(AND(I1681="",J1681=""),"",COUNTA(I1681:J1681)&gt;1,"다시 확인해 주십시오.",AND(J1681="",A1681="2007년 이전 졸업자"),"2007년 이전 졸업자",AND(OR(NOT(J1681=""),NOT(I1681="")),A1681="2008년 이후 졸업자"),"2008년 이후 졸업자"),"다시 확인해 주십시오.")</f>
        <v/>
      </c>
      <c r="M1681" s="6" t="str" cm="1">
        <f t="array" ref="M1681">IFERROR(_xlfn.IFS(AND(NOT(I1681=""),L1681=A1681),LEFT(K1681,1)*H1681,AND(NOT(J1681=""),L1681=A1681),LEFT(K1681,1)*H1681),"")</f>
        <v/>
      </c>
    </row>
    <row r="1682" spans="11:13" x14ac:dyDescent="0.3">
      <c r="K1682" s="6" t="str" cm="1">
        <f t="array" ref="K1682">IFERROR(_xlfn.IFS(AND(I1682="",J1682=""),"",COUNTA(I1682:J1682)&gt;1,"석차등급을 다시 한번 확인해 주십시오.",AND(NOT(I1682=""),J1682=""),I1682,AND(A1682="2008년 이후 졸업자",J1682="A"),"1등급",AND(A1682="2008년 이후 졸업자",J1682="B"),"3등급",AND(A1682="2008년 이후 졸업자",J1682="C"),"5등급",AND(A1682="2008년 이후 졸업자",J1682="D"),"7등급",AND(A1682="2008년 이후 졸업자",J1682="E"),"9등급"),"다시 확인해 주십시오")</f>
        <v/>
      </c>
      <c r="L1682" s="5" t="str" cm="1">
        <f t="array" ref="L1682">IFERROR(_xlfn.IFS(AND(I1682="",J1682=""),"",COUNTA(I1682:J1682)&gt;1,"다시 확인해 주십시오.",AND(J1682="",A1682="2007년 이전 졸업자"),"2007년 이전 졸업자",AND(OR(NOT(J1682=""),NOT(I1682="")),A1682="2008년 이후 졸업자"),"2008년 이후 졸업자"),"다시 확인해 주십시오.")</f>
        <v/>
      </c>
      <c r="M1682" s="6" t="str" cm="1">
        <f t="array" ref="M1682">IFERROR(_xlfn.IFS(AND(NOT(I1682=""),L1682=A1682),LEFT(K1682,1)*H1682,AND(NOT(J1682=""),L1682=A1682),LEFT(K1682,1)*H1682),"")</f>
        <v/>
      </c>
    </row>
    <row r="1683" spans="11:13" x14ac:dyDescent="0.3">
      <c r="K1683" s="6" t="str" cm="1">
        <f t="array" ref="K1683">IFERROR(_xlfn.IFS(AND(I1683="",J1683=""),"",COUNTA(I1683:J1683)&gt;1,"석차등급을 다시 한번 확인해 주십시오.",AND(NOT(I1683=""),J1683=""),I1683,AND(A1683="2008년 이후 졸업자",J1683="A"),"1등급",AND(A1683="2008년 이후 졸업자",J1683="B"),"3등급",AND(A1683="2008년 이후 졸업자",J1683="C"),"5등급",AND(A1683="2008년 이후 졸업자",J1683="D"),"7등급",AND(A1683="2008년 이후 졸업자",J1683="E"),"9등급"),"다시 확인해 주십시오")</f>
        <v/>
      </c>
      <c r="L1683" s="5" t="str" cm="1">
        <f t="array" ref="L1683">IFERROR(_xlfn.IFS(AND(I1683="",J1683=""),"",COUNTA(I1683:J1683)&gt;1,"다시 확인해 주십시오.",AND(J1683="",A1683="2007년 이전 졸업자"),"2007년 이전 졸업자",AND(OR(NOT(J1683=""),NOT(I1683="")),A1683="2008년 이후 졸업자"),"2008년 이후 졸업자"),"다시 확인해 주십시오.")</f>
        <v/>
      </c>
      <c r="M1683" s="6" t="str" cm="1">
        <f t="array" ref="M1683">IFERROR(_xlfn.IFS(AND(NOT(I1683=""),L1683=A1683),LEFT(K1683,1)*H1683,AND(NOT(J1683=""),L1683=A1683),LEFT(K1683,1)*H1683),"")</f>
        <v/>
      </c>
    </row>
    <row r="1684" spans="11:13" x14ac:dyDescent="0.3">
      <c r="K1684" s="6" t="str" cm="1">
        <f t="array" ref="K1684">IFERROR(_xlfn.IFS(AND(I1684="",J1684=""),"",COUNTA(I1684:J1684)&gt;1,"석차등급을 다시 한번 확인해 주십시오.",AND(NOT(I1684=""),J1684=""),I1684,AND(A1684="2008년 이후 졸업자",J1684="A"),"1등급",AND(A1684="2008년 이후 졸업자",J1684="B"),"3등급",AND(A1684="2008년 이후 졸업자",J1684="C"),"5등급",AND(A1684="2008년 이후 졸업자",J1684="D"),"7등급",AND(A1684="2008년 이후 졸업자",J1684="E"),"9등급"),"다시 확인해 주십시오")</f>
        <v/>
      </c>
      <c r="L1684" s="5" t="str" cm="1">
        <f t="array" ref="L1684">IFERROR(_xlfn.IFS(AND(I1684="",J1684=""),"",COUNTA(I1684:J1684)&gt;1,"다시 확인해 주십시오.",AND(J1684="",A1684="2007년 이전 졸업자"),"2007년 이전 졸업자",AND(OR(NOT(J1684=""),NOT(I1684="")),A1684="2008년 이후 졸업자"),"2008년 이후 졸업자"),"다시 확인해 주십시오.")</f>
        <v/>
      </c>
      <c r="M1684" s="6" t="str" cm="1">
        <f t="array" ref="M1684">IFERROR(_xlfn.IFS(AND(NOT(I1684=""),L1684=A1684),LEFT(K1684,1)*H1684,AND(NOT(J1684=""),L1684=A1684),LEFT(K1684,1)*H1684),"")</f>
        <v/>
      </c>
    </row>
    <row r="1685" spans="11:13" x14ac:dyDescent="0.3">
      <c r="K1685" s="6" t="str" cm="1">
        <f t="array" ref="K1685">IFERROR(_xlfn.IFS(AND(I1685="",J1685=""),"",COUNTA(I1685:J1685)&gt;1,"석차등급을 다시 한번 확인해 주십시오.",AND(NOT(I1685=""),J1685=""),I1685,AND(A1685="2008년 이후 졸업자",J1685="A"),"1등급",AND(A1685="2008년 이후 졸업자",J1685="B"),"3등급",AND(A1685="2008년 이후 졸업자",J1685="C"),"5등급",AND(A1685="2008년 이후 졸업자",J1685="D"),"7등급",AND(A1685="2008년 이후 졸업자",J1685="E"),"9등급"),"다시 확인해 주십시오")</f>
        <v/>
      </c>
      <c r="L1685" s="5" t="str" cm="1">
        <f t="array" ref="L1685">IFERROR(_xlfn.IFS(AND(I1685="",J1685=""),"",COUNTA(I1685:J1685)&gt;1,"다시 확인해 주십시오.",AND(J1685="",A1685="2007년 이전 졸업자"),"2007년 이전 졸업자",AND(OR(NOT(J1685=""),NOT(I1685="")),A1685="2008년 이후 졸업자"),"2008년 이후 졸업자"),"다시 확인해 주십시오.")</f>
        <v/>
      </c>
      <c r="M1685" s="6" t="str" cm="1">
        <f t="array" ref="M1685">IFERROR(_xlfn.IFS(AND(NOT(I1685=""),L1685=A1685),LEFT(K1685,1)*H1685,AND(NOT(J1685=""),L1685=A1685),LEFT(K1685,1)*H1685),"")</f>
        <v/>
      </c>
    </row>
    <row r="1686" spans="11:13" x14ac:dyDescent="0.3">
      <c r="K1686" s="6" t="str" cm="1">
        <f t="array" ref="K1686">IFERROR(_xlfn.IFS(AND(I1686="",J1686=""),"",COUNTA(I1686:J1686)&gt;1,"석차등급을 다시 한번 확인해 주십시오.",AND(NOT(I1686=""),J1686=""),I1686,AND(A1686="2008년 이후 졸업자",J1686="A"),"1등급",AND(A1686="2008년 이후 졸업자",J1686="B"),"3등급",AND(A1686="2008년 이후 졸업자",J1686="C"),"5등급",AND(A1686="2008년 이후 졸업자",J1686="D"),"7등급",AND(A1686="2008년 이후 졸업자",J1686="E"),"9등급"),"다시 확인해 주십시오")</f>
        <v/>
      </c>
      <c r="L1686" s="5" t="str" cm="1">
        <f t="array" ref="L1686">IFERROR(_xlfn.IFS(AND(I1686="",J1686=""),"",COUNTA(I1686:J1686)&gt;1,"다시 확인해 주십시오.",AND(J1686="",A1686="2007년 이전 졸업자"),"2007년 이전 졸업자",AND(OR(NOT(J1686=""),NOT(I1686="")),A1686="2008년 이후 졸업자"),"2008년 이후 졸업자"),"다시 확인해 주십시오.")</f>
        <v/>
      </c>
      <c r="M1686" s="6" t="str" cm="1">
        <f t="array" ref="M1686">IFERROR(_xlfn.IFS(AND(NOT(I1686=""),L1686=A1686),LEFT(K1686,1)*H1686,AND(NOT(J1686=""),L1686=A1686),LEFT(K1686,1)*H1686),"")</f>
        <v/>
      </c>
    </row>
    <row r="1687" spans="11:13" x14ac:dyDescent="0.3">
      <c r="K1687" s="6" t="str" cm="1">
        <f t="array" ref="K1687">IFERROR(_xlfn.IFS(AND(I1687="",J1687=""),"",COUNTA(I1687:J1687)&gt;1,"석차등급을 다시 한번 확인해 주십시오.",AND(NOT(I1687=""),J1687=""),I1687,AND(A1687="2008년 이후 졸업자",J1687="A"),"1등급",AND(A1687="2008년 이후 졸업자",J1687="B"),"3등급",AND(A1687="2008년 이후 졸업자",J1687="C"),"5등급",AND(A1687="2008년 이후 졸업자",J1687="D"),"7등급",AND(A1687="2008년 이후 졸업자",J1687="E"),"9등급"),"다시 확인해 주십시오")</f>
        <v/>
      </c>
      <c r="L1687" s="5" t="str" cm="1">
        <f t="array" ref="L1687">IFERROR(_xlfn.IFS(AND(I1687="",J1687=""),"",COUNTA(I1687:J1687)&gt;1,"다시 확인해 주십시오.",AND(J1687="",A1687="2007년 이전 졸업자"),"2007년 이전 졸업자",AND(OR(NOT(J1687=""),NOT(I1687="")),A1687="2008년 이후 졸업자"),"2008년 이후 졸업자"),"다시 확인해 주십시오.")</f>
        <v/>
      </c>
      <c r="M1687" s="6" t="str" cm="1">
        <f t="array" ref="M1687">IFERROR(_xlfn.IFS(AND(NOT(I1687=""),L1687=A1687),LEFT(K1687,1)*H1687,AND(NOT(J1687=""),L1687=A1687),LEFT(K1687,1)*H1687),"")</f>
        <v/>
      </c>
    </row>
    <row r="1688" spans="11:13" x14ac:dyDescent="0.3">
      <c r="K1688" s="6" t="str" cm="1">
        <f t="array" ref="K1688">IFERROR(_xlfn.IFS(AND(I1688="",J1688=""),"",COUNTA(I1688:J1688)&gt;1,"석차등급을 다시 한번 확인해 주십시오.",AND(NOT(I1688=""),J1688=""),I1688,AND(A1688="2008년 이후 졸업자",J1688="A"),"1등급",AND(A1688="2008년 이후 졸업자",J1688="B"),"3등급",AND(A1688="2008년 이후 졸업자",J1688="C"),"5등급",AND(A1688="2008년 이후 졸업자",J1688="D"),"7등급",AND(A1688="2008년 이후 졸업자",J1688="E"),"9등급"),"다시 확인해 주십시오")</f>
        <v/>
      </c>
      <c r="L1688" s="5" t="str" cm="1">
        <f t="array" ref="L1688">IFERROR(_xlfn.IFS(AND(I1688="",J1688=""),"",COUNTA(I1688:J1688)&gt;1,"다시 확인해 주십시오.",AND(J1688="",A1688="2007년 이전 졸업자"),"2007년 이전 졸업자",AND(OR(NOT(J1688=""),NOT(I1688="")),A1688="2008년 이후 졸업자"),"2008년 이후 졸업자"),"다시 확인해 주십시오.")</f>
        <v/>
      </c>
      <c r="M1688" s="6" t="str" cm="1">
        <f t="array" ref="M1688">IFERROR(_xlfn.IFS(AND(NOT(I1688=""),L1688=A1688),LEFT(K1688,1)*H1688,AND(NOT(J1688=""),L1688=A1688),LEFT(K1688,1)*H1688),"")</f>
        <v/>
      </c>
    </row>
    <row r="1689" spans="11:13" x14ac:dyDescent="0.3">
      <c r="K1689" s="6" t="str" cm="1">
        <f t="array" ref="K1689">IFERROR(_xlfn.IFS(AND(I1689="",J1689=""),"",COUNTA(I1689:J1689)&gt;1,"석차등급을 다시 한번 확인해 주십시오.",AND(NOT(I1689=""),J1689=""),I1689,AND(A1689="2008년 이후 졸업자",J1689="A"),"1등급",AND(A1689="2008년 이후 졸업자",J1689="B"),"3등급",AND(A1689="2008년 이후 졸업자",J1689="C"),"5등급",AND(A1689="2008년 이후 졸업자",J1689="D"),"7등급",AND(A1689="2008년 이후 졸업자",J1689="E"),"9등급"),"다시 확인해 주십시오")</f>
        <v/>
      </c>
      <c r="L1689" s="5" t="str" cm="1">
        <f t="array" ref="L1689">IFERROR(_xlfn.IFS(AND(I1689="",J1689=""),"",COUNTA(I1689:J1689)&gt;1,"다시 확인해 주십시오.",AND(J1689="",A1689="2007년 이전 졸업자"),"2007년 이전 졸업자",AND(OR(NOT(J1689=""),NOT(I1689="")),A1689="2008년 이후 졸업자"),"2008년 이후 졸업자"),"다시 확인해 주십시오.")</f>
        <v/>
      </c>
      <c r="M1689" s="6" t="str" cm="1">
        <f t="array" ref="M1689">IFERROR(_xlfn.IFS(AND(NOT(I1689=""),L1689=A1689),LEFT(K1689,1)*H1689,AND(NOT(J1689=""),L1689=A1689),LEFT(K1689,1)*H1689),"")</f>
        <v/>
      </c>
    </row>
    <row r="1690" spans="11:13" x14ac:dyDescent="0.3">
      <c r="K1690" s="6" t="str" cm="1">
        <f t="array" ref="K1690">IFERROR(_xlfn.IFS(AND(I1690="",J1690=""),"",COUNTA(I1690:J1690)&gt;1,"석차등급을 다시 한번 확인해 주십시오.",AND(NOT(I1690=""),J1690=""),I1690,AND(A1690="2008년 이후 졸업자",J1690="A"),"1등급",AND(A1690="2008년 이후 졸업자",J1690="B"),"3등급",AND(A1690="2008년 이후 졸업자",J1690="C"),"5등급",AND(A1690="2008년 이후 졸업자",J1690="D"),"7등급",AND(A1690="2008년 이후 졸업자",J1690="E"),"9등급"),"다시 확인해 주십시오")</f>
        <v/>
      </c>
      <c r="L1690" s="5" t="str" cm="1">
        <f t="array" ref="L1690">IFERROR(_xlfn.IFS(AND(I1690="",J1690=""),"",COUNTA(I1690:J1690)&gt;1,"다시 확인해 주십시오.",AND(J1690="",A1690="2007년 이전 졸업자"),"2007년 이전 졸업자",AND(OR(NOT(J1690=""),NOT(I1690="")),A1690="2008년 이후 졸업자"),"2008년 이후 졸업자"),"다시 확인해 주십시오.")</f>
        <v/>
      </c>
      <c r="M1690" s="6" t="str" cm="1">
        <f t="array" ref="M1690">IFERROR(_xlfn.IFS(AND(NOT(I1690=""),L1690=A1690),LEFT(K1690,1)*H1690,AND(NOT(J1690=""),L1690=A1690),LEFT(K1690,1)*H1690),"")</f>
        <v/>
      </c>
    </row>
    <row r="1691" spans="11:13" x14ac:dyDescent="0.3">
      <c r="K1691" s="6" t="str" cm="1">
        <f t="array" ref="K1691">IFERROR(_xlfn.IFS(AND(I1691="",J1691=""),"",COUNTA(I1691:J1691)&gt;1,"석차등급을 다시 한번 확인해 주십시오.",AND(NOT(I1691=""),J1691=""),I1691,AND(A1691="2008년 이후 졸업자",J1691="A"),"1등급",AND(A1691="2008년 이후 졸업자",J1691="B"),"3등급",AND(A1691="2008년 이후 졸업자",J1691="C"),"5등급",AND(A1691="2008년 이후 졸업자",J1691="D"),"7등급",AND(A1691="2008년 이후 졸업자",J1691="E"),"9등급"),"다시 확인해 주십시오")</f>
        <v/>
      </c>
      <c r="L1691" s="5" t="str" cm="1">
        <f t="array" ref="L1691">IFERROR(_xlfn.IFS(AND(I1691="",J1691=""),"",COUNTA(I1691:J1691)&gt;1,"다시 확인해 주십시오.",AND(J1691="",A1691="2007년 이전 졸업자"),"2007년 이전 졸업자",AND(OR(NOT(J1691=""),NOT(I1691="")),A1691="2008년 이후 졸업자"),"2008년 이후 졸업자"),"다시 확인해 주십시오.")</f>
        <v/>
      </c>
      <c r="M1691" s="6" t="str" cm="1">
        <f t="array" ref="M1691">IFERROR(_xlfn.IFS(AND(NOT(I1691=""),L1691=A1691),LEFT(K1691,1)*H1691,AND(NOT(J1691=""),L1691=A1691),LEFT(K1691,1)*H1691),"")</f>
        <v/>
      </c>
    </row>
    <row r="1692" spans="11:13" x14ac:dyDescent="0.3">
      <c r="K1692" s="6" t="str" cm="1">
        <f t="array" ref="K1692">IFERROR(_xlfn.IFS(AND(I1692="",J1692=""),"",COUNTA(I1692:J1692)&gt;1,"석차등급을 다시 한번 확인해 주십시오.",AND(NOT(I1692=""),J1692=""),I1692,AND(A1692="2008년 이후 졸업자",J1692="A"),"1등급",AND(A1692="2008년 이후 졸업자",J1692="B"),"3등급",AND(A1692="2008년 이후 졸업자",J1692="C"),"5등급",AND(A1692="2008년 이후 졸업자",J1692="D"),"7등급",AND(A1692="2008년 이후 졸업자",J1692="E"),"9등급"),"다시 확인해 주십시오")</f>
        <v/>
      </c>
      <c r="L1692" s="5" t="str" cm="1">
        <f t="array" ref="L1692">IFERROR(_xlfn.IFS(AND(I1692="",J1692=""),"",COUNTA(I1692:J1692)&gt;1,"다시 확인해 주십시오.",AND(J1692="",A1692="2007년 이전 졸업자"),"2007년 이전 졸업자",AND(OR(NOT(J1692=""),NOT(I1692="")),A1692="2008년 이후 졸업자"),"2008년 이후 졸업자"),"다시 확인해 주십시오.")</f>
        <v/>
      </c>
      <c r="M1692" s="6" t="str" cm="1">
        <f t="array" ref="M1692">IFERROR(_xlfn.IFS(AND(NOT(I1692=""),L1692=A1692),LEFT(K1692,1)*H1692,AND(NOT(J1692=""),L1692=A1692),LEFT(K1692,1)*H1692),"")</f>
        <v/>
      </c>
    </row>
    <row r="1693" spans="11:13" x14ac:dyDescent="0.3">
      <c r="K1693" s="6" t="str" cm="1">
        <f t="array" ref="K1693">IFERROR(_xlfn.IFS(AND(I1693="",J1693=""),"",COUNTA(I1693:J1693)&gt;1,"석차등급을 다시 한번 확인해 주십시오.",AND(NOT(I1693=""),J1693=""),I1693,AND(A1693="2008년 이후 졸업자",J1693="A"),"1등급",AND(A1693="2008년 이후 졸업자",J1693="B"),"3등급",AND(A1693="2008년 이후 졸업자",J1693="C"),"5등급",AND(A1693="2008년 이후 졸업자",J1693="D"),"7등급",AND(A1693="2008년 이후 졸업자",J1693="E"),"9등급"),"다시 확인해 주십시오")</f>
        <v/>
      </c>
      <c r="L1693" s="5" t="str" cm="1">
        <f t="array" ref="L1693">IFERROR(_xlfn.IFS(AND(I1693="",J1693=""),"",COUNTA(I1693:J1693)&gt;1,"다시 확인해 주십시오.",AND(J1693="",A1693="2007년 이전 졸업자"),"2007년 이전 졸업자",AND(OR(NOT(J1693=""),NOT(I1693="")),A1693="2008년 이후 졸업자"),"2008년 이후 졸업자"),"다시 확인해 주십시오.")</f>
        <v/>
      </c>
      <c r="M1693" s="6" t="str" cm="1">
        <f t="array" ref="M1693">IFERROR(_xlfn.IFS(AND(NOT(I1693=""),L1693=A1693),LEFT(K1693,1)*H1693,AND(NOT(J1693=""),L1693=A1693),LEFT(K1693,1)*H1693),"")</f>
        <v/>
      </c>
    </row>
    <row r="1694" spans="11:13" x14ac:dyDescent="0.3">
      <c r="K1694" s="6" t="str" cm="1">
        <f t="array" ref="K1694">IFERROR(_xlfn.IFS(AND(I1694="",J1694=""),"",COUNTA(I1694:J1694)&gt;1,"석차등급을 다시 한번 확인해 주십시오.",AND(NOT(I1694=""),J1694=""),I1694,AND(A1694="2008년 이후 졸업자",J1694="A"),"1등급",AND(A1694="2008년 이후 졸업자",J1694="B"),"3등급",AND(A1694="2008년 이후 졸업자",J1694="C"),"5등급",AND(A1694="2008년 이후 졸업자",J1694="D"),"7등급",AND(A1694="2008년 이후 졸업자",J1694="E"),"9등급"),"다시 확인해 주십시오")</f>
        <v/>
      </c>
      <c r="L1694" s="5" t="str" cm="1">
        <f t="array" ref="L1694">IFERROR(_xlfn.IFS(AND(I1694="",J1694=""),"",COUNTA(I1694:J1694)&gt;1,"다시 확인해 주십시오.",AND(J1694="",A1694="2007년 이전 졸업자"),"2007년 이전 졸업자",AND(OR(NOT(J1694=""),NOT(I1694="")),A1694="2008년 이후 졸업자"),"2008년 이후 졸업자"),"다시 확인해 주십시오.")</f>
        <v/>
      </c>
      <c r="M1694" s="6" t="str" cm="1">
        <f t="array" ref="M1694">IFERROR(_xlfn.IFS(AND(NOT(I1694=""),L1694=A1694),LEFT(K1694,1)*H1694,AND(NOT(J1694=""),L1694=A1694),LEFT(K1694,1)*H1694),"")</f>
        <v/>
      </c>
    </row>
    <row r="1695" spans="11:13" x14ac:dyDescent="0.3">
      <c r="K1695" s="6" t="str" cm="1">
        <f t="array" ref="K1695">IFERROR(_xlfn.IFS(AND(I1695="",J1695=""),"",COUNTA(I1695:J1695)&gt;1,"석차등급을 다시 한번 확인해 주십시오.",AND(NOT(I1695=""),J1695=""),I1695,AND(A1695="2008년 이후 졸업자",J1695="A"),"1등급",AND(A1695="2008년 이후 졸업자",J1695="B"),"3등급",AND(A1695="2008년 이후 졸업자",J1695="C"),"5등급",AND(A1695="2008년 이후 졸업자",J1695="D"),"7등급",AND(A1695="2008년 이후 졸업자",J1695="E"),"9등급"),"다시 확인해 주십시오")</f>
        <v/>
      </c>
      <c r="L1695" s="5" t="str" cm="1">
        <f t="array" ref="L1695">IFERROR(_xlfn.IFS(AND(I1695="",J1695=""),"",COUNTA(I1695:J1695)&gt;1,"다시 확인해 주십시오.",AND(J1695="",A1695="2007년 이전 졸업자"),"2007년 이전 졸업자",AND(OR(NOT(J1695=""),NOT(I1695="")),A1695="2008년 이후 졸업자"),"2008년 이후 졸업자"),"다시 확인해 주십시오.")</f>
        <v/>
      </c>
      <c r="M1695" s="6" t="str" cm="1">
        <f t="array" ref="M1695">IFERROR(_xlfn.IFS(AND(NOT(I1695=""),L1695=A1695),LEFT(K1695,1)*H1695,AND(NOT(J1695=""),L1695=A1695),LEFT(K1695,1)*H1695),"")</f>
        <v/>
      </c>
    </row>
    <row r="1696" spans="11:13" x14ac:dyDescent="0.3">
      <c r="K1696" s="6" t="str" cm="1">
        <f t="array" ref="K1696">IFERROR(_xlfn.IFS(AND(I1696="",J1696=""),"",COUNTA(I1696:J1696)&gt;1,"석차등급을 다시 한번 확인해 주십시오.",AND(NOT(I1696=""),J1696=""),I1696,AND(A1696="2008년 이후 졸업자",J1696="A"),"1등급",AND(A1696="2008년 이후 졸업자",J1696="B"),"3등급",AND(A1696="2008년 이후 졸업자",J1696="C"),"5등급",AND(A1696="2008년 이후 졸업자",J1696="D"),"7등급",AND(A1696="2008년 이후 졸업자",J1696="E"),"9등급"),"다시 확인해 주십시오")</f>
        <v/>
      </c>
      <c r="L1696" s="5" t="str" cm="1">
        <f t="array" ref="L1696">IFERROR(_xlfn.IFS(AND(I1696="",J1696=""),"",COUNTA(I1696:J1696)&gt;1,"다시 확인해 주십시오.",AND(J1696="",A1696="2007년 이전 졸업자"),"2007년 이전 졸업자",AND(OR(NOT(J1696=""),NOT(I1696="")),A1696="2008년 이후 졸업자"),"2008년 이후 졸업자"),"다시 확인해 주십시오.")</f>
        <v/>
      </c>
      <c r="M1696" s="6" t="str" cm="1">
        <f t="array" ref="M1696">IFERROR(_xlfn.IFS(AND(NOT(I1696=""),L1696=A1696),LEFT(K1696,1)*H1696,AND(NOT(J1696=""),L1696=A1696),LEFT(K1696,1)*H1696),"")</f>
        <v/>
      </c>
    </row>
    <row r="1697" spans="11:13" x14ac:dyDescent="0.3">
      <c r="K1697" s="6" t="str" cm="1">
        <f t="array" ref="K1697">IFERROR(_xlfn.IFS(AND(I1697="",J1697=""),"",COUNTA(I1697:J1697)&gt;1,"석차등급을 다시 한번 확인해 주십시오.",AND(NOT(I1697=""),J1697=""),I1697,AND(A1697="2008년 이후 졸업자",J1697="A"),"1등급",AND(A1697="2008년 이후 졸업자",J1697="B"),"3등급",AND(A1697="2008년 이후 졸업자",J1697="C"),"5등급",AND(A1697="2008년 이후 졸업자",J1697="D"),"7등급",AND(A1697="2008년 이후 졸업자",J1697="E"),"9등급"),"다시 확인해 주십시오")</f>
        <v/>
      </c>
      <c r="L1697" s="5" t="str" cm="1">
        <f t="array" ref="L1697">IFERROR(_xlfn.IFS(AND(I1697="",J1697=""),"",COUNTA(I1697:J1697)&gt;1,"다시 확인해 주십시오.",AND(J1697="",A1697="2007년 이전 졸업자"),"2007년 이전 졸업자",AND(OR(NOT(J1697=""),NOT(I1697="")),A1697="2008년 이후 졸업자"),"2008년 이후 졸업자"),"다시 확인해 주십시오.")</f>
        <v/>
      </c>
      <c r="M1697" s="6" t="str" cm="1">
        <f t="array" ref="M1697">IFERROR(_xlfn.IFS(AND(NOT(I1697=""),L1697=A1697),LEFT(K1697,1)*H1697,AND(NOT(J1697=""),L1697=A1697),LEFT(K1697,1)*H1697),"")</f>
        <v/>
      </c>
    </row>
    <row r="1698" spans="11:13" x14ac:dyDescent="0.3">
      <c r="K1698" s="6" t="str" cm="1">
        <f t="array" ref="K1698">IFERROR(_xlfn.IFS(AND(I1698="",J1698=""),"",COUNTA(I1698:J1698)&gt;1,"석차등급을 다시 한번 확인해 주십시오.",AND(NOT(I1698=""),J1698=""),I1698,AND(A1698="2008년 이후 졸업자",J1698="A"),"1등급",AND(A1698="2008년 이후 졸업자",J1698="B"),"3등급",AND(A1698="2008년 이후 졸업자",J1698="C"),"5등급",AND(A1698="2008년 이후 졸업자",J1698="D"),"7등급",AND(A1698="2008년 이후 졸업자",J1698="E"),"9등급"),"다시 확인해 주십시오")</f>
        <v/>
      </c>
      <c r="L1698" s="5" t="str" cm="1">
        <f t="array" ref="L1698">IFERROR(_xlfn.IFS(AND(I1698="",J1698=""),"",COUNTA(I1698:J1698)&gt;1,"다시 확인해 주십시오.",AND(J1698="",A1698="2007년 이전 졸업자"),"2007년 이전 졸업자",AND(OR(NOT(J1698=""),NOT(I1698="")),A1698="2008년 이후 졸업자"),"2008년 이후 졸업자"),"다시 확인해 주십시오.")</f>
        <v/>
      </c>
      <c r="M1698" s="6" t="str" cm="1">
        <f t="array" ref="M1698">IFERROR(_xlfn.IFS(AND(NOT(I1698=""),L1698=A1698),LEFT(K1698,1)*H1698,AND(NOT(J1698=""),L1698=A1698),LEFT(K1698,1)*H1698),"")</f>
        <v/>
      </c>
    </row>
    <row r="1699" spans="11:13" x14ac:dyDescent="0.3">
      <c r="K1699" s="6" t="str" cm="1">
        <f t="array" ref="K1699">IFERROR(_xlfn.IFS(AND(I1699="",J1699=""),"",COUNTA(I1699:J1699)&gt;1,"석차등급을 다시 한번 확인해 주십시오.",AND(NOT(I1699=""),J1699=""),I1699,AND(A1699="2008년 이후 졸업자",J1699="A"),"1등급",AND(A1699="2008년 이후 졸업자",J1699="B"),"3등급",AND(A1699="2008년 이후 졸업자",J1699="C"),"5등급",AND(A1699="2008년 이후 졸업자",J1699="D"),"7등급",AND(A1699="2008년 이후 졸업자",J1699="E"),"9등급"),"다시 확인해 주십시오")</f>
        <v/>
      </c>
      <c r="L1699" s="5" t="str" cm="1">
        <f t="array" ref="L1699">IFERROR(_xlfn.IFS(AND(I1699="",J1699=""),"",COUNTA(I1699:J1699)&gt;1,"다시 확인해 주십시오.",AND(J1699="",A1699="2007년 이전 졸업자"),"2007년 이전 졸업자",AND(OR(NOT(J1699=""),NOT(I1699="")),A1699="2008년 이후 졸업자"),"2008년 이후 졸업자"),"다시 확인해 주십시오.")</f>
        <v/>
      </c>
      <c r="M1699" s="6" t="str" cm="1">
        <f t="array" ref="M1699">IFERROR(_xlfn.IFS(AND(NOT(I1699=""),L1699=A1699),LEFT(K1699,1)*H1699,AND(NOT(J1699=""),L1699=A1699),LEFT(K1699,1)*H1699),"")</f>
        <v/>
      </c>
    </row>
    <row r="1700" spans="11:13" x14ac:dyDescent="0.3">
      <c r="K1700" s="6" t="str" cm="1">
        <f t="array" ref="K1700">IFERROR(_xlfn.IFS(AND(I1700="",J1700=""),"",COUNTA(I1700:J1700)&gt;1,"석차등급을 다시 한번 확인해 주십시오.",AND(NOT(I1700=""),J1700=""),I1700,AND(A1700="2008년 이후 졸업자",J1700="A"),"1등급",AND(A1700="2008년 이후 졸업자",J1700="B"),"3등급",AND(A1700="2008년 이후 졸업자",J1700="C"),"5등급",AND(A1700="2008년 이후 졸업자",J1700="D"),"7등급",AND(A1700="2008년 이후 졸업자",J1700="E"),"9등급"),"다시 확인해 주십시오")</f>
        <v/>
      </c>
      <c r="L1700" s="5" t="str" cm="1">
        <f t="array" ref="L1700">IFERROR(_xlfn.IFS(AND(I1700="",J1700=""),"",COUNTA(I1700:J1700)&gt;1,"다시 확인해 주십시오.",AND(J1700="",A1700="2007년 이전 졸업자"),"2007년 이전 졸업자",AND(OR(NOT(J1700=""),NOT(I1700="")),A1700="2008년 이후 졸업자"),"2008년 이후 졸업자"),"다시 확인해 주십시오.")</f>
        <v/>
      </c>
      <c r="M1700" s="6" t="str" cm="1">
        <f t="array" ref="M1700">IFERROR(_xlfn.IFS(AND(NOT(I1700=""),L1700=A1700),LEFT(K1700,1)*H1700,AND(NOT(J1700=""),L1700=A1700),LEFT(K1700,1)*H1700),"")</f>
        <v/>
      </c>
    </row>
    <row r="1701" spans="11:13" x14ac:dyDescent="0.3">
      <c r="K1701" s="6" t="str" cm="1">
        <f t="array" ref="K1701">IFERROR(_xlfn.IFS(AND(I1701="",J1701=""),"",COUNTA(I1701:J1701)&gt;1,"석차등급을 다시 한번 확인해 주십시오.",AND(NOT(I1701=""),J1701=""),I1701,AND(A1701="2008년 이후 졸업자",J1701="A"),"1등급",AND(A1701="2008년 이후 졸업자",J1701="B"),"3등급",AND(A1701="2008년 이후 졸업자",J1701="C"),"5등급",AND(A1701="2008년 이후 졸업자",J1701="D"),"7등급",AND(A1701="2008년 이후 졸업자",J1701="E"),"9등급"),"다시 확인해 주십시오")</f>
        <v/>
      </c>
      <c r="L1701" s="5" t="str" cm="1">
        <f t="array" ref="L1701">IFERROR(_xlfn.IFS(AND(I1701="",J1701=""),"",COUNTA(I1701:J1701)&gt;1,"다시 확인해 주십시오.",AND(J1701="",A1701="2007년 이전 졸업자"),"2007년 이전 졸업자",AND(OR(NOT(J1701=""),NOT(I1701="")),A1701="2008년 이후 졸업자"),"2008년 이후 졸업자"),"다시 확인해 주십시오.")</f>
        <v/>
      </c>
      <c r="M1701" s="6" t="str" cm="1">
        <f t="array" ref="M1701">IFERROR(_xlfn.IFS(AND(NOT(I1701=""),L1701=A1701),LEFT(K1701,1)*H1701,AND(NOT(J1701=""),L1701=A1701),LEFT(K1701,1)*H1701),"")</f>
        <v/>
      </c>
    </row>
    <row r="1702" spans="11:13" x14ac:dyDescent="0.3">
      <c r="K1702" s="6" t="str" cm="1">
        <f t="array" ref="K1702">IFERROR(_xlfn.IFS(AND(I1702="",J1702=""),"",COUNTA(I1702:J1702)&gt;1,"석차등급을 다시 한번 확인해 주십시오.",AND(NOT(I1702=""),J1702=""),I1702,AND(A1702="2008년 이후 졸업자",J1702="A"),"1등급",AND(A1702="2008년 이후 졸업자",J1702="B"),"3등급",AND(A1702="2008년 이후 졸업자",J1702="C"),"5등급",AND(A1702="2008년 이후 졸업자",J1702="D"),"7등급",AND(A1702="2008년 이후 졸업자",J1702="E"),"9등급"),"다시 확인해 주십시오")</f>
        <v/>
      </c>
      <c r="L1702" s="5" t="str" cm="1">
        <f t="array" ref="L1702">IFERROR(_xlfn.IFS(AND(I1702="",J1702=""),"",COUNTA(I1702:J1702)&gt;1,"다시 확인해 주십시오.",AND(J1702="",A1702="2007년 이전 졸업자"),"2007년 이전 졸업자",AND(OR(NOT(J1702=""),NOT(I1702="")),A1702="2008년 이후 졸업자"),"2008년 이후 졸업자"),"다시 확인해 주십시오.")</f>
        <v/>
      </c>
      <c r="M1702" s="6" t="str" cm="1">
        <f t="array" ref="M1702">IFERROR(_xlfn.IFS(AND(NOT(I1702=""),L1702=A1702),LEFT(K1702,1)*H1702,AND(NOT(J1702=""),L1702=A1702),LEFT(K1702,1)*H1702),"")</f>
        <v/>
      </c>
    </row>
    <row r="1703" spans="11:13" x14ac:dyDescent="0.3">
      <c r="K1703" s="6" t="str" cm="1">
        <f t="array" ref="K1703">IFERROR(_xlfn.IFS(AND(I1703="",J1703=""),"",COUNTA(I1703:J1703)&gt;1,"석차등급을 다시 한번 확인해 주십시오.",AND(NOT(I1703=""),J1703=""),I1703,AND(A1703="2008년 이후 졸업자",J1703="A"),"1등급",AND(A1703="2008년 이후 졸업자",J1703="B"),"3등급",AND(A1703="2008년 이후 졸업자",J1703="C"),"5등급",AND(A1703="2008년 이후 졸업자",J1703="D"),"7등급",AND(A1703="2008년 이후 졸업자",J1703="E"),"9등급"),"다시 확인해 주십시오")</f>
        <v/>
      </c>
      <c r="L1703" s="5" t="str" cm="1">
        <f t="array" ref="L1703">IFERROR(_xlfn.IFS(AND(I1703="",J1703=""),"",COUNTA(I1703:J1703)&gt;1,"다시 확인해 주십시오.",AND(J1703="",A1703="2007년 이전 졸업자"),"2007년 이전 졸업자",AND(OR(NOT(J1703=""),NOT(I1703="")),A1703="2008년 이후 졸업자"),"2008년 이후 졸업자"),"다시 확인해 주십시오.")</f>
        <v/>
      </c>
      <c r="M1703" s="6" t="str" cm="1">
        <f t="array" ref="M1703">IFERROR(_xlfn.IFS(AND(NOT(I1703=""),L1703=A1703),LEFT(K1703,1)*H1703,AND(NOT(J1703=""),L1703=A1703),LEFT(K1703,1)*H1703),"")</f>
        <v/>
      </c>
    </row>
    <row r="1704" spans="11:13" x14ac:dyDescent="0.3">
      <c r="K1704" s="6" t="str" cm="1">
        <f t="array" ref="K1704">IFERROR(_xlfn.IFS(AND(I1704="",J1704=""),"",COUNTA(I1704:J1704)&gt;1,"석차등급을 다시 한번 확인해 주십시오.",AND(NOT(I1704=""),J1704=""),I1704,AND(A1704="2008년 이후 졸업자",J1704="A"),"1등급",AND(A1704="2008년 이후 졸업자",J1704="B"),"3등급",AND(A1704="2008년 이후 졸업자",J1704="C"),"5등급",AND(A1704="2008년 이후 졸업자",J1704="D"),"7등급",AND(A1704="2008년 이후 졸업자",J1704="E"),"9등급"),"다시 확인해 주십시오")</f>
        <v/>
      </c>
      <c r="L1704" s="5" t="str" cm="1">
        <f t="array" ref="L1704">IFERROR(_xlfn.IFS(AND(I1704="",J1704=""),"",COUNTA(I1704:J1704)&gt;1,"다시 확인해 주십시오.",AND(J1704="",A1704="2007년 이전 졸업자"),"2007년 이전 졸업자",AND(OR(NOT(J1704=""),NOT(I1704="")),A1704="2008년 이후 졸업자"),"2008년 이후 졸업자"),"다시 확인해 주십시오.")</f>
        <v/>
      </c>
      <c r="M1704" s="6" t="str" cm="1">
        <f t="array" ref="M1704">IFERROR(_xlfn.IFS(AND(NOT(I1704=""),L1704=A1704),LEFT(K1704,1)*H1704,AND(NOT(J1704=""),L1704=A1704),LEFT(K1704,1)*H1704),"")</f>
        <v/>
      </c>
    </row>
    <row r="1705" spans="11:13" x14ac:dyDescent="0.3">
      <c r="K1705" s="6" t="str" cm="1">
        <f t="array" ref="K1705">IFERROR(_xlfn.IFS(AND(I1705="",J1705=""),"",COUNTA(I1705:J1705)&gt;1,"석차등급을 다시 한번 확인해 주십시오.",AND(NOT(I1705=""),J1705=""),I1705,AND(A1705="2008년 이후 졸업자",J1705="A"),"1등급",AND(A1705="2008년 이후 졸업자",J1705="B"),"3등급",AND(A1705="2008년 이후 졸업자",J1705="C"),"5등급",AND(A1705="2008년 이후 졸업자",J1705="D"),"7등급",AND(A1705="2008년 이후 졸업자",J1705="E"),"9등급"),"다시 확인해 주십시오")</f>
        <v/>
      </c>
      <c r="L1705" s="5" t="str" cm="1">
        <f t="array" ref="L1705">IFERROR(_xlfn.IFS(AND(I1705="",J1705=""),"",COUNTA(I1705:J1705)&gt;1,"다시 확인해 주십시오.",AND(J1705="",A1705="2007년 이전 졸업자"),"2007년 이전 졸업자",AND(OR(NOT(J1705=""),NOT(I1705="")),A1705="2008년 이후 졸업자"),"2008년 이후 졸업자"),"다시 확인해 주십시오.")</f>
        <v/>
      </c>
      <c r="M1705" s="6" t="str" cm="1">
        <f t="array" ref="M1705">IFERROR(_xlfn.IFS(AND(NOT(I1705=""),L1705=A1705),LEFT(K1705,1)*H1705,AND(NOT(J1705=""),L1705=A1705),LEFT(K1705,1)*H1705),"")</f>
        <v/>
      </c>
    </row>
    <row r="1706" spans="11:13" x14ac:dyDescent="0.3">
      <c r="K1706" s="6" t="str" cm="1">
        <f t="array" ref="K1706">IFERROR(_xlfn.IFS(AND(I1706="",J1706=""),"",COUNTA(I1706:J1706)&gt;1,"석차등급을 다시 한번 확인해 주십시오.",AND(NOT(I1706=""),J1706=""),I1706,AND(A1706="2008년 이후 졸업자",J1706="A"),"1등급",AND(A1706="2008년 이후 졸업자",J1706="B"),"3등급",AND(A1706="2008년 이후 졸업자",J1706="C"),"5등급",AND(A1706="2008년 이후 졸업자",J1706="D"),"7등급",AND(A1706="2008년 이후 졸업자",J1706="E"),"9등급"),"다시 확인해 주십시오")</f>
        <v/>
      </c>
      <c r="L1706" s="5" t="str" cm="1">
        <f t="array" ref="L1706">IFERROR(_xlfn.IFS(AND(I1706="",J1706=""),"",COUNTA(I1706:J1706)&gt;1,"다시 확인해 주십시오.",AND(J1706="",A1706="2007년 이전 졸업자"),"2007년 이전 졸업자",AND(OR(NOT(J1706=""),NOT(I1706="")),A1706="2008년 이후 졸업자"),"2008년 이후 졸업자"),"다시 확인해 주십시오.")</f>
        <v/>
      </c>
      <c r="M1706" s="6" t="str" cm="1">
        <f t="array" ref="M1706">IFERROR(_xlfn.IFS(AND(NOT(I1706=""),L1706=A1706),LEFT(K1706,1)*H1706,AND(NOT(J1706=""),L1706=A1706),LEFT(K1706,1)*H1706),"")</f>
        <v/>
      </c>
    </row>
    <row r="1707" spans="11:13" x14ac:dyDescent="0.3">
      <c r="K1707" s="6" t="str" cm="1">
        <f t="array" ref="K1707">IFERROR(_xlfn.IFS(AND(I1707="",J1707=""),"",COUNTA(I1707:J1707)&gt;1,"석차등급을 다시 한번 확인해 주십시오.",AND(NOT(I1707=""),J1707=""),I1707,AND(A1707="2008년 이후 졸업자",J1707="A"),"1등급",AND(A1707="2008년 이후 졸업자",J1707="B"),"3등급",AND(A1707="2008년 이후 졸업자",J1707="C"),"5등급",AND(A1707="2008년 이후 졸업자",J1707="D"),"7등급",AND(A1707="2008년 이후 졸업자",J1707="E"),"9등급"),"다시 확인해 주십시오")</f>
        <v/>
      </c>
      <c r="L1707" s="5" t="str" cm="1">
        <f t="array" ref="L1707">IFERROR(_xlfn.IFS(AND(I1707="",J1707=""),"",COUNTA(I1707:J1707)&gt;1,"다시 확인해 주십시오.",AND(J1707="",A1707="2007년 이전 졸업자"),"2007년 이전 졸업자",AND(OR(NOT(J1707=""),NOT(I1707="")),A1707="2008년 이후 졸업자"),"2008년 이후 졸업자"),"다시 확인해 주십시오.")</f>
        <v/>
      </c>
      <c r="M1707" s="6" t="str" cm="1">
        <f t="array" ref="M1707">IFERROR(_xlfn.IFS(AND(NOT(I1707=""),L1707=A1707),LEFT(K1707,1)*H1707,AND(NOT(J1707=""),L1707=A1707),LEFT(K1707,1)*H1707),"")</f>
        <v/>
      </c>
    </row>
    <row r="1708" spans="11:13" x14ac:dyDescent="0.3">
      <c r="K1708" s="6" t="str" cm="1">
        <f t="array" ref="K1708">IFERROR(_xlfn.IFS(AND(I1708="",J1708=""),"",COUNTA(I1708:J1708)&gt;1,"석차등급을 다시 한번 확인해 주십시오.",AND(NOT(I1708=""),J1708=""),I1708,AND(A1708="2008년 이후 졸업자",J1708="A"),"1등급",AND(A1708="2008년 이후 졸업자",J1708="B"),"3등급",AND(A1708="2008년 이후 졸업자",J1708="C"),"5등급",AND(A1708="2008년 이후 졸업자",J1708="D"),"7등급",AND(A1708="2008년 이후 졸업자",J1708="E"),"9등급"),"다시 확인해 주십시오")</f>
        <v/>
      </c>
      <c r="L1708" s="5" t="str" cm="1">
        <f t="array" ref="L1708">IFERROR(_xlfn.IFS(AND(I1708="",J1708=""),"",COUNTA(I1708:J1708)&gt;1,"다시 확인해 주십시오.",AND(J1708="",A1708="2007년 이전 졸업자"),"2007년 이전 졸업자",AND(OR(NOT(J1708=""),NOT(I1708="")),A1708="2008년 이후 졸업자"),"2008년 이후 졸업자"),"다시 확인해 주십시오.")</f>
        <v/>
      </c>
      <c r="M1708" s="6" t="str" cm="1">
        <f t="array" ref="M1708">IFERROR(_xlfn.IFS(AND(NOT(I1708=""),L1708=A1708),LEFT(K1708,1)*H1708,AND(NOT(J1708=""),L1708=A1708),LEFT(K1708,1)*H1708),"")</f>
        <v/>
      </c>
    </row>
    <row r="1709" spans="11:13" x14ac:dyDescent="0.3">
      <c r="K1709" s="6" t="str" cm="1">
        <f t="array" ref="K1709">IFERROR(_xlfn.IFS(AND(I1709="",J1709=""),"",COUNTA(I1709:J1709)&gt;1,"석차등급을 다시 한번 확인해 주십시오.",AND(NOT(I1709=""),J1709=""),I1709,AND(A1709="2008년 이후 졸업자",J1709="A"),"1등급",AND(A1709="2008년 이후 졸업자",J1709="B"),"3등급",AND(A1709="2008년 이후 졸업자",J1709="C"),"5등급",AND(A1709="2008년 이후 졸업자",J1709="D"),"7등급",AND(A1709="2008년 이후 졸업자",J1709="E"),"9등급"),"다시 확인해 주십시오")</f>
        <v/>
      </c>
      <c r="L1709" s="5" t="str" cm="1">
        <f t="array" ref="L1709">IFERROR(_xlfn.IFS(AND(I1709="",J1709=""),"",COUNTA(I1709:J1709)&gt;1,"다시 확인해 주십시오.",AND(J1709="",A1709="2007년 이전 졸업자"),"2007년 이전 졸업자",AND(OR(NOT(J1709=""),NOT(I1709="")),A1709="2008년 이후 졸업자"),"2008년 이후 졸업자"),"다시 확인해 주십시오.")</f>
        <v/>
      </c>
      <c r="M1709" s="6" t="str" cm="1">
        <f t="array" ref="M1709">IFERROR(_xlfn.IFS(AND(NOT(I1709=""),L1709=A1709),LEFT(K1709,1)*H1709,AND(NOT(J1709=""),L1709=A1709),LEFT(K1709,1)*H1709),"")</f>
        <v/>
      </c>
    </row>
    <row r="1710" spans="11:13" x14ac:dyDescent="0.3">
      <c r="K1710" s="6" t="str" cm="1">
        <f t="array" ref="K1710">IFERROR(_xlfn.IFS(AND(I1710="",J1710=""),"",COUNTA(I1710:J1710)&gt;1,"석차등급을 다시 한번 확인해 주십시오.",AND(NOT(I1710=""),J1710=""),I1710,AND(A1710="2008년 이후 졸업자",J1710="A"),"1등급",AND(A1710="2008년 이후 졸업자",J1710="B"),"3등급",AND(A1710="2008년 이후 졸업자",J1710="C"),"5등급",AND(A1710="2008년 이후 졸업자",J1710="D"),"7등급",AND(A1710="2008년 이후 졸업자",J1710="E"),"9등급"),"다시 확인해 주십시오")</f>
        <v/>
      </c>
      <c r="L1710" s="5" t="str" cm="1">
        <f t="array" ref="L1710">IFERROR(_xlfn.IFS(AND(I1710="",J1710=""),"",COUNTA(I1710:J1710)&gt;1,"다시 확인해 주십시오.",AND(J1710="",A1710="2007년 이전 졸업자"),"2007년 이전 졸업자",AND(OR(NOT(J1710=""),NOT(I1710="")),A1710="2008년 이후 졸업자"),"2008년 이후 졸업자"),"다시 확인해 주십시오.")</f>
        <v/>
      </c>
      <c r="M1710" s="6" t="str" cm="1">
        <f t="array" ref="M1710">IFERROR(_xlfn.IFS(AND(NOT(I1710=""),L1710=A1710),LEFT(K1710,1)*H1710,AND(NOT(J1710=""),L1710=A1710),LEFT(K1710,1)*H1710),"")</f>
        <v/>
      </c>
    </row>
    <row r="1711" spans="11:13" x14ac:dyDescent="0.3">
      <c r="K1711" s="6" t="str" cm="1">
        <f t="array" ref="K1711">IFERROR(_xlfn.IFS(AND(I1711="",J1711=""),"",COUNTA(I1711:J1711)&gt;1,"석차등급을 다시 한번 확인해 주십시오.",AND(NOT(I1711=""),J1711=""),I1711,AND(A1711="2008년 이후 졸업자",J1711="A"),"1등급",AND(A1711="2008년 이후 졸업자",J1711="B"),"3등급",AND(A1711="2008년 이후 졸업자",J1711="C"),"5등급",AND(A1711="2008년 이후 졸업자",J1711="D"),"7등급",AND(A1711="2008년 이후 졸업자",J1711="E"),"9등급"),"다시 확인해 주십시오")</f>
        <v/>
      </c>
      <c r="L1711" s="5" t="str" cm="1">
        <f t="array" ref="L1711">IFERROR(_xlfn.IFS(AND(I1711="",J1711=""),"",COUNTA(I1711:J1711)&gt;1,"다시 확인해 주십시오.",AND(J1711="",A1711="2007년 이전 졸업자"),"2007년 이전 졸업자",AND(OR(NOT(J1711=""),NOT(I1711="")),A1711="2008년 이후 졸업자"),"2008년 이후 졸업자"),"다시 확인해 주십시오.")</f>
        <v/>
      </c>
      <c r="M1711" s="6" t="str" cm="1">
        <f t="array" ref="M1711">IFERROR(_xlfn.IFS(AND(NOT(I1711=""),L1711=A1711),LEFT(K1711,1)*H1711,AND(NOT(J1711=""),L1711=A1711),LEFT(K1711,1)*H1711),"")</f>
        <v/>
      </c>
    </row>
    <row r="1712" spans="11:13" x14ac:dyDescent="0.3">
      <c r="K1712" s="6" t="str" cm="1">
        <f t="array" ref="K1712">IFERROR(_xlfn.IFS(AND(I1712="",J1712=""),"",COUNTA(I1712:J1712)&gt;1,"석차등급을 다시 한번 확인해 주십시오.",AND(NOT(I1712=""),J1712=""),I1712,AND(A1712="2008년 이후 졸업자",J1712="A"),"1등급",AND(A1712="2008년 이후 졸업자",J1712="B"),"3등급",AND(A1712="2008년 이후 졸업자",J1712="C"),"5등급",AND(A1712="2008년 이후 졸업자",J1712="D"),"7등급",AND(A1712="2008년 이후 졸업자",J1712="E"),"9등급"),"다시 확인해 주십시오")</f>
        <v/>
      </c>
      <c r="L1712" s="5" t="str" cm="1">
        <f t="array" ref="L1712">IFERROR(_xlfn.IFS(AND(I1712="",J1712=""),"",COUNTA(I1712:J1712)&gt;1,"다시 확인해 주십시오.",AND(J1712="",A1712="2007년 이전 졸업자"),"2007년 이전 졸업자",AND(OR(NOT(J1712=""),NOT(I1712="")),A1712="2008년 이후 졸업자"),"2008년 이후 졸업자"),"다시 확인해 주십시오.")</f>
        <v/>
      </c>
      <c r="M1712" s="6" t="str" cm="1">
        <f t="array" ref="M1712">IFERROR(_xlfn.IFS(AND(NOT(I1712=""),L1712=A1712),LEFT(K1712,1)*H1712,AND(NOT(J1712=""),L1712=A1712),LEFT(K1712,1)*H1712),"")</f>
        <v/>
      </c>
    </row>
    <row r="1713" spans="11:13" x14ac:dyDescent="0.3">
      <c r="K1713" s="6" t="str" cm="1">
        <f t="array" ref="K1713">IFERROR(_xlfn.IFS(AND(I1713="",J1713=""),"",COUNTA(I1713:J1713)&gt;1,"석차등급을 다시 한번 확인해 주십시오.",AND(NOT(I1713=""),J1713=""),I1713,AND(A1713="2008년 이후 졸업자",J1713="A"),"1등급",AND(A1713="2008년 이후 졸업자",J1713="B"),"3등급",AND(A1713="2008년 이후 졸업자",J1713="C"),"5등급",AND(A1713="2008년 이후 졸업자",J1713="D"),"7등급",AND(A1713="2008년 이후 졸업자",J1713="E"),"9등급"),"다시 확인해 주십시오")</f>
        <v/>
      </c>
      <c r="L1713" s="5" t="str" cm="1">
        <f t="array" ref="L1713">IFERROR(_xlfn.IFS(AND(I1713="",J1713=""),"",COUNTA(I1713:J1713)&gt;1,"다시 확인해 주십시오.",AND(J1713="",A1713="2007년 이전 졸업자"),"2007년 이전 졸업자",AND(OR(NOT(J1713=""),NOT(I1713="")),A1713="2008년 이후 졸업자"),"2008년 이후 졸업자"),"다시 확인해 주십시오.")</f>
        <v/>
      </c>
      <c r="M1713" s="6" t="str" cm="1">
        <f t="array" ref="M1713">IFERROR(_xlfn.IFS(AND(NOT(I1713=""),L1713=A1713),LEFT(K1713,1)*H1713,AND(NOT(J1713=""),L1713=A1713),LEFT(K1713,1)*H1713),"")</f>
        <v/>
      </c>
    </row>
    <row r="1714" spans="11:13" x14ac:dyDescent="0.3">
      <c r="K1714" s="6" t="str" cm="1">
        <f t="array" ref="K1714">IFERROR(_xlfn.IFS(AND(I1714="",J1714=""),"",COUNTA(I1714:J1714)&gt;1,"석차등급을 다시 한번 확인해 주십시오.",AND(NOT(I1714=""),J1714=""),I1714,AND(A1714="2008년 이후 졸업자",J1714="A"),"1등급",AND(A1714="2008년 이후 졸업자",J1714="B"),"3등급",AND(A1714="2008년 이후 졸업자",J1714="C"),"5등급",AND(A1714="2008년 이후 졸업자",J1714="D"),"7등급",AND(A1714="2008년 이후 졸업자",J1714="E"),"9등급"),"다시 확인해 주십시오")</f>
        <v/>
      </c>
      <c r="L1714" s="5" t="str" cm="1">
        <f t="array" ref="L1714">IFERROR(_xlfn.IFS(AND(I1714="",J1714=""),"",COUNTA(I1714:J1714)&gt;1,"다시 확인해 주십시오.",AND(J1714="",A1714="2007년 이전 졸업자"),"2007년 이전 졸업자",AND(OR(NOT(J1714=""),NOT(I1714="")),A1714="2008년 이후 졸업자"),"2008년 이후 졸업자"),"다시 확인해 주십시오.")</f>
        <v/>
      </c>
      <c r="M1714" s="6" t="str" cm="1">
        <f t="array" ref="M1714">IFERROR(_xlfn.IFS(AND(NOT(I1714=""),L1714=A1714),LEFT(K1714,1)*H1714,AND(NOT(J1714=""),L1714=A1714),LEFT(K1714,1)*H1714),"")</f>
        <v/>
      </c>
    </row>
    <row r="1715" spans="11:13" x14ac:dyDescent="0.3">
      <c r="K1715" s="6" t="str" cm="1">
        <f t="array" ref="K1715">IFERROR(_xlfn.IFS(AND(I1715="",J1715=""),"",COUNTA(I1715:J1715)&gt;1,"석차등급을 다시 한번 확인해 주십시오.",AND(NOT(I1715=""),J1715=""),I1715,AND(A1715="2008년 이후 졸업자",J1715="A"),"1등급",AND(A1715="2008년 이후 졸업자",J1715="B"),"3등급",AND(A1715="2008년 이후 졸업자",J1715="C"),"5등급",AND(A1715="2008년 이후 졸업자",J1715="D"),"7등급",AND(A1715="2008년 이후 졸업자",J1715="E"),"9등급"),"다시 확인해 주십시오")</f>
        <v/>
      </c>
      <c r="L1715" s="5" t="str" cm="1">
        <f t="array" ref="L1715">IFERROR(_xlfn.IFS(AND(I1715="",J1715=""),"",COUNTA(I1715:J1715)&gt;1,"다시 확인해 주십시오.",AND(J1715="",A1715="2007년 이전 졸업자"),"2007년 이전 졸업자",AND(OR(NOT(J1715=""),NOT(I1715="")),A1715="2008년 이후 졸업자"),"2008년 이후 졸업자"),"다시 확인해 주십시오.")</f>
        <v/>
      </c>
      <c r="M1715" s="6" t="str" cm="1">
        <f t="array" ref="M1715">IFERROR(_xlfn.IFS(AND(NOT(I1715=""),L1715=A1715),LEFT(K1715,1)*H1715,AND(NOT(J1715=""),L1715=A1715),LEFT(K1715,1)*H1715),"")</f>
        <v/>
      </c>
    </row>
    <row r="1716" spans="11:13" x14ac:dyDescent="0.3">
      <c r="K1716" s="6" t="str" cm="1">
        <f t="array" ref="K1716">IFERROR(_xlfn.IFS(AND(I1716="",J1716=""),"",COUNTA(I1716:J1716)&gt;1,"석차등급을 다시 한번 확인해 주십시오.",AND(NOT(I1716=""),J1716=""),I1716,AND(A1716="2008년 이후 졸업자",J1716="A"),"1등급",AND(A1716="2008년 이후 졸업자",J1716="B"),"3등급",AND(A1716="2008년 이후 졸업자",J1716="C"),"5등급",AND(A1716="2008년 이후 졸업자",J1716="D"),"7등급",AND(A1716="2008년 이후 졸업자",J1716="E"),"9등급"),"다시 확인해 주십시오")</f>
        <v/>
      </c>
      <c r="L1716" s="5" t="str" cm="1">
        <f t="array" ref="L1716">IFERROR(_xlfn.IFS(AND(I1716="",J1716=""),"",COUNTA(I1716:J1716)&gt;1,"다시 확인해 주십시오.",AND(J1716="",A1716="2007년 이전 졸업자"),"2007년 이전 졸업자",AND(OR(NOT(J1716=""),NOT(I1716="")),A1716="2008년 이후 졸업자"),"2008년 이후 졸업자"),"다시 확인해 주십시오.")</f>
        <v/>
      </c>
      <c r="M1716" s="6" t="str" cm="1">
        <f t="array" ref="M1716">IFERROR(_xlfn.IFS(AND(NOT(I1716=""),L1716=A1716),LEFT(K1716,1)*H1716,AND(NOT(J1716=""),L1716=A1716),LEFT(K1716,1)*H1716),"")</f>
        <v/>
      </c>
    </row>
    <row r="1717" spans="11:13" x14ac:dyDescent="0.3">
      <c r="K1717" s="6" t="str" cm="1">
        <f t="array" ref="K1717">IFERROR(_xlfn.IFS(AND(I1717="",J1717=""),"",COUNTA(I1717:J1717)&gt;1,"석차등급을 다시 한번 확인해 주십시오.",AND(NOT(I1717=""),J1717=""),I1717,AND(A1717="2008년 이후 졸업자",J1717="A"),"1등급",AND(A1717="2008년 이후 졸업자",J1717="B"),"3등급",AND(A1717="2008년 이후 졸업자",J1717="C"),"5등급",AND(A1717="2008년 이후 졸업자",J1717="D"),"7등급",AND(A1717="2008년 이후 졸업자",J1717="E"),"9등급"),"다시 확인해 주십시오")</f>
        <v/>
      </c>
      <c r="L1717" s="5" t="str" cm="1">
        <f t="array" ref="L1717">IFERROR(_xlfn.IFS(AND(I1717="",J1717=""),"",COUNTA(I1717:J1717)&gt;1,"다시 확인해 주십시오.",AND(J1717="",A1717="2007년 이전 졸업자"),"2007년 이전 졸업자",AND(OR(NOT(J1717=""),NOT(I1717="")),A1717="2008년 이후 졸업자"),"2008년 이후 졸업자"),"다시 확인해 주십시오.")</f>
        <v/>
      </c>
      <c r="M1717" s="6" t="str" cm="1">
        <f t="array" ref="M1717">IFERROR(_xlfn.IFS(AND(NOT(I1717=""),L1717=A1717),LEFT(K1717,1)*H1717,AND(NOT(J1717=""),L1717=A1717),LEFT(K1717,1)*H1717),"")</f>
        <v/>
      </c>
    </row>
    <row r="1718" spans="11:13" x14ac:dyDescent="0.3">
      <c r="K1718" s="6" t="str" cm="1">
        <f t="array" ref="K1718">IFERROR(_xlfn.IFS(AND(I1718="",J1718=""),"",COUNTA(I1718:J1718)&gt;1,"석차등급을 다시 한번 확인해 주십시오.",AND(NOT(I1718=""),J1718=""),I1718,AND(A1718="2008년 이후 졸업자",J1718="A"),"1등급",AND(A1718="2008년 이후 졸업자",J1718="B"),"3등급",AND(A1718="2008년 이후 졸업자",J1718="C"),"5등급",AND(A1718="2008년 이후 졸업자",J1718="D"),"7등급",AND(A1718="2008년 이후 졸업자",J1718="E"),"9등급"),"다시 확인해 주십시오")</f>
        <v/>
      </c>
      <c r="L1718" s="5" t="str" cm="1">
        <f t="array" ref="L1718">IFERROR(_xlfn.IFS(AND(I1718="",J1718=""),"",COUNTA(I1718:J1718)&gt;1,"다시 확인해 주십시오.",AND(J1718="",A1718="2007년 이전 졸업자"),"2007년 이전 졸업자",AND(OR(NOT(J1718=""),NOT(I1718="")),A1718="2008년 이후 졸업자"),"2008년 이후 졸업자"),"다시 확인해 주십시오.")</f>
        <v/>
      </c>
      <c r="M1718" s="6" t="str" cm="1">
        <f t="array" ref="M1718">IFERROR(_xlfn.IFS(AND(NOT(I1718=""),L1718=A1718),LEFT(K1718,1)*H1718,AND(NOT(J1718=""),L1718=A1718),LEFT(K1718,1)*H1718),"")</f>
        <v/>
      </c>
    </row>
    <row r="1719" spans="11:13" x14ac:dyDescent="0.3">
      <c r="K1719" s="6" t="str" cm="1">
        <f t="array" ref="K1719">IFERROR(_xlfn.IFS(AND(I1719="",J1719=""),"",COUNTA(I1719:J1719)&gt;1,"석차등급을 다시 한번 확인해 주십시오.",AND(NOT(I1719=""),J1719=""),I1719,AND(A1719="2008년 이후 졸업자",J1719="A"),"1등급",AND(A1719="2008년 이후 졸업자",J1719="B"),"3등급",AND(A1719="2008년 이후 졸업자",J1719="C"),"5등급",AND(A1719="2008년 이후 졸업자",J1719="D"),"7등급",AND(A1719="2008년 이후 졸업자",J1719="E"),"9등급"),"다시 확인해 주십시오")</f>
        <v/>
      </c>
      <c r="L1719" s="5" t="str" cm="1">
        <f t="array" ref="L1719">IFERROR(_xlfn.IFS(AND(I1719="",J1719=""),"",COUNTA(I1719:J1719)&gt;1,"다시 확인해 주십시오.",AND(J1719="",A1719="2007년 이전 졸업자"),"2007년 이전 졸업자",AND(OR(NOT(J1719=""),NOT(I1719="")),A1719="2008년 이후 졸업자"),"2008년 이후 졸업자"),"다시 확인해 주십시오.")</f>
        <v/>
      </c>
      <c r="M1719" s="6" t="str" cm="1">
        <f t="array" ref="M1719">IFERROR(_xlfn.IFS(AND(NOT(I1719=""),L1719=A1719),LEFT(K1719,1)*H1719,AND(NOT(J1719=""),L1719=A1719),LEFT(K1719,1)*H1719),"")</f>
        <v/>
      </c>
    </row>
    <row r="1720" spans="11:13" x14ac:dyDescent="0.3">
      <c r="K1720" s="6" t="str" cm="1">
        <f t="array" ref="K1720">IFERROR(_xlfn.IFS(AND(I1720="",J1720=""),"",COUNTA(I1720:J1720)&gt;1,"석차등급을 다시 한번 확인해 주십시오.",AND(NOT(I1720=""),J1720=""),I1720,AND(A1720="2008년 이후 졸업자",J1720="A"),"1등급",AND(A1720="2008년 이후 졸업자",J1720="B"),"3등급",AND(A1720="2008년 이후 졸업자",J1720="C"),"5등급",AND(A1720="2008년 이후 졸업자",J1720="D"),"7등급",AND(A1720="2008년 이후 졸업자",J1720="E"),"9등급"),"다시 확인해 주십시오")</f>
        <v/>
      </c>
      <c r="L1720" s="5" t="str" cm="1">
        <f t="array" ref="L1720">IFERROR(_xlfn.IFS(AND(I1720="",J1720=""),"",COUNTA(I1720:J1720)&gt;1,"다시 확인해 주십시오.",AND(J1720="",A1720="2007년 이전 졸업자"),"2007년 이전 졸업자",AND(OR(NOT(J1720=""),NOT(I1720="")),A1720="2008년 이후 졸업자"),"2008년 이후 졸업자"),"다시 확인해 주십시오.")</f>
        <v/>
      </c>
      <c r="M1720" s="6" t="str" cm="1">
        <f t="array" ref="M1720">IFERROR(_xlfn.IFS(AND(NOT(I1720=""),L1720=A1720),LEFT(K1720,1)*H1720,AND(NOT(J1720=""),L1720=A1720),LEFT(K1720,1)*H1720),"")</f>
        <v/>
      </c>
    </row>
    <row r="1721" spans="11:13" x14ac:dyDescent="0.3">
      <c r="K1721" s="6" t="str" cm="1">
        <f t="array" ref="K1721">IFERROR(_xlfn.IFS(AND(I1721="",J1721=""),"",COUNTA(I1721:J1721)&gt;1,"석차등급을 다시 한번 확인해 주십시오.",AND(NOT(I1721=""),J1721=""),I1721,AND(A1721="2008년 이후 졸업자",J1721="A"),"1등급",AND(A1721="2008년 이후 졸업자",J1721="B"),"3등급",AND(A1721="2008년 이후 졸업자",J1721="C"),"5등급",AND(A1721="2008년 이후 졸업자",J1721="D"),"7등급",AND(A1721="2008년 이후 졸업자",J1721="E"),"9등급"),"다시 확인해 주십시오")</f>
        <v/>
      </c>
      <c r="L1721" s="5" t="str" cm="1">
        <f t="array" ref="L1721">IFERROR(_xlfn.IFS(AND(I1721="",J1721=""),"",COUNTA(I1721:J1721)&gt;1,"다시 확인해 주십시오.",AND(J1721="",A1721="2007년 이전 졸업자"),"2007년 이전 졸업자",AND(OR(NOT(J1721=""),NOT(I1721="")),A1721="2008년 이후 졸업자"),"2008년 이후 졸업자"),"다시 확인해 주십시오.")</f>
        <v/>
      </c>
      <c r="M1721" s="6" t="str" cm="1">
        <f t="array" ref="M1721">IFERROR(_xlfn.IFS(AND(NOT(I1721=""),L1721=A1721),LEFT(K1721,1)*H1721,AND(NOT(J1721=""),L1721=A1721),LEFT(K1721,1)*H1721),"")</f>
        <v/>
      </c>
    </row>
    <row r="1722" spans="11:13" x14ac:dyDescent="0.3">
      <c r="K1722" s="6" t="str" cm="1">
        <f t="array" ref="K1722">IFERROR(_xlfn.IFS(AND(I1722="",J1722=""),"",COUNTA(I1722:J1722)&gt;1,"석차등급을 다시 한번 확인해 주십시오.",AND(NOT(I1722=""),J1722=""),I1722,AND(A1722="2008년 이후 졸업자",J1722="A"),"1등급",AND(A1722="2008년 이후 졸업자",J1722="B"),"3등급",AND(A1722="2008년 이후 졸업자",J1722="C"),"5등급",AND(A1722="2008년 이후 졸업자",J1722="D"),"7등급",AND(A1722="2008년 이후 졸업자",J1722="E"),"9등급"),"다시 확인해 주십시오")</f>
        <v/>
      </c>
      <c r="L1722" s="5" t="str" cm="1">
        <f t="array" ref="L1722">IFERROR(_xlfn.IFS(AND(I1722="",J1722=""),"",COUNTA(I1722:J1722)&gt;1,"다시 확인해 주십시오.",AND(J1722="",A1722="2007년 이전 졸업자"),"2007년 이전 졸업자",AND(OR(NOT(J1722=""),NOT(I1722="")),A1722="2008년 이후 졸업자"),"2008년 이후 졸업자"),"다시 확인해 주십시오.")</f>
        <v/>
      </c>
      <c r="M1722" s="6" t="str" cm="1">
        <f t="array" ref="M1722">IFERROR(_xlfn.IFS(AND(NOT(I1722=""),L1722=A1722),LEFT(K1722,1)*H1722,AND(NOT(J1722=""),L1722=A1722),LEFT(K1722,1)*H1722),"")</f>
        <v/>
      </c>
    </row>
    <row r="1723" spans="11:13" x14ac:dyDescent="0.3">
      <c r="K1723" s="6" t="str" cm="1">
        <f t="array" ref="K1723">IFERROR(_xlfn.IFS(AND(I1723="",J1723=""),"",COUNTA(I1723:J1723)&gt;1,"석차등급을 다시 한번 확인해 주십시오.",AND(NOT(I1723=""),J1723=""),I1723,AND(A1723="2008년 이후 졸업자",J1723="A"),"1등급",AND(A1723="2008년 이후 졸업자",J1723="B"),"3등급",AND(A1723="2008년 이후 졸업자",J1723="C"),"5등급",AND(A1723="2008년 이후 졸업자",J1723="D"),"7등급",AND(A1723="2008년 이후 졸업자",J1723="E"),"9등급"),"다시 확인해 주십시오")</f>
        <v/>
      </c>
      <c r="L1723" s="5" t="str" cm="1">
        <f t="array" ref="L1723">IFERROR(_xlfn.IFS(AND(I1723="",J1723=""),"",COUNTA(I1723:J1723)&gt;1,"다시 확인해 주십시오.",AND(J1723="",A1723="2007년 이전 졸업자"),"2007년 이전 졸업자",AND(OR(NOT(J1723=""),NOT(I1723="")),A1723="2008년 이후 졸업자"),"2008년 이후 졸업자"),"다시 확인해 주십시오.")</f>
        <v/>
      </c>
      <c r="M1723" s="6" t="str" cm="1">
        <f t="array" ref="M1723">IFERROR(_xlfn.IFS(AND(NOT(I1723=""),L1723=A1723),LEFT(K1723,1)*H1723,AND(NOT(J1723=""),L1723=A1723),LEFT(K1723,1)*H1723),"")</f>
        <v/>
      </c>
    </row>
    <row r="1724" spans="11:13" x14ac:dyDescent="0.3">
      <c r="K1724" s="6" t="str" cm="1">
        <f t="array" ref="K1724">IFERROR(_xlfn.IFS(AND(I1724="",J1724=""),"",COUNTA(I1724:J1724)&gt;1,"석차등급을 다시 한번 확인해 주십시오.",AND(NOT(I1724=""),J1724=""),I1724,AND(A1724="2008년 이후 졸업자",J1724="A"),"1등급",AND(A1724="2008년 이후 졸업자",J1724="B"),"3등급",AND(A1724="2008년 이후 졸업자",J1724="C"),"5등급",AND(A1724="2008년 이후 졸업자",J1724="D"),"7등급",AND(A1724="2008년 이후 졸업자",J1724="E"),"9등급"),"다시 확인해 주십시오")</f>
        <v/>
      </c>
      <c r="L1724" s="5" t="str" cm="1">
        <f t="array" ref="L1724">IFERROR(_xlfn.IFS(AND(I1724="",J1724=""),"",COUNTA(I1724:J1724)&gt;1,"다시 확인해 주십시오.",AND(J1724="",A1724="2007년 이전 졸업자"),"2007년 이전 졸업자",AND(OR(NOT(J1724=""),NOT(I1724="")),A1724="2008년 이후 졸업자"),"2008년 이후 졸업자"),"다시 확인해 주십시오.")</f>
        <v/>
      </c>
      <c r="M1724" s="6" t="str" cm="1">
        <f t="array" ref="M1724">IFERROR(_xlfn.IFS(AND(NOT(I1724=""),L1724=A1724),LEFT(K1724,1)*H1724,AND(NOT(J1724=""),L1724=A1724),LEFT(K1724,1)*H1724),"")</f>
        <v/>
      </c>
    </row>
    <row r="1725" spans="11:13" x14ac:dyDescent="0.3">
      <c r="K1725" s="6" t="str" cm="1">
        <f t="array" ref="K1725">IFERROR(_xlfn.IFS(AND(I1725="",J1725=""),"",COUNTA(I1725:J1725)&gt;1,"석차등급을 다시 한번 확인해 주십시오.",AND(NOT(I1725=""),J1725=""),I1725,AND(A1725="2008년 이후 졸업자",J1725="A"),"1등급",AND(A1725="2008년 이후 졸업자",J1725="B"),"3등급",AND(A1725="2008년 이후 졸업자",J1725="C"),"5등급",AND(A1725="2008년 이후 졸업자",J1725="D"),"7등급",AND(A1725="2008년 이후 졸업자",J1725="E"),"9등급"),"다시 확인해 주십시오")</f>
        <v/>
      </c>
      <c r="L1725" s="5" t="str" cm="1">
        <f t="array" ref="L1725">IFERROR(_xlfn.IFS(AND(I1725="",J1725=""),"",COUNTA(I1725:J1725)&gt;1,"다시 확인해 주십시오.",AND(J1725="",A1725="2007년 이전 졸업자"),"2007년 이전 졸업자",AND(OR(NOT(J1725=""),NOT(I1725="")),A1725="2008년 이후 졸업자"),"2008년 이후 졸업자"),"다시 확인해 주십시오.")</f>
        <v/>
      </c>
      <c r="M1725" s="6" t="str" cm="1">
        <f t="array" ref="M1725">IFERROR(_xlfn.IFS(AND(NOT(I1725=""),L1725=A1725),LEFT(K1725,1)*H1725,AND(NOT(J1725=""),L1725=A1725),LEFT(K1725,1)*H1725),"")</f>
        <v/>
      </c>
    </row>
    <row r="1726" spans="11:13" x14ac:dyDescent="0.3">
      <c r="K1726" s="6" t="str" cm="1">
        <f t="array" ref="K1726">IFERROR(_xlfn.IFS(AND(I1726="",J1726=""),"",COUNTA(I1726:J1726)&gt;1,"석차등급을 다시 한번 확인해 주십시오.",AND(NOT(I1726=""),J1726=""),I1726,AND(A1726="2008년 이후 졸업자",J1726="A"),"1등급",AND(A1726="2008년 이후 졸업자",J1726="B"),"3등급",AND(A1726="2008년 이후 졸업자",J1726="C"),"5등급",AND(A1726="2008년 이후 졸업자",J1726="D"),"7등급",AND(A1726="2008년 이후 졸업자",J1726="E"),"9등급"),"다시 확인해 주십시오")</f>
        <v/>
      </c>
      <c r="L1726" s="5" t="str" cm="1">
        <f t="array" ref="L1726">IFERROR(_xlfn.IFS(AND(I1726="",J1726=""),"",COUNTA(I1726:J1726)&gt;1,"다시 확인해 주십시오.",AND(J1726="",A1726="2007년 이전 졸업자"),"2007년 이전 졸업자",AND(OR(NOT(J1726=""),NOT(I1726="")),A1726="2008년 이후 졸업자"),"2008년 이후 졸업자"),"다시 확인해 주십시오.")</f>
        <v/>
      </c>
      <c r="M1726" s="6" t="str" cm="1">
        <f t="array" ref="M1726">IFERROR(_xlfn.IFS(AND(NOT(I1726=""),L1726=A1726),LEFT(K1726,1)*H1726,AND(NOT(J1726=""),L1726=A1726),LEFT(K1726,1)*H1726),"")</f>
        <v/>
      </c>
    </row>
    <row r="1727" spans="11:13" x14ac:dyDescent="0.3">
      <c r="K1727" s="6" t="str" cm="1">
        <f t="array" ref="K1727">IFERROR(_xlfn.IFS(AND(I1727="",J1727=""),"",COUNTA(I1727:J1727)&gt;1,"석차등급을 다시 한번 확인해 주십시오.",AND(NOT(I1727=""),J1727=""),I1727,AND(A1727="2008년 이후 졸업자",J1727="A"),"1등급",AND(A1727="2008년 이후 졸업자",J1727="B"),"3등급",AND(A1727="2008년 이후 졸업자",J1727="C"),"5등급",AND(A1727="2008년 이후 졸업자",J1727="D"),"7등급",AND(A1727="2008년 이후 졸업자",J1727="E"),"9등급"),"다시 확인해 주십시오")</f>
        <v/>
      </c>
      <c r="L1727" s="5" t="str" cm="1">
        <f t="array" ref="L1727">IFERROR(_xlfn.IFS(AND(I1727="",J1727=""),"",COUNTA(I1727:J1727)&gt;1,"다시 확인해 주십시오.",AND(J1727="",A1727="2007년 이전 졸업자"),"2007년 이전 졸업자",AND(OR(NOT(J1727=""),NOT(I1727="")),A1727="2008년 이후 졸업자"),"2008년 이후 졸업자"),"다시 확인해 주십시오.")</f>
        <v/>
      </c>
      <c r="M1727" s="6" t="str" cm="1">
        <f t="array" ref="M1727">IFERROR(_xlfn.IFS(AND(NOT(I1727=""),L1727=A1727),LEFT(K1727,1)*H1727,AND(NOT(J1727=""),L1727=A1727),LEFT(K1727,1)*H1727),"")</f>
        <v/>
      </c>
    </row>
    <row r="1728" spans="11:13" x14ac:dyDescent="0.3">
      <c r="K1728" s="6" t="str" cm="1">
        <f t="array" ref="K1728">IFERROR(_xlfn.IFS(AND(I1728="",J1728=""),"",COUNTA(I1728:J1728)&gt;1,"석차등급을 다시 한번 확인해 주십시오.",AND(NOT(I1728=""),J1728=""),I1728,AND(A1728="2008년 이후 졸업자",J1728="A"),"1등급",AND(A1728="2008년 이후 졸업자",J1728="B"),"3등급",AND(A1728="2008년 이후 졸업자",J1728="C"),"5등급",AND(A1728="2008년 이후 졸업자",J1728="D"),"7등급",AND(A1728="2008년 이후 졸업자",J1728="E"),"9등급"),"다시 확인해 주십시오")</f>
        <v/>
      </c>
      <c r="L1728" s="5" t="str" cm="1">
        <f t="array" ref="L1728">IFERROR(_xlfn.IFS(AND(I1728="",J1728=""),"",COUNTA(I1728:J1728)&gt;1,"다시 확인해 주십시오.",AND(J1728="",A1728="2007년 이전 졸업자"),"2007년 이전 졸업자",AND(OR(NOT(J1728=""),NOT(I1728="")),A1728="2008년 이후 졸업자"),"2008년 이후 졸업자"),"다시 확인해 주십시오.")</f>
        <v/>
      </c>
      <c r="M1728" s="6" t="str" cm="1">
        <f t="array" ref="M1728">IFERROR(_xlfn.IFS(AND(NOT(I1728=""),L1728=A1728),LEFT(K1728,1)*H1728,AND(NOT(J1728=""),L1728=A1728),LEFT(K1728,1)*H1728),"")</f>
        <v/>
      </c>
    </row>
    <row r="1729" spans="11:13" x14ac:dyDescent="0.3">
      <c r="K1729" s="6" t="str" cm="1">
        <f t="array" ref="K1729">IFERROR(_xlfn.IFS(AND(I1729="",J1729=""),"",COUNTA(I1729:J1729)&gt;1,"석차등급을 다시 한번 확인해 주십시오.",AND(NOT(I1729=""),J1729=""),I1729,AND(A1729="2008년 이후 졸업자",J1729="A"),"1등급",AND(A1729="2008년 이후 졸업자",J1729="B"),"3등급",AND(A1729="2008년 이후 졸업자",J1729="C"),"5등급",AND(A1729="2008년 이후 졸업자",J1729="D"),"7등급",AND(A1729="2008년 이후 졸업자",J1729="E"),"9등급"),"다시 확인해 주십시오")</f>
        <v/>
      </c>
      <c r="L1729" s="5" t="str" cm="1">
        <f t="array" ref="L1729">IFERROR(_xlfn.IFS(AND(I1729="",J1729=""),"",COUNTA(I1729:J1729)&gt;1,"다시 확인해 주십시오.",AND(J1729="",A1729="2007년 이전 졸업자"),"2007년 이전 졸업자",AND(OR(NOT(J1729=""),NOT(I1729="")),A1729="2008년 이후 졸업자"),"2008년 이후 졸업자"),"다시 확인해 주십시오.")</f>
        <v/>
      </c>
      <c r="M1729" s="6" t="str" cm="1">
        <f t="array" ref="M1729">IFERROR(_xlfn.IFS(AND(NOT(I1729=""),L1729=A1729),LEFT(K1729,1)*H1729,AND(NOT(J1729=""),L1729=A1729),LEFT(K1729,1)*H1729),"")</f>
        <v/>
      </c>
    </row>
    <row r="1730" spans="11:13" x14ac:dyDescent="0.3">
      <c r="K1730" s="6" t="str" cm="1">
        <f t="array" ref="K1730">IFERROR(_xlfn.IFS(AND(I1730="",J1730=""),"",COUNTA(I1730:J1730)&gt;1,"석차등급을 다시 한번 확인해 주십시오.",AND(NOT(I1730=""),J1730=""),I1730,AND(A1730="2008년 이후 졸업자",J1730="A"),"1등급",AND(A1730="2008년 이후 졸업자",J1730="B"),"3등급",AND(A1730="2008년 이후 졸업자",J1730="C"),"5등급",AND(A1730="2008년 이후 졸업자",J1730="D"),"7등급",AND(A1730="2008년 이후 졸업자",J1730="E"),"9등급"),"다시 확인해 주십시오")</f>
        <v/>
      </c>
      <c r="L1730" s="5" t="str" cm="1">
        <f t="array" ref="L1730">IFERROR(_xlfn.IFS(AND(I1730="",J1730=""),"",COUNTA(I1730:J1730)&gt;1,"다시 확인해 주십시오.",AND(J1730="",A1730="2007년 이전 졸업자"),"2007년 이전 졸업자",AND(OR(NOT(J1730=""),NOT(I1730="")),A1730="2008년 이후 졸업자"),"2008년 이후 졸업자"),"다시 확인해 주십시오.")</f>
        <v/>
      </c>
      <c r="M1730" s="6" t="str" cm="1">
        <f t="array" ref="M1730">IFERROR(_xlfn.IFS(AND(NOT(I1730=""),L1730=A1730),LEFT(K1730,1)*H1730,AND(NOT(J1730=""),L1730=A1730),LEFT(K1730,1)*H1730),"")</f>
        <v/>
      </c>
    </row>
    <row r="1731" spans="11:13" x14ac:dyDescent="0.3">
      <c r="K1731" s="6" t="str" cm="1">
        <f t="array" ref="K1731">IFERROR(_xlfn.IFS(AND(I1731="",J1731=""),"",COUNTA(I1731:J1731)&gt;1,"석차등급을 다시 한번 확인해 주십시오.",AND(NOT(I1731=""),J1731=""),I1731,AND(A1731="2008년 이후 졸업자",J1731="A"),"1등급",AND(A1731="2008년 이후 졸업자",J1731="B"),"3등급",AND(A1731="2008년 이후 졸업자",J1731="C"),"5등급",AND(A1731="2008년 이후 졸업자",J1731="D"),"7등급",AND(A1731="2008년 이후 졸업자",J1731="E"),"9등급"),"다시 확인해 주십시오")</f>
        <v/>
      </c>
      <c r="L1731" s="5" t="str" cm="1">
        <f t="array" ref="L1731">IFERROR(_xlfn.IFS(AND(I1731="",J1731=""),"",COUNTA(I1731:J1731)&gt;1,"다시 확인해 주십시오.",AND(J1731="",A1731="2007년 이전 졸업자"),"2007년 이전 졸업자",AND(OR(NOT(J1731=""),NOT(I1731="")),A1731="2008년 이후 졸업자"),"2008년 이후 졸업자"),"다시 확인해 주십시오.")</f>
        <v/>
      </c>
      <c r="M1731" s="6" t="str" cm="1">
        <f t="array" ref="M1731">IFERROR(_xlfn.IFS(AND(NOT(I1731=""),L1731=A1731),LEFT(K1731,1)*H1731,AND(NOT(J1731=""),L1731=A1731),LEFT(K1731,1)*H1731),"")</f>
        <v/>
      </c>
    </row>
    <row r="1732" spans="11:13" x14ac:dyDescent="0.3">
      <c r="K1732" s="6" t="str" cm="1">
        <f t="array" ref="K1732">IFERROR(_xlfn.IFS(AND(I1732="",J1732=""),"",COUNTA(I1732:J1732)&gt;1,"석차등급을 다시 한번 확인해 주십시오.",AND(NOT(I1732=""),J1732=""),I1732,AND(A1732="2008년 이후 졸업자",J1732="A"),"1등급",AND(A1732="2008년 이후 졸업자",J1732="B"),"3등급",AND(A1732="2008년 이후 졸업자",J1732="C"),"5등급",AND(A1732="2008년 이후 졸업자",J1732="D"),"7등급",AND(A1732="2008년 이후 졸업자",J1732="E"),"9등급"),"다시 확인해 주십시오")</f>
        <v/>
      </c>
      <c r="L1732" s="5" t="str" cm="1">
        <f t="array" ref="L1732">IFERROR(_xlfn.IFS(AND(I1732="",J1732=""),"",COUNTA(I1732:J1732)&gt;1,"다시 확인해 주십시오.",AND(J1732="",A1732="2007년 이전 졸업자"),"2007년 이전 졸업자",AND(OR(NOT(J1732=""),NOT(I1732="")),A1732="2008년 이후 졸업자"),"2008년 이후 졸업자"),"다시 확인해 주십시오.")</f>
        <v/>
      </c>
      <c r="M1732" s="6" t="str" cm="1">
        <f t="array" ref="M1732">IFERROR(_xlfn.IFS(AND(NOT(I1732=""),L1732=A1732),LEFT(K1732,1)*H1732,AND(NOT(J1732=""),L1732=A1732),LEFT(K1732,1)*H1732),"")</f>
        <v/>
      </c>
    </row>
    <row r="1733" spans="11:13" x14ac:dyDescent="0.3">
      <c r="K1733" s="6" t="str" cm="1">
        <f t="array" ref="K1733">IFERROR(_xlfn.IFS(AND(I1733="",J1733=""),"",COUNTA(I1733:J1733)&gt;1,"석차등급을 다시 한번 확인해 주십시오.",AND(NOT(I1733=""),J1733=""),I1733,AND(A1733="2008년 이후 졸업자",J1733="A"),"1등급",AND(A1733="2008년 이후 졸업자",J1733="B"),"3등급",AND(A1733="2008년 이후 졸업자",J1733="C"),"5등급",AND(A1733="2008년 이후 졸업자",J1733="D"),"7등급",AND(A1733="2008년 이후 졸업자",J1733="E"),"9등급"),"다시 확인해 주십시오")</f>
        <v/>
      </c>
      <c r="L1733" s="5" t="str" cm="1">
        <f t="array" ref="L1733">IFERROR(_xlfn.IFS(AND(I1733="",J1733=""),"",COUNTA(I1733:J1733)&gt;1,"다시 확인해 주십시오.",AND(J1733="",A1733="2007년 이전 졸업자"),"2007년 이전 졸업자",AND(OR(NOT(J1733=""),NOT(I1733="")),A1733="2008년 이후 졸업자"),"2008년 이후 졸업자"),"다시 확인해 주십시오.")</f>
        <v/>
      </c>
      <c r="M1733" s="6" t="str" cm="1">
        <f t="array" ref="M1733">IFERROR(_xlfn.IFS(AND(NOT(I1733=""),L1733=A1733),LEFT(K1733,1)*H1733,AND(NOT(J1733=""),L1733=A1733),LEFT(K1733,1)*H1733),"")</f>
        <v/>
      </c>
    </row>
    <row r="1734" spans="11:13" x14ac:dyDescent="0.3">
      <c r="K1734" s="6" t="str" cm="1">
        <f t="array" ref="K1734">IFERROR(_xlfn.IFS(AND(I1734="",J1734=""),"",COUNTA(I1734:J1734)&gt;1,"석차등급을 다시 한번 확인해 주십시오.",AND(NOT(I1734=""),J1734=""),I1734,AND(A1734="2008년 이후 졸업자",J1734="A"),"1등급",AND(A1734="2008년 이후 졸업자",J1734="B"),"3등급",AND(A1734="2008년 이후 졸업자",J1734="C"),"5등급",AND(A1734="2008년 이후 졸업자",J1734="D"),"7등급",AND(A1734="2008년 이후 졸업자",J1734="E"),"9등급"),"다시 확인해 주십시오")</f>
        <v/>
      </c>
      <c r="L1734" s="5" t="str" cm="1">
        <f t="array" ref="L1734">IFERROR(_xlfn.IFS(AND(I1734="",J1734=""),"",COUNTA(I1734:J1734)&gt;1,"다시 확인해 주십시오.",AND(J1734="",A1734="2007년 이전 졸업자"),"2007년 이전 졸업자",AND(OR(NOT(J1734=""),NOT(I1734="")),A1734="2008년 이후 졸업자"),"2008년 이후 졸업자"),"다시 확인해 주십시오.")</f>
        <v/>
      </c>
      <c r="M1734" s="6" t="str" cm="1">
        <f t="array" ref="M1734">IFERROR(_xlfn.IFS(AND(NOT(I1734=""),L1734=A1734),LEFT(K1734,1)*H1734,AND(NOT(J1734=""),L1734=A1734),LEFT(K1734,1)*H1734),"")</f>
        <v/>
      </c>
    </row>
    <row r="1735" spans="11:13" x14ac:dyDescent="0.3">
      <c r="K1735" s="6" t="str" cm="1">
        <f t="array" ref="K1735">IFERROR(_xlfn.IFS(AND(I1735="",J1735=""),"",COUNTA(I1735:J1735)&gt;1,"석차등급을 다시 한번 확인해 주십시오.",AND(NOT(I1735=""),J1735=""),I1735,AND(A1735="2008년 이후 졸업자",J1735="A"),"1등급",AND(A1735="2008년 이후 졸업자",J1735="B"),"3등급",AND(A1735="2008년 이후 졸업자",J1735="C"),"5등급",AND(A1735="2008년 이후 졸업자",J1735="D"),"7등급",AND(A1735="2008년 이후 졸업자",J1735="E"),"9등급"),"다시 확인해 주십시오")</f>
        <v/>
      </c>
      <c r="L1735" s="5" t="str" cm="1">
        <f t="array" ref="L1735">IFERROR(_xlfn.IFS(AND(I1735="",J1735=""),"",COUNTA(I1735:J1735)&gt;1,"다시 확인해 주십시오.",AND(J1735="",A1735="2007년 이전 졸업자"),"2007년 이전 졸업자",AND(OR(NOT(J1735=""),NOT(I1735="")),A1735="2008년 이후 졸업자"),"2008년 이후 졸업자"),"다시 확인해 주십시오.")</f>
        <v/>
      </c>
      <c r="M1735" s="6" t="str" cm="1">
        <f t="array" ref="M1735">IFERROR(_xlfn.IFS(AND(NOT(I1735=""),L1735=A1735),LEFT(K1735,1)*H1735,AND(NOT(J1735=""),L1735=A1735),LEFT(K1735,1)*H1735),"")</f>
        <v/>
      </c>
    </row>
    <row r="1736" spans="11:13" x14ac:dyDescent="0.3">
      <c r="K1736" s="6" t="str" cm="1">
        <f t="array" ref="K1736">IFERROR(_xlfn.IFS(AND(I1736="",J1736=""),"",COUNTA(I1736:J1736)&gt;1,"석차등급을 다시 한번 확인해 주십시오.",AND(NOT(I1736=""),J1736=""),I1736,AND(A1736="2008년 이후 졸업자",J1736="A"),"1등급",AND(A1736="2008년 이후 졸업자",J1736="B"),"3등급",AND(A1736="2008년 이후 졸업자",J1736="C"),"5등급",AND(A1736="2008년 이후 졸업자",J1736="D"),"7등급",AND(A1736="2008년 이후 졸업자",J1736="E"),"9등급"),"다시 확인해 주십시오")</f>
        <v/>
      </c>
      <c r="L1736" s="5" t="str" cm="1">
        <f t="array" ref="L1736">IFERROR(_xlfn.IFS(AND(I1736="",J1736=""),"",COUNTA(I1736:J1736)&gt;1,"다시 확인해 주십시오.",AND(J1736="",A1736="2007년 이전 졸업자"),"2007년 이전 졸업자",AND(OR(NOT(J1736=""),NOT(I1736="")),A1736="2008년 이후 졸업자"),"2008년 이후 졸업자"),"다시 확인해 주십시오.")</f>
        <v/>
      </c>
      <c r="M1736" s="6" t="str" cm="1">
        <f t="array" ref="M1736">IFERROR(_xlfn.IFS(AND(NOT(I1736=""),L1736=A1736),LEFT(K1736,1)*H1736,AND(NOT(J1736=""),L1736=A1736),LEFT(K1736,1)*H1736),"")</f>
        <v/>
      </c>
    </row>
    <row r="1737" spans="11:13" x14ac:dyDescent="0.3">
      <c r="K1737" s="6" t="str" cm="1">
        <f t="array" ref="K1737">IFERROR(_xlfn.IFS(AND(I1737="",J1737=""),"",COUNTA(I1737:J1737)&gt;1,"석차등급을 다시 한번 확인해 주십시오.",AND(NOT(I1737=""),J1737=""),I1737,AND(A1737="2008년 이후 졸업자",J1737="A"),"1등급",AND(A1737="2008년 이후 졸업자",J1737="B"),"3등급",AND(A1737="2008년 이후 졸업자",J1737="C"),"5등급",AND(A1737="2008년 이후 졸업자",J1737="D"),"7등급",AND(A1737="2008년 이후 졸업자",J1737="E"),"9등급"),"다시 확인해 주십시오")</f>
        <v/>
      </c>
      <c r="L1737" s="5" t="str" cm="1">
        <f t="array" ref="L1737">IFERROR(_xlfn.IFS(AND(I1737="",J1737=""),"",COUNTA(I1737:J1737)&gt;1,"다시 확인해 주십시오.",AND(J1737="",A1737="2007년 이전 졸업자"),"2007년 이전 졸업자",AND(OR(NOT(J1737=""),NOT(I1737="")),A1737="2008년 이후 졸업자"),"2008년 이후 졸업자"),"다시 확인해 주십시오.")</f>
        <v/>
      </c>
      <c r="M1737" s="6" t="str" cm="1">
        <f t="array" ref="M1737">IFERROR(_xlfn.IFS(AND(NOT(I1737=""),L1737=A1737),LEFT(K1737,1)*H1737,AND(NOT(J1737=""),L1737=A1737),LEFT(K1737,1)*H1737),"")</f>
        <v/>
      </c>
    </row>
    <row r="1738" spans="11:13" x14ac:dyDescent="0.3">
      <c r="K1738" s="6" t="str" cm="1">
        <f t="array" ref="K1738">IFERROR(_xlfn.IFS(AND(I1738="",J1738=""),"",COUNTA(I1738:J1738)&gt;1,"석차등급을 다시 한번 확인해 주십시오.",AND(NOT(I1738=""),J1738=""),I1738,AND(A1738="2008년 이후 졸업자",J1738="A"),"1등급",AND(A1738="2008년 이후 졸업자",J1738="B"),"3등급",AND(A1738="2008년 이후 졸업자",J1738="C"),"5등급",AND(A1738="2008년 이후 졸업자",J1738="D"),"7등급",AND(A1738="2008년 이후 졸업자",J1738="E"),"9등급"),"다시 확인해 주십시오")</f>
        <v/>
      </c>
      <c r="L1738" s="5" t="str" cm="1">
        <f t="array" ref="L1738">IFERROR(_xlfn.IFS(AND(I1738="",J1738=""),"",COUNTA(I1738:J1738)&gt;1,"다시 확인해 주십시오.",AND(J1738="",A1738="2007년 이전 졸업자"),"2007년 이전 졸업자",AND(OR(NOT(J1738=""),NOT(I1738="")),A1738="2008년 이후 졸업자"),"2008년 이후 졸업자"),"다시 확인해 주십시오.")</f>
        <v/>
      </c>
      <c r="M1738" s="6" t="str" cm="1">
        <f t="array" ref="M1738">IFERROR(_xlfn.IFS(AND(NOT(I1738=""),L1738=A1738),LEFT(K1738,1)*H1738,AND(NOT(J1738=""),L1738=A1738),LEFT(K1738,1)*H1738),"")</f>
        <v/>
      </c>
    </row>
    <row r="1739" spans="11:13" x14ac:dyDescent="0.3">
      <c r="K1739" s="6" t="str" cm="1">
        <f t="array" ref="K1739">IFERROR(_xlfn.IFS(AND(I1739="",J1739=""),"",COUNTA(I1739:J1739)&gt;1,"석차등급을 다시 한번 확인해 주십시오.",AND(NOT(I1739=""),J1739=""),I1739,AND(A1739="2008년 이후 졸업자",J1739="A"),"1등급",AND(A1739="2008년 이후 졸업자",J1739="B"),"3등급",AND(A1739="2008년 이후 졸업자",J1739="C"),"5등급",AND(A1739="2008년 이후 졸업자",J1739="D"),"7등급",AND(A1739="2008년 이후 졸업자",J1739="E"),"9등급"),"다시 확인해 주십시오")</f>
        <v/>
      </c>
      <c r="L1739" s="5" t="str" cm="1">
        <f t="array" ref="L1739">IFERROR(_xlfn.IFS(AND(I1739="",J1739=""),"",COUNTA(I1739:J1739)&gt;1,"다시 확인해 주십시오.",AND(J1739="",A1739="2007년 이전 졸업자"),"2007년 이전 졸업자",AND(OR(NOT(J1739=""),NOT(I1739="")),A1739="2008년 이후 졸업자"),"2008년 이후 졸업자"),"다시 확인해 주십시오.")</f>
        <v/>
      </c>
      <c r="M1739" s="6" t="str" cm="1">
        <f t="array" ref="M1739">IFERROR(_xlfn.IFS(AND(NOT(I1739=""),L1739=A1739),LEFT(K1739,1)*H1739,AND(NOT(J1739=""),L1739=A1739),LEFT(K1739,1)*H1739),"")</f>
        <v/>
      </c>
    </row>
    <row r="1740" spans="11:13" x14ac:dyDescent="0.3">
      <c r="K1740" s="6" t="str" cm="1">
        <f t="array" ref="K1740">IFERROR(_xlfn.IFS(AND(I1740="",J1740=""),"",COUNTA(I1740:J1740)&gt;1,"석차등급을 다시 한번 확인해 주십시오.",AND(NOT(I1740=""),J1740=""),I1740,AND(A1740="2008년 이후 졸업자",J1740="A"),"1등급",AND(A1740="2008년 이후 졸업자",J1740="B"),"3등급",AND(A1740="2008년 이후 졸업자",J1740="C"),"5등급",AND(A1740="2008년 이후 졸업자",J1740="D"),"7등급",AND(A1740="2008년 이후 졸업자",J1740="E"),"9등급"),"다시 확인해 주십시오")</f>
        <v/>
      </c>
      <c r="L1740" s="5" t="str" cm="1">
        <f t="array" ref="L1740">IFERROR(_xlfn.IFS(AND(I1740="",J1740=""),"",COUNTA(I1740:J1740)&gt;1,"다시 확인해 주십시오.",AND(J1740="",A1740="2007년 이전 졸업자"),"2007년 이전 졸업자",AND(OR(NOT(J1740=""),NOT(I1740="")),A1740="2008년 이후 졸업자"),"2008년 이후 졸업자"),"다시 확인해 주십시오.")</f>
        <v/>
      </c>
      <c r="M1740" s="6" t="str" cm="1">
        <f t="array" ref="M1740">IFERROR(_xlfn.IFS(AND(NOT(I1740=""),L1740=A1740),LEFT(K1740,1)*H1740,AND(NOT(J1740=""),L1740=A1740),LEFT(K1740,1)*H1740),"")</f>
        <v/>
      </c>
    </row>
    <row r="1741" spans="11:13" x14ac:dyDescent="0.3">
      <c r="K1741" s="6" t="str" cm="1">
        <f t="array" ref="K1741">IFERROR(_xlfn.IFS(AND(I1741="",J1741=""),"",COUNTA(I1741:J1741)&gt;1,"석차등급을 다시 한번 확인해 주십시오.",AND(NOT(I1741=""),J1741=""),I1741,AND(A1741="2008년 이후 졸업자",J1741="A"),"1등급",AND(A1741="2008년 이후 졸업자",J1741="B"),"3등급",AND(A1741="2008년 이후 졸업자",J1741="C"),"5등급",AND(A1741="2008년 이후 졸업자",J1741="D"),"7등급",AND(A1741="2008년 이후 졸업자",J1741="E"),"9등급"),"다시 확인해 주십시오")</f>
        <v/>
      </c>
      <c r="L1741" s="5" t="str" cm="1">
        <f t="array" ref="L1741">IFERROR(_xlfn.IFS(AND(I1741="",J1741=""),"",COUNTA(I1741:J1741)&gt;1,"다시 확인해 주십시오.",AND(J1741="",A1741="2007년 이전 졸업자"),"2007년 이전 졸업자",AND(OR(NOT(J1741=""),NOT(I1741="")),A1741="2008년 이후 졸업자"),"2008년 이후 졸업자"),"다시 확인해 주십시오.")</f>
        <v/>
      </c>
      <c r="M1741" s="6" t="str" cm="1">
        <f t="array" ref="M1741">IFERROR(_xlfn.IFS(AND(NOT(I1741=""),L1741=A1741),LEFT(K1741,1)*H1741,AND(NOT(J1741=""),L1741=A1741),LEFT(K1741,1)*H1741),"")</f>
        <v/>
      </c>
    </row>
    <row r="1742" spans="11:13" x14ac:dyDescent="0.3">
      <c r="K1742" s="6" t="str" cm="1">
        <f t="array" ref="K1742">IFERROR(_xlfn.IFS(AND(I1742="",J1742=""),"",COUNTA(I1742:J1742)&gt;1,"석차등급을 다시 한번 확인해 주십시오.",AND(NOT(I1742=""),J1742=""),I1742,AND(A1742="2008년 이후 졸업자",J1742="A"),"1등급",AND(A1742="2008년 이후 졸업자",J1742="B"),"3등급",AND(A1742="2008년 이후 졸업자",J1742="C"),"5등급",AND(A1742="2008년 이후 졸업자",J1742="D"),"7등급",AND(A1742="2008년 이후 졸업자",J1742="E"),"9등급"),"다시 확인해 주십시오")</f>
        <v/>
      </c>
      <c r="L1742" s="5" t="str" cm="1">
        <f t="array" ref="L1742">IFERROR(_xlfn.IFS(AND(I1742="",J1742=""),"",COUNTA(I1742:J1742)&gt;1,"다시 확인해 주십시오.",AND(J1742="",A1742="2007년 이전 졸업자"),"2007년 이전 졸업자",AND(OR(NOT(J1742=""),NOT(I1742="")),A1742="2008년 이후 졸업자"),"2008년 이후 졸업자"),"다시 확인해 주십시오.")</f>
        <v/>
      </c>
      <c r="M1742" s="6" t="str" cm="1">
        <f t="array" ref="M1742">IFERROR(_xlfn.IFS(AND(NOT(I1742=""),L1742=A1742),LEFT(K1742,1)*H1742,AND(NOT(J1742=""),L1742=A1742),LEFT(K1742,1)*H1742),"")</f>
        <v/>
      </c>
    </row>
    <row r="1743" spans="11:13" x14ac:dyDescent="0.3">
      <c r="K1743" s="6" t="str" cm="1">
        <f t="array" ref="K1743">IFERROR(_xlfn.IFS(AND(I1743="",J1743=""),"",COUNTA(I1743:J1743)&gt;1,"석차등급을 다시 한번 확인해 주십시오.",AND(NOT(I1743=""),J1743=""),I1743,AND(A1743="2008년 이후 졸업자",J1743="A"),"1등급",AND(A1743="2008년 이후 졸업자",J1743="B"),"3등급",AND(A1743="2008년 이후 졸업자",J1743="C"),"5등급",AND(A1743="2008년 이후 졸업자",J1743="D"),"7등급",AND(A1743="2008년 이후 졸업자",J1743="E"),"9등급"),"다시 확인해 주십시오")</f>
        <v/>
      </c>
      <c r="L1743" s="5" t="str" cm="1">
        <f t="array" ref="L1743">IFERROR(_xlfn.IFS(AND(I1743="",J1743=""),"",COUNTA(I1743:J1743)&gt;1,"다시 확인해 주십시오.",AND(J1743="",A1743="2007년 이전 졸업자"),"2007년 이전 졸업자",AND(OR(NOT(J1743=""),NOT(I1743="")),A1743="2008년 이후 졸업자"),"2008년 이후 졸업자"),"다시 확인해 주십시오.")</f>
        <v/>
      </c>
      <c r="M1743" s="6" t="str" cm="1">
        <f t="array" ref="M1743">IFERROR(_xlfn.IFS(AND(NOT(I1743=""),L1743=A1743),LEFT(K1743,1)*H1743,AND(NOT(J1743=""),L1743=A1743),LEFT(K1743,1)*H1743),"")</f>
        <v/>
      </c>
    </row>
    <row r="1744" spans="11:13" x14ac:dyDescent="0.3">
      <c r="K1744" s="6" t="str" cm="1">
        <f t="array" ref="K1744">IFERROR(_xlfn.IFS(AND(I1744="",J1744=""),"",COUNTA(I1744:J1744)&gt;1,"석차등급을 다시 한번 확인해 주십시오.",AND(NOT(I1744=""),J1744=""),I1744,AND(A1744="2008년 이후 졸업자",J1744="A"),"1등급",AND(A1744="2008년 이후 졸업자",J1744="B"),"3등급",AND(A1744="2008년 이후 졸업자",J1744="C"),"5등급",AND(A1744="2008년 이후 졸업자",J1744="D"),"7등급",AND(A1744="2008년 이후 졸업자",J1744="E"),"9등급"),"다시 확인해 주십시오")</f>
        <v/>
      </c>
      <c r="L1744" s="5" t="str" cm="1">
        <f t="array" ref="L1744">IFERROR(_xlfn.IFS(AND(I1744="",J1744=""),"",COUNTA(I1744:J1744)&gt;1,"다시 확인해 주십시오.",AND(J1744="",A1744="2007년 이전 졸업자"),"2007년 이전 졸업자",AND(OR(NOT(J1744=""),NOT(I1744="")),A1744="2008년 이후 졸업자"),"2008년 이후 졸업자"),"다시 확인해 주십시오.")</f>
        <v/>
      </c>
      <c r="M1744" s="6" t="str" cm="1">
        <f t="array" ref="M1744">IFERROR(_xlfn.IFS(AND(NOT(I1744=""),L1744=A1744),LEFT(K1744,1)*H1744,AND(NOT(J1744=""),L1744=A1744),LEFT(K1744,1)*H1744),"")</f>
        <v/>
      </c>
    </row>
    <row r="1745" spans="11:13" x14ac:dyDescent="0.3">
      <c r="K1745" s="6" t="str" cm="1">
        <f t="array" ref="K1745">IFERROR(_xlfn.IFS(AND(I1745="",J1745=""),"",COUNTA(I1745:J1745)&gt;1,"석차등급을 다시 한번 확인해 주십시오.",AND(NOT(I1745=""),J1745=""),I1745,AND(A1745="2008년 이후 졸업자",J1745="A"),"1등급",AND(A1745="2008년 이후 졸업자",J1745="B"),"3등급",AND(A1745="2008년 이후 졸업자",J1745="C"),"5등급",AND(A1745="2008년 이후 졸업자",J1745="D"),"7등급",AND(A1745="2008년 이후 졸업자",J1745="E"),"9등급"),"다시 확인해 주십시오")</f>
        <v/>
      </c>
      <c r="L1745" s="5" t="str" cm="1">
        <f t="array" ref="L1745">IFERROR(_xlfn.IFS(AND(I1745="",J1745=""),"",COUNTA(I1745:J1745)&gt;1,"다시 확인해 주십시오.",AND(J1745="",A1745="2007년 이전 졸업자"),"2007년 이전 졸업자",AND(OR(NOT(J1745=""),NOT(I1745="")),A1745="2008년 이후 졸업자"),"2008년 이후 졸업자"),"다시 확인해 주십시오.")</f>
        <v/>
      </c>
      <c r="M1745" s="6" t="str" cm="1">
        <f t="array" ref="M1745">IFERROR(_xlfn.IFS(AND(NOT(I1745=""),L1745=A1745),LEFT(K1745,1)*H1745,AND(NOT(J1745=""),L1745=A1745),LEFT(K1745,1)*H1745),"")</f>
        <v/>
      </c>
    </row>
    <row r="1746" spans="11:13" x14ac:dyDescent="0.3">
      <c r="K1746" s="6" t="str" cm="1">
        <f t="array" ref="K1746">IFERROR(_xlfn.IFS(AND(I1746="",J1746=""),"",COUNTA(I1746:J1746)&gt;1,"석차등급을 다시 한번 확인해 주십시오.",AND(NOT(I1746=""),J1746=""),I1746,AND(A1746="2008년 이후 졸업자",J1746="A"),"1등급",AND(A1746="2008년 이후 졸업자",J1746="B"),"3등급",AND(A1746="2008년 이후 졸업자",J1746="C"),"5등급",AND(A1746="2008년 이후 졸업자",J1746="D"),"7등급",AND(A1746="2008년 이후 졸업자",J1746="E"),"9등급"),"다시 확인해 주십시오")</f>
        <v/>
      </c>
      <c r="L1746" s="5" t="str" cm="1">
        <f t="array" ref="L1746">IFERROR(_xlfn.IFS(AND(I1746="",J1746=""),"",COUNTA(I1746:J1746)&gt;1,"다시 확인해 주십시오.",AND(J1746="",A1746="2007년 이전 졸업자"),"2007년 이전 졸업자",AND(OR(NOT(J1746=""),NOT(I1746="")),A1746="2008년 이후 졸업자"),"2008년 이후 졸업자"),"다시 확인해 주십시오.")</f>
        <v/>
      </c>
      <c r="M1746" s="6" t="str" cm="1">
        <f t="array" ref="M1746">IFERROR(_xlfn.IFS(AND(NOT(I1746=""),L1746=A1746),LEFT(K1746,1)*H1746,AND(NOT(J1746=""),L1746=A1746),LEFT(K1746,1)*H1746),"")</f>
        <v/>
      </c>
    </row>
    <row r="1747" spans="11:13" x14ac:dyDescent="0.3">
      <c r="K1747" s="6" t="str" cm="1">
        <f t="array" ref="K1747">IFERROR(_xlfn.IFS(AND(I1747="",J1747=""),"",COUNTA(I1747:J1747)&gt;1,"석차등급을 다시 한번 확인해 주십시오.",AND(NOT(I1747=""),J1747=""),I1747,AND(A1747="2008년 이후 졸업자",J1747="A"),"1등급",AND(A1747="2008년 이후 졸업자",J1747="B"),"3등급",AND(A1747="2008년 이후 졸업자",J1747="C"),"5등급",AND(A1747="2008년 이후 졸업자",J1747="D"),"7등급",AND(A1747="2008년 이후 졸업자",J1747="E"),"9등급"),"다시 확인해 주십시오")</f>
        <v/>
      </c>
      <c r="L1747" s="5" t="str" cm="1">
        <f t="array" ref="L1747">IFERROR(_xlfn.IFS(AND(I1747="",J1747=""),"",COUNTA(I1747:J1747)&gt;1,"다시 확인해 주십시오.",AND(J1747="",A1747="2007년 이전 졸업자"),"2007년 이전 졸업자",AND(OR(NOT(J1747=""),NOT(I1747="")),A1747="2008년 이후 졸업자"),"2008년 이후 졸업자"),"다시 확인해 주십시오.")</f>
        <v/>
      </c>
      <c r="M1747" s="6" t="str" cm="1">
        <f t="array" ref="M1747">IFERROR(_xlfn.IFS(AND(NOT(I1747=""),L1747=A1747),LEFT(K1747,1)*H1747,AND(NOT(J1747=""),L1747=A1747),LEFT(K1747,1)*H1747),"")</f>
        <v/>
      </c>
    </row>
    <row r="1748" spans="11:13" x14ac:dyDescent="0.3">
      <c r="K1748" s="6" t="str" cm="1">
        <f t="array" ref="K1748">IFERROR(_xlfn.IFS(AND(I1748="",J1748=""),"",COUNTA(I1748:J1748)&gt;1,"석차등급을 다시 한번 확인해 주십시오.",AND(NOT(I1748=""),J1748=""),I1748,AND(A1748="2008년 이후 졸업자",J1748="A"),"1등급",AND(A1748="2008년 이후 졸업자",J1748="B"),"3등급",AND(A1748="2008년 이후 졸업자",J1748="C"),"5등급",AND(A1748="2008년 이후 졸업자",J1748="D"),"7등급",AND(A1748="2008년 이후 졸업자",J1748="E"),"9등급"),"다시 확인해 주십시오")</f>
        <v/>
      </c>
      <c r="L1748" s="5" t="str" cm="1">
        <f t="array" ref="L1748">IFERROR(_xlfn.IFS(AND(I1748="",J1748=""),"",COUNTA(I1748:J1748)&gt;1,"다시 확인해 주십시오.",AND(J1748="",A1748="2007년 이전 졸업자"),"2007년 이전 졸업자",AND(OR(NOT(J1748=""),NOT(I1748="")),A1748="2008년 이후 졸업자"),"2008년 이후 졸업자"),"다시 확인해 주십시오.")</f>
        <v/>
      </c>
      <c r="M1748" s="6" t="str" cm="1">
        <f t="array" ref="M1748">IFERROR(_xlfn.IFS(AND(NOT(I1748=""),L1748=A1748),LEFT(K1748,1)*H1748,AND(NOT(J1748=""),L1748=A1748),LEFT(K1748,1)*H1748),"")</f>
        <v/>
      </c>
    </row>
    <row r="1749" spans="11:13" x14ac:dyDescent="0.3">
      <c r="K1749" s="6" t="str" cm="1">
        <f t="array" ref="K1749">IFERROR(_xlfn.IFS(AND(I1749="",J1749=""),"",COUNTA(I1749:J1749)&gt;1,"석차등급을 다시 한번 확인해 주십시오.",AND(NOT(I1749=""),J1749=""),I1749,AND(A1749="2008년 이후 졸업자",J1749="A"),"1등급",AND(A1749="2008년 이후 졸업자",J1749="B"),"3등급",AND(A1749="2008년 이후 졸업자",J1749="C"),"5등급",AND(A1749="2008년 이후 졸업자",J1749="D"),"7등급",AND(A1749="2008년 이후 졸업자",J1749="E"),"9등급"),"다시 확인해 주십시오")</f>
        <v/>
      </c>
      <c r="L1749" s="5" t="str" cm="1">
        <f t="array" ref="L1749">IFERROR(_xlfn.IFS(AND(I1749="",J1749=""),"",COUNTA(I1749:J1749)&gt;1,"다시 확인해 주십시오.",AND(J1749="",A1749="2007년 이전 졸업자"),"2007년 이전 졸업자",AND(OR(NOT(J1749=""),NOT(I1749="")),A1749="2008년 이후 졸업자"),"2008년 이후 졸업자"),"다시 확인해 주십시오.")</f>
        <v/>
      </c>
      <c r="M1749" s="6" t="str" cm="1">
        <f t="array" ref="M1749">IFERROR(_xlfn.IFS(AND(NOT(I1749=""),L1749=A1749),LEFT(K1749,1)*H1749,AND(NOT(J1749=""),L1749=A1749),LEFT(K1749,1)*H1749),"")</f>
        <v/>
      </c>
    </row>
    <row r="1750" spans="11:13" x14ac:dyDescent="0.3">
      <c r="K1750" s="6" t="str" cm="1">
        <f t="array" ref="K1750">IFERROR(_xlfn.IFS(AND(I1750="",J1750=""),"",COUNTA(I1750:J1750)&gt;1,"석차등급을 다시 한번 확인해 주십시오.",AND(NOT(I1750=""),J1750=""),I1750,AND(A1750="2008년 이후 졸업자",J1750="A"),"1등급",AND(A1750="2008년 이후 졸업자",J1750="B"),"3등급",AND(A1750="2008년 이후 졸업자",J1750="C"),"5등급",AND(A1750="2008년 이후 졸업자",J1750="D"),"7등급",AND(A1750="2008년 이후 졸업자",J1750="E"),"9등급"),"다시 확인해 주십시오")</f>
        <v/>
      </c>
      <c r="L1750" s="5" t="str" cm="1">
        <f t="array" ref="L1750">IFERROR(_xlfn.IFS(AND(I1750="",J1750=""),"",COUNTA(I1750:J1750)&gt;1,"다시 확인해 주십시오.",AND(J1750="",A1750="2007년 이전 졸업자"),"2007년 이전 졸업자",AND(OR(NOT(J1750=""),NOT(I1750="")),A1750="2008년 이후 졸업자"),"2008년 이후 졸업자"),"다시 확인해 주십시오.")</f>
        <v/>
      </c>
      <c r="M1750" s="6" t="str" cm="1">
        <f t="array" ref="M1750">IFERROR(_xlfn.IFS(AND(NOT(I1750=""),L1750=A1750),LEFT(K1750,1)*H1750,AND(NOT(J1750=""),L1750=A1750),LEFT(K1750,1)*H1750),"")</f>
        <v/>
      </c>
    </row>
    <row r="1751" spans="11:13" x14ac:dyDescent="0.3">
      <c r="K1751" s="6" t="str" cm="1">
        <f t="array" ref="K1751">IFERROR(_xlfn.IFS(AND(I1751="",J1751=""),"",COUNTA(I1751:J1751)&gt;1,"석차등급을 다시 한번 확인해 주십시오.",AND(NOT(I1751=""),J1751=""),I1751,AND(A1751="2008년 이후 졸업자",J1751="A"),"1등급",AND(A1751="2008년 이후 졸업자",J1751="B"),"3등급",AND(A1751="2008년 이후 졸업자",J1751="C"),"5등급",AND(A1751="2008년 이후 졸업자",J1751="D"),"7등급",AND(A1751="2008년 이후 졸업자",J1751="E"),"9등급"),"다시 확인해 주십시오")</f>
        <v/>
      </c>
      <c r="L1751" s="5" t="str" cm="1">
        <f t="array" ref="L1751">IFERROR(_xlfn.IFS(AND(I1751="",J1751=""),"",COUNTA(I1751:J1751)&gt;1,"다시 확인해 주십시오.",AND(J1751="",A1751="2007년 이전 졸업자"),"2007년 이전 졸업자",AND(OR(NOT(J1751=""),NOT(I1751="")),A1751="2008년 이후 졸업자"),"2008년 이후 졸업자"),"다시 확인해 주십시오.")</f>
        <v/>
      </c>
      <c r="M1751" s="6" t="str" cm="1">
        <f t="array" ref="M1751">IFERROR(_xlfn.IFS(AND(NOT(I1751=""),L1751=A1751),LEFT(K1751,1)*H1751,AND(NOT(J1751=""),L1751=A1751),LEFT(K1751,1)*H1751),"")</f>
        <v/>
      </c>
    </row>
    <row r="1752" spans="11:13" x14ac:dyDescent="0.3">
      <c r="K1752" s="6" t="str" cm="1">
        <f t="array" ref="K1752">IFERROR(_xlfn.IFS(AND(I1752="",J1752=""),"",COUNTA(I1752:J1752)&gt;1,"석차등급을 다시 한번 확인해 주십시오.",AND(NOT(I1752=""),J1752=""),I1752,AND(A1752="2008년 이후 졸업자",J1752="A"),"1등급",AND(A1752="2008년 이후 졸업자",J1752="B"),"3등급",AND(A1752="2008년 이후 졸업자",J1752="C"),"5등급",AND(A1752="2008년 이후 졸업자",J1752="D"),"7등급",AND(A1752="2008년 이후 졸업자",J1752="E"),"9등급"),"다시 확인해 주십시오")</f>
        <v/>
      </c>
      <c r="L1752" s="5" t="str" cm="1">
        <f t="array" ref="L1752">IFERROR(_xlfn.IFS(AND(I1752="",J1752=""),"",COUNTA(I1752:J1752)&gt;1,"다시 확인해 주십시오.",AND(J1752="",A1752="2007년 이전 졸업자"),"2007년 이전 졸업자",AND(OR(NOT(J1752=""),NOT(I1752="")),A1752="2008년 이후 졸업자"),"2008년 이후 졸업자"),"다시 확인해 주십시오.")</f>
        <v/>
      </c>
      <c r="M1752" s="6" t="str" cm="1">
        <f t="array" ref="M1752">IFERROR(_xlfn.IFS(AND(NOT(I1752=""),L1752=A1752),LEFT(K1752,1)*H1752,AND(NOT(J1752=""),L1752=A1752),LEFT(K1752,1)*H1752),"")</f>
        <v/>
      </c>
    </row>
    <row r="1753" spans="11:13" x14ac:dyDescent="0.3">
      <c r="K1753" s="6" t="str" cm="1">
        <f t="array" ref="K1753">IFERROR(_xlfn.IFS(AND(I1753="",J1753=""),"",COUNTA(I1753:J1753)&gt;1,"석차등급을 다시 한번 확인해 주십시오.",AND(NOT(I1753=""),J1753=""),I1753,AND(A1753="2008년 이후 졸업자",J1753="A"),"1등급",AND(A1753="2008년 이후 졸업자",J1753="B"),"3등급",AND(A1753="2008년 이후 졸업자",J1753="C"),"5등급",AND(A1753="2008년 이후 졸업자",J1753="D"),"7등급",AND(A1753="2008년 이후 졸업자",J1753="E"),"9등급"),"다시 확인해 주십시오")</f>
        <v/>
      </c>
      <c r="L1753" s="5" t="str" cm="1">
        <f t="array" ref="L1753">IFERROR(_xlfn.IFS(AND(I1753="",J1753=""),"",COUNTA(I1753:J1753)&gt;1,"다시 확인해 주십시오.",AND(J1753="",A1753="2007년 이전 졸업자"),"2007년 이전 졸업자",AND(OR(NOT(J1753=""),NOT(I1753="")),A1753="2008년 이후 졸업자"),"2008년 이후 졸업자"),"다시 확인해 주십시오.")</f>
        <v/>
      </c>
      <c r="M1753" s="6" t="str" cm="1">
        <f t="array" ref="M1753">IFERROR(_xlfn.IFS(AND(NOT(I1753=""),L1753=A1753),LEFT(K1753,1)*H1753,AND(NOT(J1753=""),L1753=A1753),LEFT(K1753,1)*H1753),"")</f>
        <v/>
      </c>
    </row>
    <row r="1754" spans="11:13" x14ac:dyDescent="0.3">
      <c r="K1754" s="6" t="str" cm="1">
        <f t="array" ref="K1754">IFERROR(_xlfn.IFS(AND(I1754="",J1754=""),"",COUNTA(I1754:J1754)&gt;1,"석차등급을 다시 한번 확인해 주십시오.",AND(NOT(I1754=""),J1754=""),I1754,AND(A1754="2008년 이후 졸업자",J1754="A"),"1등급",AND(A1754="2008년 이후 졸업자",J1754="B"),"3등급",AND(A1754="2008년 이후 졸업자",J1754="C"),"5등급",AND(A1754="2008년 이후 졸업자",J1754="D"),"7등급",AND(A1754="2008년 이후 졸업자",J1754="E"),"9등급"),"다시 확인해 주십시오")</f>
        <v/>
      </c>
      <c r="L1754" s="5" t="str" cm="1">
        <f t="array" ref="L1754">IFERROR(_xlfn.IFS(AND(I1754="",J1754=""),"",COUNTA(I1754:J1754)&gt;1,"다시 확인해 주십시오.",AND(J1754="",A1754="2007년 이전 졸업자"),"2007년 이전 졸업자",AND(OR(NOT(J1754=""),NOT(I1754="")),A1754="2008년 이후 졸업자"),"2008년 이후 졸업자"),"다시 확인해 주십시오.")</f>
        <v/>
      </c>
      <c r="M1754" s="6" t="str" cm="1">
        <f t="array" ref="M1754">IFERROR(_xlfn.IFS(AND(NOT(I1754=""),L1754=A1754),LEFT(K1754,1)*H1754,AND(NOT(J1754=""),L1754=A1754),LEFT(K1754,1)*H1754),"")</f>
        <v/>
      </c>
    </row>
    <row r="1755" spans="11:13" x14ac:dyDescent="0.3">
      <c r="K1755" s="6" t="str" cm="1">
        <f t="array" ref="K1755">IFERROR(_xlfn.IFS(AND(I1755="",J1755=""),"",COUNTA(I1755:J1755)&gt;1,"석차등급을 다시 한번 확인해 주십시오.",AND(NOT(I1755=""),J1755=""),I1755,AND(A1755="2008년 이후 졸업자",J1755="A"),"1등급",AND(A1755="2008년 이후 졸업자",J1755="B"),"3등급",AND(A1755="2008년 이후 졸업자",J1755="C"),"5등급",AND(A1755="2008년 이후 졸업자",J1755="D"),"7등급",AND(A1755="2008년 이후 졸업자",J1755="E"),"9등급"),"다시 확인해 주십시오")</f>
        <v/>
      </c>
      <c r="L1755" s="5" t="str" cm="1">
        <f t="array" ref="L1755">IFERROR(_xlfn.IFS(AND(I1755="",J1755=""),"",COUNTA(I1755:J1755)&gt;1,"다시 확인해 주십시오.",AND(J1755="",A1755="2007년 이전 졸업자"),"2007년 이전 졸업자",AND(OR(NOT(J1755=""),NOT(I1755="")),A1755="2008년 이후 졸업자"),"2008년 이후 졸업자"),"다시 확인해 주십시오.")</f>
        <v/>
      </c>
      <c r="M1755" s="6" t="str" cm="1">
        <f t="array" ref="M1755">IFERROR(_xlfn.IFS(AND(NOT(I1755=""),L1755=A1755),LEFT(K1755,1)*H1755,AND(NOT(J1755=""),L1755=A1755),LEFT(K1755,1)*H1755),"")</f>
        <v/>
      </c>
    </row>
    <row r="1756" spans="11:13" x14ac:dyDescent="0.3">
      <c r="K1756" s="6" t="str" cm="1">
        <f t="array" ref="K1756">IFERROR(_xlfn.IFS(AND(I1756="",J1756=""),"",COUNTA(I1756:J1756)&gt;1,"석차등급을 다시 한번 확인해 주십시오.",AND(NOT(I1756=""),J1756=""),I1756,AND(A1756="2008년 이후 졸업자",J1756="A"),"1등급",AND(A1756="2008년 이후 졸업자",J1756="B"),"3등급",AND(A1756="2008년 이후 졸업자",J1756="C"),"5등급",AND(A1756="2008년 이후 졸업자",J1756="D"),"7등급",AND(A1756="2008년 이후 졸업자",J1756="E"),"9등급"),"다시 확인해 주십시오")</f>
        <v/>
      </c>
      <c r="L1756" s="5" t="str" cm="1">
        <f t="array" ref="L1756">IFERROR(_xlfn.IFS(AND(I1756="",J1756=""),"",COUNTA(I1756:J1756)&gt;1,"다시 확인해 주십시오.",AND(J1756="",A1756="2007년 이전 졸업자"),"2007년 이전 졸업자",AND(OR(NOT(J1756=""),NOT(I1756="")),A1756="2008년 이후 졸업자"),"2008년 이후 졸업자"),"다시 확인해 주십시오.")</f>
        <v/>
      </c>
      <c r="M1756" s="6" t="str" cm="1">
        <f t="array" ref="M1756">IFERROR(_xlfn.IFS(AND(NOT(I1756=""),L1756=A1756),LEFT(K1756,1)*H1756,AND(NOT(J1756=""),L1756=A1756),LEFT(K1756,1)*H1756),"")</f>
        <v/>
      </c>
    </row>
    <row r="1757" spans="11:13" x14ac:dyDescent="0.3">
      <c r="K1757" s="6" t="str" cm="1">
        <f t="array" ref="K1757">IFERROR(_xlfn.IFS(AND(I1757="",J1757=""),"",COUNTA(I1757:J1757)&gt;1,"석차등급을 다시 한번 확인해 주십시오.",AND(NOT(I1757=""),J1757=""),I1757,AND(A1757="2008년 이후 졸업자",J1757="A"),"1등급",AND(A1757="2008년 이후 졸업자",J1757="B"),"3등급",AND(A1757="2008년 이후 졸업자",J1757="C"),"5등급",AND(A1757="2008년 이후 졸업자",J1757="D"),"7등급",AND(A1757="2008년 이후 졸업자",J1757="E"),"9등급"),"다시 확인해 주십시오")</f>
        <v/>
      </c>
      <c r="L1757" s="5" t="str" cm="1">
        <f t="array" ref="L1757">IFERROR(_xlfn.IFS(AND(I1757="",J1757=""),"",COUNTA(I1757:J1757)&gt;1,"다시 확인해 주십시오.",AND(J1757="",A1757="2007년 이전 졸업자"),"2007년 이전 졸업자",AND(OR(NOT(J1757=""),NOT(I1757="")),A1757="2008년 이후 졸업자"),"2008년 이후 졸업자"),"다시 확인해 주십시오.")</f>
        <v/>
      </c>
      <c r="M1757" s="6" t="str" cm="1">
        <f t="array" ref="M1757">IFERROR(_xlfn.IFS(AND(NOT(I1757=""),L1757=A1757),LEFT(K1757,1)*H1757,AND(NOT(J1757=""),L1757=A1757),LEFT(K1757,1)*H1757),"")</f>
        <v/>
      </c>
    </row>
    <row r="1758" spans="11:13" x14ac:dyDescent="0.3">
      <c r="K1758" s="6" t="str" cm="1">
        <f t="array" ref="K1758">IFERROR(_xlfn.IFS(AND(I1758="",J1758=""),"",COUNTA(I1758:J1758)&gt;1,"석차등급을 다시 한번 확인해 주십시오.",AND(NOT(I1758=""),J1758=""),I1758,AND(A1758="2008년 이후 졸업자",J1758="A"),"1등급",AND(A1758="2008년 이후 졸업자",J1758="B"),"3등급",AND(A1758="2008년 이후 졸업자",J1758="C"),"5등급",AND(A1758="2008년 이후 졸업자",J1758="D"),"7등급",AND(A1758="2008년 이후 졸업자",J1758="E"),"9등급"),"다시 확인해 주십시오")</f>
        <v/>
      </c>
      <c r="L1758" s="5" t="str" cm="1">
        <f t="array" ref="L1758">IFERROR(_xlfn.IFS(AND(I1758="",J1758=""),"",COUNTA(I1758:J1758)&gt;1,"다시 확인해 주십시오.",AND(J1758="",A1758="2007년 이전 졸업자"),"2007년 이전 졸업자",AND(OR(NOT(J1758=""),NOT(I1758="")),A1758="2008년 이후 졸업자"),"2008년 이후 졸업자"),"다시 확인해 주십시오.")</f>
        <v/>
      </c>
      <c r="M1758" s="6" t="str" cm="1">
        <f t="array" ref="M1758">IFERROR(_xlfn.IFS(AND(NOT(I1758=""),L1758=A1758),LEFT(K1758,1)*H1758,AND(NOT(J1758=""),L1758=A1758),LEFT(K1758,1)*H1758),"")</f>
        <v/>
      </c>
    </row>
    <row r="1759" spans="11:13" x14ac:dyDescent="0.3">
      <c r="K1759" s="6" t="str" cm="1">
        <f t="array" ref="K1759">IFERROR(_xlfn.IFS(AND(I1759="",J1759=""),"",COUNTA(I1759:J1759)&gt;1,"석차등급을 다시 한번 확인해 주십시오.",AND(NOT(I1759=""),J1759=""),I1759,AND(A1759="2008년 이후 졸업자",J1759="A"),"1등급",AND(A1759="2008년 이후 졸업자",J1759="B"),"3등급",AND(A1759="2008년 이후 졸업자",J1759="C"),"5등급",AND(A1759="2008년 이후 졸업자",J1759="D"),"7등급",AND(A1759="2008년 이후 졸업자",J1759="E"),"9등급"),"다시 확인해 주십시오")</f>
        <v/>
      </c>
      <c r="L1759" s="5" t="str" cm="1">
        <f t="array" ref="L1759">IFERROR(_xlfn.IFS(AND(I1759="",J1759=""),"",COUNTA(I1759:J1759)&gt;1,"다시 확인해 주십시오.",AND(J1759="",A1759="2007년 이전 졸업자"),"2007년 이전 졸업자",AND(OR(NOT(J1759=""),NOT(I1759="")),A1759="2008년 이후 졸업자"),"2008년 이후 졸업자"),"다시 확인해 주십시오.")</f>
        <v/>
      </c>
      <c r="M1759" s="6" t="str" cm="1">
        <f t="array" ref="M1759">IFERROR(_xlfn.IFS(AND(NOT(I1759=""),L1759=A1759),LEFT(K1759,1)*H1759,AND(NOT(J1759=""),L1759=A1759),LEFT(K1759,1)*H1759),"")</f>
        <v/>
      </c>
    </row>
    <row r="1760" spans="11:13" x14ac:dyDescent="0.3">
      <c r="K1760" s="6" t="str" cm="1">
        <f t="array" ref="K1760">IFERROR(_xlfn.IFS(AND(I1760="",J1760=""),"",COUNTA(I1760:J1760)&gt;1,"석차등급을 다시 한번 확인해 주십시오.",AND(NOT(I1760=""),J1760=""),I1760,AND(A1760="2008년 이후 졸업자",J1760="A"),"1등급",AND(A1760="2008년 이후 졸업자",J1760="B"),"3등급",AND(A1760="2008년 이후 졸업자",J1760="C"),"5등급",AND(A1760="2008년 이후 졸업자",J1760="D"),"7등급",AND(A1760="2008년 이후 졸업자",J1760="E"),"9등급"),"다시 확인해 주십시오")</f>
        <v/>
      </c>
      <c r="L1760" s="5" t="str" cm="1">
        <f t="array" ref="L1760">IFERROR(_xlfn.IFS(AND(I1760="",J1760=""),"",COUNTA(I1760:J1760)&gt;1,"다시 확인해 주십시오.",AND(J1760="",A1760="2007년 이전 졸업자"),"2007년 이전 졸업자",AND(OR(NOT(J1760=""),NOT(I1760="")),A1760="2008년 이후 졸업자"),"2008년 이후 졸업자"),"다시 확인해 주십시오.")</f>
        <v/>
      </c>
      <c r="M1760" s="6" t="str" cm="1">
        <f t="array" ref="M1760">IFERROR(_xlfn.IFS(AND(NOT(I1760=""),L1760=A1760),LEFT(K1760,1)*H1760,AND(NOT(J1760=""),L1760=A1760),LEFT(K1760,1)*H1760),"")</f>
        <v/>
      </c>
    </row>
    <row r="1761" spans="11:13" x14ac:dyDescent="0.3">
      <c r="K1761" s="6" t="str" cm="1">
        <f t="array" ref="K1761">IFERROR(_xlfn.IFS(AND(I1761="",J1761=""),"",COUNTA(I1761:J1761)&gt;1,"석차등급을 다시 한번 확인해 주십시오.",AND(NOT(I1761=""),J1761=""),I1761,AND(A1761="2008년 이후 졸업자",J1761="A"),"1등급",AND(A1761="2008년 이후 졸업자",J1761="B"),"3등급",AND(A1761="2008년 이후 졸업자",J1761="C"),"5등급",AND(A1761="2008년 이후 졸업자",J1761="D"),"7등급",AND(A1761="2008년 이후 졸업자",J1761="E"),"9등급"),"다시 확인해 주십시오")</f>
        <v/>
      </c>
      <c r="L1761" s="5" t="str" cm="1">
        <f t="array" ref="L1761">IFERROR(_xlfn.IFS(AND(I1761="",J1761=""),"",COUNTA(I1761:J1761)&gt;1,"다시 확인해 주십시오.",AND(J1761="",A1761="2007년 이전 졸업자"),"2007년 이전 졸업자",AND(OR(NOT(J1761=""),NOT(I1761="")),A1761="2008년 이후 졸업자"),"2008년 이후 졸업자"),"다시 확인해 주십시오.")</f>
        <v/>
      </c>
      <c r="M1761" s="6" t="str" cm="1">
        <f t="array" ref="M1761">IFERROR(_xlfn.IFS(AND(NOT(I1761=""),L1761=A1761),LEFT(K1761,1)*H1761,AND(NOT(J1761=""),L1761=A1761),LEFT(K1761,1)*H1761),"")</f>
        <v/>
      </c>
    </row>
    <row r="1762" spans="11:13" x14ac:dyDescent="0.3">
      <c r="K1762" s="6" t="str" cm="1">
        <f t="array" ref="K1762">IFERROR(_xlfn.IFS(AND(I1762="",J1762=""),"",COUNTA(I1762:J1762)&gt;1,"석차등급을 다시 한번 확인해 주십시오.",AND(NOT(I1762=""),J1762=""),I1762,AND(A1762="2008년 이후 졸업자",J1762="A"),"1등급",AND(A1762="2008년 이후 졸업자",J1762="B"),"3등급",AND(A1762="2008년 이후 졸업자",J1762="C"),"5등급",AND(A1762="2008년 이후 졸업자",J1762="D"),"7등급",AND(A1762="2008년 이후 졸업자",J1762="E"),"9등급"),"다시 확인해 주십시오")</f>
        <v/>
      </c>
      <c r="L1762" s="5" t="str" cm="1">
        <f t="array" ref="L1762">IFERROR(_xlfn.IFS(AND(I1762="",J1762=""),"",COUNTA(I1762:J1762)&gt;1,"다시 확인해 주십시오.",AND(J1762="",A1762="2007년 이전 졸업자"),"2007년 이전 졸업자",AND(OR(NOT(J1762=""),NOT(I1762="")),A1762="2008년 이후 졸업자"),"2008년 이후 졸업자"),"다시 확인해 주십시오.")</f>
        <v/>
      </c>
      <c r="M1762" s="6" t="str" cm="1">
        <f t="array" ref="M1762">IFERROR(_xlfn.IFS(AND(NOT(I1762=""),L1762=A1762),LEFT(K1762,1)*H1762,AND(NOT(J1762=""),L1762=A1762),LEFT(K1762,1)*H1762),"")</f>
        <v/>
      </c>
    </row>
    <row r="1763" spans="11:13" x14ac:dyDescent="0.3">
      <c r="K1763" s="6" t="str" cm="1">
        <f t="array" ref="K1763">IFERROR(_xlfn.IFS(AND(I1763="",J1763=""),"",COUNTA(I1763:J1763)&gt;1,"석차등급을 다시 한번 확인해 주십시오.",AND(NOT(I1763=""),J1763=""),I1763,AND(A1763="2008년 이후 졸업자",J1763="A"),"1등급",AND(A1763="2008년 이후 졸업자",J1763="B"),"3등급",AND(A1763="2008년 이후 졸업자",J1763="C"),"5등급",AND(A1763="2008년 이후 졸업자",J1763="D"),"7등급",AND(A1763="2008년 이후 졸업자",J1763="E"),"9등급"),"다시 확인해 주십시오")</f>
        <v/>
      </c>
      <c r="L1763" s="5" t="str" cm="1">
        <f t="array" ref="L1763">IFERROR(_xlfn.IFS(AND(I1763="",J1763=""),"",COUNTA(I1763:J1763)&gt;1,"다시 확인해 주십시오.",AND(J1763="",A1763="2007년 이전 졸업자"),"2007년 이전 졸업자",AND(OR(NOT(J1763=""),NOT(I1763="")),A1763="2008년 이후 졸업자"),"2008년 이후 졸업자"),"다시 확인해 주십시오.")</f>
        <v/>
      </c>
      <c r="M1763" s="6" t="str" cm="1">
        <f t="array" ref="M1763">IFERROR(_xlfn.IFS(AND(NOT(I1763=""),L1763=A1763),LEFT(K1763,1)*H1763,AND(NOT(J1763=""),L1763=A1763),LEFT(K1763,1)*H1763),"")</f>
        <v/>
      </c>
    </row>
    <row r="1764" spans="11:13" x14ac:dyDescent="0.3">
      <c r="K1764" s="6"/>
    </row>
    <row r="1765" spans="11:13" x14ac:dyDescent="0.3">
      <c r="K1765" s="6"/>
    </row>
    <row r="1766" spans="11:13" x14ac:dyDescent="0.3">
      <c r="K1766" s="6"/>
    </row>
    <row r="1767" spans="11:13" x14ac:dyDescent="0.3">
      <c r="K1767" s="6"/>
    </row>
    <row r="1768" spans="11:13" x14ac:dyDescent="0.3">
      <c r="K1768" s="6"/>
    </row>
    <row r="1769" spans="11:13" x14ac:dyDescent="0.3">
      <c r="K1769" s="6"/>
    </row>
    <row r="1770" spans="11:13" x14ac:dyDescent="0.3">
      <c r="K1770" s="6"/>
    </row>
    <row r="1771" spans="11:13" x14ac:dyDescent="0.3">
      <c r="K1771" s="6"/>
    </row>
    <row r="1772" spans="11:13" x14ac:dyDescent="0.3">
      <c r="K1772" s="6"/>
    </row>
    <row r="1773" spans="11:13" x14ac:dyDescent="0.3">
      <c r="K1773" s="6"/>
    </row>
    <row r="1774" spans="11:13" x14ac:dyDescent="0.3">
      <c r="K1774" s="6"/>
    </row>
    <row r="1775" spans="11:13" x14ac:dyDescent="0.3">
      <c r="K1775" s="6"/>
    </row>
    <row r="1776" spans="11:13" x14ac:dyDescent="0.3">
      <c r="K1776" s="6"/>
    </row>
    <row r="1777" spans="11:11" x14ac:dyDescent="0.3">
      <c r="K1777" s="6"/>
    </row>
    <row r="1778" spans="11:11" x14ac:dyDescent="0.3">
      <c r="K1778" s="6"/>
    </row>
    <row r="1779" spans="11:11" x14ac:dyDescent="0.3">
      <c r="K1779" s="6"/>
    </row>
    <row r="1780" spans="11:11" x14ac:dyDescent="0.3">
      <c r="K1780" s="6"/>
    </row>
    <row r="1781" spans="11:11" x14ac:dyDescent="0.3">
      <c r="K1781" s="6"/>
    </row>
    <row r="1782" spans="11:11" x14ac:dyDescent="0.3">
      <c r="K1782" s="6"/>
    </row>
    <row r="1783" spans="11:11" x14ac:dyDescent="0.3">
      <c r="K1783" s="6"/>
    </row>
    <row r="1784" spans="11:11" x14ac:dyDescent="0.3">
      <c r="K1784" s="6"/>
    </row>
    <row r="1785" spans="11:11" x14ac:dyDescent="0.3">
      <c r="K1785" s="6"/>
    </row>
    <row r="1786" spans="11:11" x14ac:dyDescent="0.3">
      <c r="K1786" s="6"/>
    </row>
    <row r="1787" spans="11:11" x14ac:dyDescent="0.3">
      <c r="K1787" s="6"/>
    </row>
    <row r="1788" spans="11:11" x14ac:dyDescent="0.3">
      <c r="K1788" s="6"/>
    </row>
    <row r="1789" spans="11:11" x14ac:dyDescent="0.3">
      <c r="K1789" s="6"/>
    </row>
    <row r="1790" spans="11:11" x14ac:dyDescent="0.3">
      <c r="K1790" s="6"/>
    </row>
    <row r="1791" spans="11:11" x14ac:dyDescent="0.3">
      <c r="K1791" s="6"/>
    </row>
    <row r="1792" spans="11:11" x14ac:dyDescent="0.3">
      <c r="K1792" s="6"/>
    </row>
    <row r="1793" spans="11:11" x14ac:dyDescent="0.3">
      <c r="K1793" s="6"/>
    </row>
    <row r="1794" spans="11:11" x14ac:dyDescent="0.3">
      <c r="K1794" s="6"/>
    </row>
    <row r="1795" spans="11:11" x14ac:dyDescent="0.3">
      <c r="K1795" s="6"/>
    </row>
    <row r="1796" spans="11:11" x14ac:dyDescent="0.3">
      <c r="K1796" s="6"/>
    </row>
    <row r="1797" spans="11:11" x14ac:dyDescent="0.3">
      <c r="K1797" s="6"/>
    </row>
    <row r="1798" spans="11:11" x14ac:dyDescent="0.3">
      <c r="K1798" s="6"/>
    </row>
    <row r="1799" spans="11:11" x14ac:dyDescent="0.3">
      <c r="K1799" s="6"/>
    </row>
    <row r="1800" spans="11:11" x14ac:dyDescent="0.3">
      <c r="K1800" s="6"/>
    </row>
    <row r="1801" spans="11:11" x14ac:dyDescent="0.3">
      <c r="K1801" s="6"/>
    </row>
    <row r="1802" spans="11:11" x14ac:dyDescent="0.3">
      <c r="K1802" s="6"/>
    </row>
    <row r="1803" spans="11:11" x14ac:dyDescent="0.3">
      <c r="K1803" s="6"/>
    </row>
    <row r="1804" spans="11:11" x14ac:dyDescent="0.3">
      <c r="K1804" s="6"/>
    </row>
    <row r="1805" spans="11:11" x14ac:dyDescent="0.3">
      <c r="K1805" s="6"/>
    </row>
    <row r="1806" spans="11:11" x14ac:dyDescent="0.3">
      <c r="K1806" s="6"/>
    </row>
    <row r="1807" spans="11:11" x14ac:dyDescent="0.3">
      <c r="K1807" s="6"/>
    </row>
    <row r="1808" spans="11:11" x14ac:dyDescent="0.3">
      <c r="K1808" s="6"/>
    </row>
    <row r="1809" spans="11:11" x14ac:dyDescent="0.3">
      <c r="K1809" s="6"/>
    </row>
    <row r="1810" spans="11:11" x14ac:dyDescent="0.3">
      <c r="K1810" s="6"/>
    </row>
    <row r="1811" spans="11:11" x14ac:dyDescent="0.3">
      <c r="K1811" s="6"/>
    </row>
    <row r="1812" spans="11:11" x14ac:dyDescent="0.3">
      <c r="K1812" s="6"/>
    </row>
    <row r="1813" spans="11:11" x14ac:dyDescent="0.3">
      <c r="K1813" s="6"/>
    </row>
    <row r="1814" spans="11:11" x14ac:dyDescent="0.3">
      <c r="K1814" s="6"/>
    </row>
    <row r="1815" spans="11:11" x14ac:dyDescent="0.3">
      <c r="K1815" s="6"/>
    </row>
    <row r="1816" spans="11:11" x14ac:dyDescent="0.3">
      <c r="K1816" s="6"/>
    </row>
    <row r="1817" spans="11:11" x14ac:dyDescent="0.3">
      <c r="K1817" s="6"/>
    </row>
    <row r="1818" spans="11:11" x14ac:dyDescent="0.3">
      <c r="K1818" s="6"/>
    </row>
    <row r="1819" spans="11:11" x14ac:dyDescent="0.3">
      <c r="K1819" s="6"/>
    </row>
    <row r="1820" spans="11:11" x14ac:dyDescent="0.3">
      <c r="K1820" s="6"/>
    </row>
    <row r="1821" spans="11:11" x14ac:dyDescent="0.3">
      <c r="K1821" s="6"/>
    </row>
    <row r="1822" spans="11:11" x14ac:dyDescent="0.3">
      <c r="K1822" s="6"/>
    </row>
    <row r="1823" spans="11:11" x14ac:dyDescent="0.3">
      <c r="K1823" s="6"/>
    </row>
    <row r="1824" spans="11:11" x14ac:dyDescent="0.3">
      <c r="K1824" s="6"/>
    </row>
    <row r="1825" spans="11:11" x14ac:dyDescent="0.3">
      <c r="K1825" s="6"/>
    </row>
    <row r="1826" spans="11:11" x14ac:dyDescent="0.3">
      <c r="K1826" s="6"/>
    </row>
    <row r="1827" spans="11:11" x14ac:dyDescent="0.3">
      <c r="K1827" s="6"/>
    </row>
    <row r="1828" spans="11:11" x14ac:dyDescent="0.3">
      <c r="K1828" s="6"/>
    </row>
    <row r="1829" spans="11:11" x14ac:dyDescent="0.3">
      <c r="K1829" s="6"/>
    </row>
    <row r="1830" spans="11:11" x14ac:dyDescent="0.3">
      <c r="K1830" s="6"/>
    </row>
    <row r="1831" spans="11:11" x14ac:dyDescent="0.3">
      <c r="K1831" s="6"/>
    </row>
    <row r="1832" spans="11:11" x14ac:dyDescent="0.3">
      <c r="K1832" s="6"/>
    </row>
    <row r="1833" spans="11:11" x14ac:dyDescent="0.3">
      <c r="K1833" s="6"/>
    </row>
    <row r="1834" spans="11:11" x14ac:dyDescent="0.3">
      <c r="K1834" s="6"/>
    </row>
    <row r="1835" spans="11:11" x14ac:dyDescent="0.3">
      <c r="K1835" s="6"/>
    </row>
    <row r="1836" spans="11:11" x14ac:dyDescent="0.3">
      <c r="K1836" s="6"/>
    </row>
    <row r="1837" spans="11:11" x14ac:dyDescent="0.3">
      <c r="K1837" s="6"/>
    </row>
    <row r="1838" spans="11:11" x14ac:dyDescent="0.3">
      <c r="K1838" s="6"/>
    </row>
    <row r="1839" spans="11:11" x14ac:dyDescent="0.3">
      <c r="K1839" s="6"/>
    </row>
    <row r="1840" spans="11:11" x14ac:dyDescent="0.3">
      <c r="K1840" s="6"/>
    </row>
    <row r="1841" spans="11:11" x14ac:dyDescent="0.3">
      <c r="K1841" s="6"/>
    </row>
    <row r="1842" spans="11:11" x14ac:dyDescent="0.3">
      <c r="K1842" s="6"/>
    </row>
    <row r="1843" spans="11:11" x14ac:dyDescent="0.3">
      <c r="K1843" s="6"/>
    </row>
    <row r="1844" spans="11:11" x14ac:dyDescent="0.3">
      <c r="K1844" s="6"/>
    </row>
    <row r="1845" spans="11:11" x14ac:dyDescent="0.3">
      <c r="K1845" s="6"/>
    </row>
    <row r="1846" spans="11:11" x14ac:dyDescent="0.3">
      <c r="K1846" s="6"/>
    </row>
    <row r="1847" spans="11:11" x14ac:dyDescent="0.3">
      <c r="K1847" s="6"/>
    </row>
    <row r="1848" spans="11:11" x14ac:dyDescent="0.3">
      <c r="K1848" s="6"/>
    </row>
    <row r="1849" spans="11:11" x14ac:dyDescent="0.3">
      <c r="K1849" s="6"/>
    </row>
    <row r="1850" spans="11:11" x14ac:dyDescent="0.3">
      <c r="K1850" s="6"/>
    </row>
    <row r="1851" spans="11:11" x14ac:dyDescent="0.3">
      <c r="K1851" s="6"/>
    </row>
    <row r="1852" spans="11:11" x14ac:dyDescent="0.3">
      <c r="K1852" s="6"/>
    </row>
    <row r="1853" spans="11:11" x14ac:dyDescent="0.3">
      <c r="K1853" s="6"/>
    </row>
    <row r="1854" spans="11:11" x14ac:dyDescent="0.3">
      <c r="K1854" s="6"/>
    </row>
    <row r="1855" spans="11:11" x14ac:dyDescent="0.3">
      <c r="K1855" s="6"/>
    </row>
    <row r="1856" spans="11:11" x14ac:dyDescent="0.3">
      <c r="K1856" s="6"/>
    </row>
    <row r="1857" spans="11:11" x14ac:dyDescent="0.3">
      <c r="K1857" s="6"/>
    </row>
    <row r="1858" spans="11:11" x14ac:dyDescent="0.3">
      <c r="K1858" s="6"/>
    </row>
    <row r="1859" spans="11:11" x14ac:dyDescent="0.3">
      <c r="K1859" s="6"/>
    </row>
    <row r="1860" spans="11:11" x14ac:dyDescent="0.3">
      <c r="K1860" s="6"/>
    </row>
    <row r="1861" spans="11:11" x14ac:dyDescent="0.3">
      <c r="K1861" s="6"/>
    </row>
    <row r="1862" spans="11:11" x14ac:dyDescent="0.3">
      <c r="K1862" s="6"/>
    </row>
    <row r="1863" spans="11:11" x14ac:dyDescent="0.3">
      <c r="K1863" s="6"/>
    </row>
    <row r="1864" spans="11:11" x14ac:dyDescent="0.3">
      <c r="K1864" s="6"/>
    </row>
    <row r="1865" spans="11:11" x14ac:dyDescent="0.3">
      <c r="K1865" s="6"/>
    </row>
    <row r="1866" spans="11:11" x14ac:dyDescent="0.3">
      <c r="K1866" s="6"/>
    </row>
    <row r="1867" spans="11:11" x14ac:dyDescent="0.3">
      <c r="K1867" s="6"/>
    </row>
    <row r="1868" spans="11:11" x14ac:dyDescent="0.3">
      <c r="K1868" s="6"/>
    </row>
    <row r="1869" spans="11:11" x14ac:dyDescent="0.3">
      <c r="K1869" s="6"/>
    </row>
    <row r="1870" spans="11:11" x14ac:dyDescent="0.3">
      <c r="K1870" s="6"/>
    </row>
    <row r="1871" spans="11:11" x14ac:dyDescent="0.3">
      <c r="K1871" s="6"/>
    </row>
    <row r="1872" spans="11:11" x14ac:dyDescent="0.3">
      <c r="K1872" s="6"/>
    </row>
    <row r="1873" spans="11:11" x14ac:dyDescent="0.3">
      <c r="K1873" s="6"/>
    </row>
    <row r="1874" spans="11:11" x14ac:dyDescent="0.3">
      <c r="K1874" s="6"/>
    </row>
    <row r="1875" spans="11:11" x14ac:dyDescent="0.3">
      <c r="K1875" s="6"/>
    </row>
    <row r="1876" spans="11:11" x14ac:dyDescent="0.3">
      <c r="K1876" s="6"/>
    </row>
    <row r="1877" spans="11:11" x14ac:dyDescent="0.3">
      <c r="K1877" s="6"/>
    </row>
    <row r="1878" spans="11:11" x14ac:dyDescent="0.3">
      <c r="K1878" s="6"/>
    </row>
    <row r="1879" spans="11:11" x14ac:dyDescent="0.3">
      <c r="K1879" s="6"/>
    </row>
    <row r="1880" spans="11:11" x14ac:dyDescent="0.3">
      <c r="K1880" s="6"/>
    </row>
    <row r="1881" spans="11:11" x14ac:dyDescent="0.3">
      <c r="K1881" s="6"/>
    </row>
    <row r="1882" spans="11:11" x14ac:dyDescent="0.3">
      <c r="K1882" s="6"/>
    </row>
    <row r="1883" spans="11:11" x14ac:dyDescent="0.3">
      <c r="K1883" s="6"/>
    </row>
    <row r="1884" spans="11:11" x14ac:dyDescent="0.3">
      <c r="K1884" s="6"/>
    </row>
    <row r="1885" spans="11:11" x14ac:dyDescent="0.3">
      <c r="K1885" s="6"/>
    </row>
    <row r="1886" spans="11:11" x14ac:dyDescent="0.3">
      <c r="K1886" s="6"/>
    </row>
    <row r="1887" spans="11:11" x14ac:dyDescent="0.3">
      <c r="K1887" s="6"/>
    </row>
    <row r="1888" spans="11:11" x14ac:dyDescent="0.3">
      <c r="K1888" s="6"/>
    </row>
    <row r="1889" spans="11:11" x14ac:dyDescent="0.3">
      <c r="K1889" s="6"/>
    </row>
    <row r="1890" spans="11:11" x14ac:dyDescent="0.3">
      <c r="K1890" s="6"/>
    </row>
    <row r="1891" spans="11:11" x14ac:dyDescent="0.3">
      <c r="K1891" s="6"/>
    </row>
    <row r="1892" spans="11:11" x14ac:dyDescent="0.3">
      <c r="K1892" s="6"/>
    </row>
    <row r="1893" spans="11:11" x14ac:dyDescent="0.3">
      <c r="K1893" s="6"/>
    </row>
    <row r="1894" spans="11:11" x14ac:dyDescent="0.3">
      <c r="K1894" s="6"/>
    </row>
    <row r="1895" spans="11:11" x14ac:dyDescent="0.3">
      <c r="K1895" s="6"/>
    </row>
    <row r="1896" spans="11:11" x14ac:dyDescent="0.3">
      <c r="K1896" s="6"/>
    </row>
    <row r="1897" spans="11:11" x14ac:dyDescent="0.3">
      <c r="K1897" s="6"/>
    </row>
    <row r="1898" spans="11:11" x14ac:dyDescent="0.3">
      <c r="K1898" s="6"/>
    </row>
    <row r="1899" spans="11:11" x14ac:dyDescent="0.3">
      <c r="K1899" s="6"/>
    </row>
    <row r="1900" spans="11:11" x14ac:dyDescent="0.3">
      <c r="K1900" s="6"/>
    </row>
    <row r="1901" spans="11:11" x14ac:dyDescent="0.3">
      <c r="K1901" s="6"/>
    </row>
    <row r="1902" spans="11:11" x14ac:dyDescent="0.3">
      <c r="K1902" s="6"/>
    </row>
    <row r="1903" spans="11:11" x14ac:dyDescent="0.3">
      <c r="K1903" s="6"/>
    </row>
    <row r="1904" spans="11:11" x14ac:dyDescent="0.3">
      <c r="K1904" s="6"/>
    </row>
    <row r="1905" spans="11:11" x14ac:dyDescent="0.3">
      <c r="K1905" s="6"/>
    </row>
    <row r="1906" spans="11:11" x14ac:dyDescent="0.3">
      <c r="K1906" s="6"/>
    </row>
    <row r="1907" spans="11:11" x14ac:dyDescent="0.3">
      <c r="K1907" s="6"/>
    </row>
    <row r="1908" spans="11:11" x14ac:dyDescent="0.3">
      <c r="K1908" s="6"/>
    </row>
    <row r="1909" spans="11:11" x14ac:dyDescent="0.3">
      <c r="K1909" s="6"/>
    </row>
    <row r="1910" spans="11:11" x14ac:dyDescent="0.3">
      <c r="K1910" s="6"/>
    </row>
    <row r="1911" spans="11:11" x14ac:dyDescent="0.3">
      <c r="K1911" s="6"/>
    </row>
    <row r="1912" spans="11:11" x14ac:dyDescent="0.3">
      <c r="K1912" s="6"/>
    </row>
    <row r="1913" spans="11:11" x14ac:dyDescent="0.3">
      <c r="K1913" s="6"/>
    </row>
    <row r="1914" spans="11:11" x14ac:dyDescent="0.3">
      <c r="K1914" s="6"/>
    </row>
    <row r="1915" spans="11:11" x14ac:dyDescent="0.3">
      <c r="K1915" s="6"/>
    </row>
    <row r="1916" spans="11:11" x14ac:dyDescent="0.3">
      <c r="K1916" s="6"/>
    </row>
    <row r="1917" spans="11:11" x14ac:dyDescent="0.3">
      <c r="K1917" s="6"/>
    </row>
    <row r="1918" spans="11:11" x14ac:dyDescent="0.3">
      <c r="K1918" s="6"/>
    </row>
    <row r="1919" spans="11:11" x14ac:dyDescent="0.3">
      <c r="K1919" s="6"/>
    </row>
    <row r="1920" spans="11:11" x14ac:dyDescent="0.3">
      <c r="K1920" s="6"/>
    </row>
    <row r="1921" spans="11:11" x14ac:dyDescent="0.3">
      <c r="K1921" s="6"/>
    </row>
    <row r="1922" spans="11:11" x14ac:dyDescent="0.3">
      <c r="K1922" s="6"/>
    </row>
    <row r="1923" spans="11:11" x14ac:dyDescent="0.3">
      <c r="K1923" s="6"/>
    </row>
    <row r="1924" spans="11:11" x14ac:dyDescent="0.3">
      <c r="K1924" s="6"/>
    </row>
    <row r="1925" spans="11:11" x14ac:dyDescent="0.3">
      <c r="K1925" s="6"/>
    </row>
    <row r="1926" spans="11:11" x14ac:dyDescent="0.3">
      <c r="K1926" s="6"/>
    </row>
    <row r="1927" spans="11:11" x14ac:dyDescent="0.3">
      <c r="K1927" s="6"/>
    </row>
    <row r="1928" spans="11:11" x14ac:dyDescent="0.3">
      <c r="K1928" s="6"/>
    </row>
    <row r="1929" spans="11:11" x14ac:dyDescent="0.3">
      <c r="K1929" s="6"/>
    </row>
    <row r="1930" spans="11:11" x14ac:dyDescent="0.3">
      <c r="K1930" s="6"/>
    </row>
    <row r="1931" spans="11:11" x14ac:dyDescent="0.3">
      <c r="K1931" s="6"/>
    </row>
    <row r="1932" spans="11:11" x14ac:dyDescent="0.3">
      <c r="K1932" s="6"/>
    </row>
    <row r="1933" spans="11:11" x14ac:dyDescent="0.3">
      <c r="K1933" s="6"/>
    </row>
    <row r="1934" spans="11:11" x14ac:dyDescent="0.3">
      <c r="K1934" s="6"/>
    </row>
    <row r="1935" spans="11:11" x14ac:dyDescent="0.3">
      <c r="K1935" s="6"/>
    </row>
    <row r="1936" spans="11:11" x14ac:dyDescent="0.3">
      <c r="K1936" s="6"/>
    </row>
    <row r="1937" spans="11:11" x14ac:dyDescent="0.3">
      <c r="K1937" s="6"/>
    </row>
    <row r="1938" spans="11:11" x14ac:dyDescent="0.3">
      <c r="K1938" s="6"/>
    </row>
    <row r="1939" spans="11:11" x14ac:dyDescent="0.3">
      <c r="K1939" s="6"/>
    </row>
    <row r="1940" spans="11:11" x14ac:dyDescent="0.3">
      <c r="K1940" s="6"/>
    </row>
    <row r="1941" spans="11:11" x14ac:dyDescent="0.3">
      <c r="K1941" s="6"/>
    </row>
    <row r="1942" spans="11:11" x14ac:dyDescent="0.3">
      <c r="K1942" s="6"/>
    </row>
    <row r="1943" spans="11:11" x14ac:dyDescent="0.3">
      <c r="K1943" s="6"/>
    </row>
    <row r="1944" spans="11:11" x14ac:dyDescent="0.3">
      <c r="K1944" s="6"/>
    </row>
    <row r="1945" spans="11:11" x14ac:dyDescent="0.3">
      <c r="K1945" s="6"/>
    </row>
    <row r="1946" spans="11:11" x14ac:dyDescent="0.3">
      <c r="K1946" s="6"/>
    </row>
    <row r="1947" spans="11:11" x14ac:dyDescent="0.3">
      <c r="K1947" s="6"/>
    </row>
    <row r="1948" spans="11:11" x14ac:dyDescent="0.3">
      <c r="K1948" s="6"/>
    </row>
    <row r="1949" spans="11:11" x14ac:dyDescent="0.3">
      <c r="K1949" s="6"/>
    </row>
    <row r="1950" spans="11:11" x14ac:dyDescent="0.3">
      <c r="K1950" s="6"/>
    </row>
    <row r="1951" spans="11:11" x14ac:dyDescent="0.3">
      <c r="K1951" s="6"/>
    </row>
    <row r="1952" spans="11:11" x14ac:dyDescent="0.3">
      <c r="K1952" s="6"/>
    </row>
    <row r="1953" spans="11:11" x14ac:dyDescent="0.3">
      <c r="K1953" s="6"/>
    </row>
    <row r="1954" spans="11:11" x14ac:dyDescent="0.3">
      <c r="K1954" s="6"/>
    </row>
    <row r="1955" spans="11:11" x14ac:dyDescent="0.3">
      <c r="K1955" s="6"/>
    </row>
    <row r="1956" spans="11:11" x14ac:dyDescent="0.3">
      <c r="K1956" s="6"/>
    </row>
    <row r="1957" spans="11:11" x14ac:dyDescent="0.3">
      <c r="K1957" s="6"/>
    </row>
    <row r="1958" spans="11:11" x14ac:dyDescent="0.3">
      <c r="K1958" s="6"/>
    </row>
    <row r="1959" spans="11:11" x14ac:dyDescent="0.3">
      <c r="K1959" s="6"/>
    </row>
    <row r="1960" spans="11:11" x14ac:dyDescent="0.3">
      <c r="K1960" s="6"/>
    </row>
    <row r="1961" spans="11:11" x14ac:dyDescent="0.3">
      <c r="K1961" s="6"/>
    </row>
    <row r="1962" spans="11:11" x14ac:dyDescent="0.3">
      <c r="K1962" s="6"/>
    </row>
    <row r="1963" spans="11:11" x14ac:dyDescent="0.3">
      <c r="K1963" s="6"/>
    </row>
    <row r="1964" spans="11:11" x14ac:dyDescent="0.3">
      <c r="K1964" s="6"/>
    </row>
    <row r="1965" spans="11:11" x14ac:dyDescent="0.3">
      <c r="K1965" s="6"/>
    </row>
    <row r="1966" spans="11:11" x14ac:dyDescent="0.3">
      <c r="K1966" s="6"/>
    </row>
    <row r="1967" spans="11:11" x14ac:dyDescent="0.3">
      <c r="K1967" s="6"/>
    </row>
    <row r="1968" spans="11:11" x14ac:dyDescent="0.3">
      <c r="K1968" s="6"/>
    </row>
    <row r="1969" spans="11:11" x14ac:dyDescent="0.3">
      <c r="K1969" s="6"/>
    </row>
    <row r="1970" spans="11:11" x14ac:dyDescent="0.3">
      <c r="K1970" s="6"/>
    </row>
    <row r="1971" spans="11:11" x14ac:dyDescent="0.3">
      <c r="K1971" s="6"/>
    </row>
    <row r="1972" spans="11:11" x14ac:dyDescent="0.3">
      <c r="K1972" s="6"/>
    </row>
    <row r="1973" spans="11:11" x14ac:dyDescent="0.3">
      <c r="K1973" s="6"/>
    </row>
    <row r="1974" spans="11:11" x14ac:dyDescent="0.3">
      <c r="K1974" s="6"/>
    </row>
    <row r="1975" spans="11:11" x14ac:dyDescent="0.3">
      <c r="K1975" s="6"/>
    </row>
    <row r="1976" spans="11:11" x14ac:dyDescent="0.3">
      <c r="K1976" s="6"/>
    </row>
    <row r="1977" spans="11:11" x14ac:dyDescent="0.3">
      <c r="K1977" s="6"/>
    </row>
    <row r="1978" spans="11:11" x14ac:dyDescent="0.3">
      <c r="K1978" s="6"/>
    </row>
    <row r="1979" spans="11:11" x14ac:dyDescent="0.3">
      <c r="K1979" s="6"/>
    </row>
    <row r="1980" spans="11:11" x14ac:dyDescent="0.3">
      <c r="K1980" s="6"/>
    </row>
    <row r="1981" spans="11:11" x14ac:dyDescent="0.3">
      <c r="K1981" s="6"/>
    </row>
    <row r="1982" spans="11:11" x14ac:dyDescent="0.3">
      <c r="K1982" s="6"/>
    </row>
    <row r="1983" spans="11:11" x14ac:dyDescent="0.3">
      <c r="K1983" s="6"/>
    </row>
    <row r="1984" spans="11:11" x14ac:dyDescent="0.3">
      <c r="K1984" s="6"/>
    </row>
    <row r="1985" spans="11:11" x14ac:dyDescent="0.3">
      <c r="K1985" s="6"/>
    </row>
    <row r="1986" spans="11:11" x14ac:dyDescent="0.3">
      <c r="K1986" s="6"/>
    </row>
    <row r="1987" spans="11:11" x14ac:dyDescent="0.3">
      <c r="K1987" s="6"/>
    </row>
    <row r="1988" spans="11:11" x14ac:dyDescent="0.3">
      <c r="K1988" s="6"/>
    </row>
    <row r="1989" spans="11:11" x14ac:dyDescent="0.3">
      <c r="K1989" s="6"/>
    </row>
    <row r="1990" spans="11:11" x14ac:dyDescent="0.3">
      <c r="K1990" s="6"/>
    </row>
    <row r="1991" spans="11:11" x14ac:dyDescent="0.3">
      <c r="K1991" s="6"/>
    </row>
    <row r="1992" spans="11:11" x14ac:dyDescent="0.3">
      <c r="K1992" s="6"/>
    </row>
    <row r="1993" spans="11:11" x14ac:dyDescent="0.3">
      <c r="K1993" s="6"/>
    </row>
    <row r="1994" spans="11:11" x14ac:dyDescent="0.3">
      <c r="K1994" s="6"/>
    </row>
    <row r="1995" spans="11:11" x14ac:dyDescent="0.3">
      <c r="K1995" s="6"/>
    </row>
    <row r="1996" spans="11:11" x14ac:dyDescent="0.3">
      <c r="K1996" s="6"/>
    </row>
    <row r="1997" spans="11:11" x14ac:dyDescent="0.3">
      <c r="K1997" s="6"/>
    </row>
    <row r="1998" spans="11:11" x14ac:dyDescent="0.3">
      <c r="K1998" s="6"/>
    </row>
    <row r="1999" spans="11:11" x14ac:dyDescent="0.3">
      <c r="K1999" s="6"/>
    </row>
    <row r="2000" spans="11:11" x14ac:dyDescent="0.3">
      <c r="K2000" s="6"/>
    </row>
    <row r="2001" spans="11:11" x14ac:dyDescent="0.3">
      <c r="K2001" s="6"/>
    </row>
    <row r="2002" spans="11:11" x14ac:dyDescent="0.3">
      <c r="K2002" s="6"/>
    </row>
    <row r="2003" spans="11:11" x14ac:dyDescent="0.3">
      <c r="K2003" s="6"/>
    </row>
    <row r="2004" spans="11:11" x14ac:dyDescent="0.3">
      <c r="K2004" s="6"/>
    </row>
    <row r="2005" spans="11:11" x14ac:dyDescent="0.3">
      <c r="K2005" s="6"/>
    </row>
    <row r="2006" spans="11:11" x14ac:dyDescent="0.3">
      <c r="K2006" s="6"/>
    </row>
    <row r="2007" spans="11:11" x14ac:dyDescent="0.3">
      <c r="K2007" s="6"/>
    </row>
    <row r="2008" spans="11:11" x14ac:dyDescent="0.3">
      <c r="K2008" s="6"/>
    </row>
    <row r="2009" spans="11:11" x14ac:dyDescent="0.3">
      <c r="K2009" s="6"/>
    </row>
    <row r="2010" spans="11:11" x14ac:dyDescent="0.3">
      <c r="K2010" s="6"/>
    </row>
    <row r="2011" spans="11:11" x14ac:dyDescent="0.3">
      <c r="K2011" s="6"/>
    </row>
    <row r="2012" spans="11:11" x14ac:dyDescent="0.3">
      <c r="K2012" s="6"/>
    </row>
    <row r="2013" spans="11:11" x14ac:dyDescent="0.3">
      <c r="K2013" s="6"/>
    </row>
    <row r="2014" spans="11:11" x14ac:dyDescent="0.3">
      <c r="K2014" s="6"/>
    </row>
    <row r="2015" spans="11:11" x14ac:dyDescent="0.3">
      <c r="K2015" s="6"/>
    </row>
    <row r="2016" spans="11:11" x14ac:dyDescent="0.3">
      <c r="K2016" s="6"/>
    </row>
    <row r="2017" spans="11:11" x14ac:dyDescent="0.3">
      <c r="K2017" s="6"/>
    </row>
    <row r="2018" spans="11:11" x14ac:dyDescent="0.3">
      <c r="K2018" s="6"/>
    </row>
    <row r="2019" spans="11:11" x14ac:dyDescent="0.3">
      <c r="K2019" s="6"/>
    </row>
    <row r="2020" spans="11:11" x14ac:dyDescent="0.3">
      <c r="K2020" s="6"/>
    </row>
    <row r="2021" spans="11:11" x14ac:dyDescent="0.3">
      <c r="K2021" s="6"/>
    </row>
    <row r="2022" spans="11:11" x14ac:dyDescent="0.3">
      <c r="K2022" s="6"/>
    </row>
    <row r="2023" spans="11:11" x14ac:dyDescent="0.3">
      <c r="K2023" s="6"/>
    </row>
    <row r="2024" spans="11:11" x14ac:dyDescent="0.3">
      <c r="K2024" s="6"/>
    </row>
    <row r="2025" spans="11:11" x14ac:dyDescent="0.3">
      <c r="K2025" s="6"/>
    </row>
    <row r="2026" spans="11:11" x14ac:dyDescent="0.3">
      <c r="K2026" s="6"/>
    </row>
    <row r="2027" spans="11:11" x14ac:dyDescent="0.3">
      <c r="K2027" s="6"/>
    </row>
    <row r="2028" spans="11:11" x14ac:dyDescent="0.3">
      <c r="K2028" s="6"/>
    </row>
    <row r="2029" spans="11:11" x14ac:dyDescent="0.3">
      <c r="K2029" s="6"/>
    </row>
    <row r="2030" spans="11:11" x14ac:dyDescent="0.3">
      <c r="K2030" s="6"/>
    </row>
    <row r="2031" spans="11:11" x14ac:dyDescent="0.3">
      <c r="K2031" s="6"/>
    </row>
    <row r="2032" spans="11:11" x14ac:dyDescent="0.3">
      <c r="K2032" s="6"/>
    </row>
    <row r="2033" spans="11:11" x14ac:dyDescent="0.3">
      <c r="K2033" s="6"/>
    </row>
    <row r="2034" spans="11:11" x14ac:dyDescent="0.3">
      <c r="K2034" s="6"/>
    </row>
    <row r="2035" spans="11:11" x14ac:dyDescent="0.3">
      <c r="K2035" s="6"/>
    </row>
    <row r="2036" spans="11:11" x14ac:dyDescent="0.3">
      <c r="K2036" s="6"/>
    </row>
    <row r="2037" spans="11:11" x14ac:dyDescent="0.3">
      <c r="K2037" s="6"/>
    </row>
    <row r="2038" spans="11:11" x14ac:dyDescent="0.3">
      <c r="K2038" s="6"/>
    </row>
    <row r="2039" spans="11:11" x14ac:dyDescent="0.3">
      <c r="K2039" s="6"/>
    </row>
    <row r="2040" spans="11:11" x14ac:dyDescent="0.3">
      <c r="K2040" s="6"/>
    </row>
    <row r="2041" spans="11:11" x14ac:dyDescent="0.3">
      <c r="K2041" s="6"/>
    </row>
    <row r="2042" spans="11:11" x14ac:dyDescent="0.3">
      <c r="K2042" s="6"/>
    </row>
    <row r="2043" spans="11:11" x14ac:dyDescent="0.3">
      <c r="K2043" s="6"/>
    </row>
    <row r="2044" spans="11:11" x14ac:dyDescent="0.3">
      <c r="K2044" s="6"/>
    </row>
    <row r="2045" spans="11:11" x14ac:dyDescent="0.3">
      <c r="K2045" s="6"/>
    </row>
    <row r="2046" spans="11:11" x14ac:dyDescent="0.3">
      <c r="K2046" s="6"/>
    </row>
    <row r="2047" spans="11:11" x14ac:dyDescent="0.3">
      <c r="K2047" s="6"/>
    </row>
    <row r="2048" spans="11:11" x14ac:dyDescent="0.3">
      <c r="K2048" s="6"/>
    </row>
    <row r="2049" spans="11:11" x14ac:dyDescent="0.3">
      <c r="K2049" s="6"/>
    </row>
    <row r="2050" spans="11:11" x14ac:dyDescent="0.3">
      <c r="K2050" s="6"/>
    </row>
    <row r="2051" spans="11:11" x14ac:dyDescent="0.3">
      <c r="K2051" s="6"/>
    </row>
    <row r="2052" spans="11:11" x14ac:dyDescent="0.3">
      <c r="K2052" s="6"/>
    </row>
    <row r="2053" spans="11:11" x14ac:dyDescent="0.3">
      <c r="K2053" s="6"/>
    </row>
    <row r="2054" spans="11:11" x14ac:dyDescent="0.3">
      <c r="K2054" s="6"/>
    </row>
    <row r="2055" spans="11:11" x14ac:dyDescent="0.3">
      <c r="K2055" s="6"/>
    </row>
    <row r="2056" spans="11:11" x14ac:dyDescent="0.3">
      <c r="K2056" s="6"/>
    </row>
    <row r="2057" spans="11:11" x14ac:dyDescent="0.3">
      <c r="K2057" s="6"/>
    </row>
    <row r="2058" spans="11:11" x14ac:dyDescent="0.3">
      <c r="K2058" s="6"/>
    </row>
    <row r="2059" spans="11:11" x14ac:dyDescent="0.3">
      <c r="K2059" s="6"/>
    </row>
    <row r="2060" spans="11:11" x14ac:dyDescent="0.3">
      <c r="K2060" s="6"/>
    </row>
    <row r="2061" spans="11:11" x14ac:dyDescent="0.3">
      <c r="K2061" s="6"/>
    </row>
    <row r="2062" spans="11:11" x14ac:dyDescent="0.3">
      <c r="K2062" s="6"/>
    </row>
    <row r="2063" spans="11:11" x14ac:dyDescent="0.3">
      <c r="K2063" s="6"/>
    </row>
    <row r="2064" spans="11:11" x14ac:dyDescent="0.3">
      <c r="K2064" s="6"/>
    </row>
    <row r="2065" spans="11:11" x14ac:dyDescent="0.3">
      <c r="K2065" s="6"/>
    </row>
    <row r="2066" spans="11:11" x14ac:dyDescent="0.3">
      <c r="K2066" s="6"/>
    </row>
    <row r="2067" spans="11:11" x14ac:dyDescent="0.3">
      <c r="K2067" s="6"/>
    </row>
    <row r="2068" spans="11:11" x14ac:dyDescent="0.3">
      <c r="K2068" s="6"/>
    </row>
    <row r="2069" spans="11:11" x14ac:dyDescent="0.3">
      <c r="K2069" s="6"/>
    </row>
    <row r="2070" spans="11:11" x14ac:dyDescent="0.3">
      <c r="K2070" s="6"/>
    </row>
    <row r="2071" spans="11:11" x14ac:dyDescent="0.3">
      <c r="K2071" s="6"/>
    </row>
    <row r="2072" spans="11:11" x14ac:dyDescent="0.3">
      <c r="K2072" s="6"/>
    </row>
    <row r="2073" spans="11:11" x14ac:dyDescent="0.3">
      <c r="K2073" s="6"/>
    </row>
    <row r="2074" spans="11:11" x14ac:dyDescent="0.3">
      <c r="K2074" s="6"/>
    </row>
    <row r="2075" spans="11:11" x14ac:dyDescent="0.3">
      <c r="K2075" s="6"/>
    </row>
    <row r="2076" spans="11:11" x14ac:dyDescent="0.3">
      <c r="K2076" s="6"/>
    </row>
    <row r="2077" spans="11:11" x14ac:dyDescent="0.3">
      <c r="K2077" s="6"/>
    </row>
    <row r="2078" spans="11:11" x14ac:dyDescent="0.3">
      <c r="K2078" s="6"/>
    </row>
    <row r="2079" spans="11:11" x14ac:dyDescent="0.3">
      <c r="K2079" s="6"/>
    </row>
    <row r="2080" spans="11:11" x14ac:dyDescent="0.3">
      <c r="K2080" s="6"/>
    </row>
    <row r="2081" spans="11:11" x14ac:dyDescent="0.3">
      <c r="K2081" s="6"/>
    </row>
    <row r="2082" spans="11:11" x14ac:dyDescent="0.3">
      <c r="K2082" s="6"/>
    </row>
    <row r="2083" spans="11:11" x14ac:dyDescent="0.3">
      <c r="K2083" s="6"/>
    </row>
    <row r="2084" spans="11:11" x14ac:dyDescent="0.3">
      <c r="K2084" s="6"/>
    </row>
    <row r="2085" spans="11:11" x14ac:dyDescent="0.3">
      <c r="K2085" s="6"/>
    </row>
    <row r="2086" spans="11:11" x14ac:dyDescent="0.3">
      <c r="K2086" s="6"/>
    </row>
    <row r="2087" spans="11:11" x14ac:dyDescent="0.3">
      <c r="K2087" s="6"/>
    </row>
    <row r="2088" spans="11:11" x14ac:dyDescent="0.3">
      <c r="K2088" s="6"/>
    </row>
    <row r="2089" spans="11:11" x14ac:dyDescent="0.3">
      <c r="K2089" s="6"/>
    </row>
    <row r="2090" spans="11:11" x14ac:dyDescent="0.3">
      <c r="K2090" s="6"/>
    </row>
    <row r="2091" spans="11:11" x14ac:dyDescent="0.3">
      <c r="K2091" s="6"/>
    </row>
    <row r="2092" spans="11:11" x14ac:dyDescent="0.3">
      <c r="K2092" s="6"/>
    </row>
    <row r="2093" spans="11:11" x14ac:dyDescent="0.3">
      <c r="K2093" s="6"/>
    </row>
    <row r="2094" spans="11:11" x14ac:dyDescent="0.3">
      <c r="K2094" s="6"/>
    </row>
    <row r="2095" spans="11:11" x14ac:dyDescent="0.3">
      <c r="K2095" s="6"/>
    </row>
    <row r="2096" spans="11:11" x14ac:dyDescent="0.3">
      <c r="K2096" s="6"/>
    </row>
    <row r="2097" spans="11:11" x14ac:dyDescent="0.3">
      <c r="K2097" s="6"/>
    </row>
    <row r="2098" spans="11:11" x14ac:dyDescent="0.3">
      <c r="K2098" s="6"/>
    </row>
    <row r="2099" spans="11:11" x14ac:dyDescent="0.3">
      <c r="K2099" s="6"/>
    </row>
    <row r="2100" spans="11:11" x14ac:dyDescent="0.3">
      <c r="K2100" s="6"/>
    </row>
    <row r="2101" spans="11:11" x14ac:dyDescent="0.3">
      <c r="K2101" s="6"/>
    </row>
    <row r="2102" spans="11:11" x14ac:dyDescent="0.3">
      <c r="K2102" s="6"/>
    </row>
    <row r="2103" spans="11:11" x14ac:dyDescent="0.3">
      <c r="K2103" s="6"/>
    </row>
    <row r="2104" spans="11:11" x14ac:dyDescent="0.3">
      <c r="K2104" s="6"/>
    </row>
    <row r="2105" spans="11:11" x14ac:dyDescent="0.3">
      <c r="K2105" s="6"/>
    </row>
    <row r="2106" spans="11:11" x14ac:dyDescent="0.3">
      <c r="K2106" s="6"/>
    </row>
    <row r="2107" spans="11:11" x14ac:dyDescent="0.3">
      <c r="K2107" s="6"/>
    </row>
    <row r="2108" spans="11:11" x14ac:dyDescent="0.3">
      <c r="K2108" s="6"/>
    </row>
    <row r="2109" spans="11:11" x14ac:dyDescent="0.3">
      <c r="K2109" s="6"/>
    </row>
    <row r="2110" spans="11:11" x14ac:dyDescent="0.3">
      <c r="K2110" s="6"/>
    </row>
    <row r="2111" spans="11:11" x14ac:dyDescent="0.3">
      <c r="K2111" s="6"/>
    </row>
    <row r="2112" spans="11:11" x14ac:dyDescent="0.3">
      <c r="K2112" s="6"/>
    </row>
    <row r="2113" spans="11:11" x14ac:dyDescent="0.3">
      <c r="K2113" s="6"/>
    </row>
    <row r="2114" spans="11:11" x14ac:dyDescent="0.3">
      <c r="K2114" s="6"/>
    </row>
    <row r="2115" spans="11:11" x14ac:dyDescent="0.3">
      <c r="K2115" s="6"/>
    </row>
    <row r="2116" spans="11:11" x14ac:dyDescent="0.3">
      <c r="K2116" s="6"/>
    </row>
    <row r="2117" spans="11:11" x14ac:dyDescent="0.3">
      <c r="K2117" s="6"/>
    </row>
    <row r="2118" spans="11:11" x14ac:dyDescent="0.3">
      <c r="K2118" s="6"/>
    </row>
    <row r="2119" spans="11:11" x14ac:dyDescent="0.3">
      <c r="K2119" s="6"/>
    </row>
    <row r="2120" spans="11:11" x14ac:dyDescent="0.3">
      <c r="K2120" s="6"/>
    </row>
    <row r="2121" spans="11:11" x14ac:dyDescent="0.3">
      <c r="K2121" s="6"/>
    </row>
    <row r="2122" spans="11:11" x14ac:dyDescent="0.3">
      <c r="K2122" s="6"/>
    </row>
    <row r="2123" spans="11:11" x14ac:dyDescent="0.3">
      <c r="K2123" s="6"/>
    </row>
    <row r="2124" spans="11:11" x14ac:dyDescent="0.3">
      <c r="K2124" s="6"/>
    </row>
    <row r="2125" spans="11:11" x14ac:dyDescent="0.3">
      <c r="K2125" s="6"/>
    </row>
    <row r="2126" spans="11:11" x14ac:dyDescent="0.3">
      <c r="K2126" s="6"/>
    </row>
    <row r="2127" spans="11:11" x14ac:dyDescent="0.3">
      <c r="K2127" s="6"/>
    </row>
    <row r="2128" spans="11:11" x14ac:dyDescent="0.3">
      <c r="K2128" s="6"/>
    </row>
    <row r="2129" spans="11:11" x14ac:dyDescent="0.3">
      <c r="K2129" s="6"/>
    </row>
    <row r="2130" spans="11:11" x14ac:dyDescent="0.3">
      <c r="K2130" s="6"/>
    </row>
    <row r="2131" spans="11:11" x14ac:dyDescent="0.3">
      <c r="K2131" s="6"/>
    </row>
    <row r="2132" spans="11:11" x14ac:dyDescent="0.3">
      <c r="K2132" s="6"/>
    </row>
    <row r="2133" spans="11:11" x14ac:dyDescent="0.3">
      <c r="K2133" s="6"/>
    </row>
    <row r="2134" spans="11:11" x14ac:dyDescent="0.3">
      <c r="K2134" s="6"/>
    </row>
    <row r="2135" spans="11:11" x14ac:dyDescent="0.3">
      <c r="K2135" s="6"/>
    </row>
    <row r="2136" spans="11:11" x14ac:dyDescent="0.3">
      <c r="K2136" s="6"/>
    </row>
    <row r="2137" spans="11:11" x14ac:dyDescent="0.3">
      <c r="K2137" s="6"/>
    </row>
    <row r="2138" spans="11:11" x14ac:dyDescent="0.3">
      <c r="K2138" s="6"/>
    </row>
    <row r="2139" spans="11:11" x14ac:dyDescent="0.3">
      <c r="K2139" s="6"/>
    </row>
    <row r="2140" spans="11:11" x14ac:dyDescent="0.3">
      <c r="K2140" s="6"/>
    </row>
    <row r="2141" spans="11:11" x14ac:dyDescent="0.3">
      <c r="K2141" s="6"/>
    </row>
    <row r="2142" spans="11:11" x14ac:dyDescent="0.3">
      <c r="K2142" s="6"/>
    </row>
    <row r="2143" spans="11:11" x14ac:dyDescent="0.3">
      <c r="K2143" s="6"/>
    </row>
    <row r="2144" spans="11:11" x14ac:dyDescent="0.3">
      <c r="K2144" s="6"/>
    </row>
    <row r="2145" spans="6:11" x14ac:dyDescent="0.3">
      <c r="K2145" s="6"/>
    </row>
    <row r="2146" spans="6:11" x14ac:dyDescent="0.3">
      <c r="K2146" s="6"/>
    </row>
    <row r="2147" spans="6:11" x14ac:dyDescent="0.3">
      <c r="K2147" s="6"/>
    </row>
    <row r="2148" spans="6:11" x14ac:dyDescent="0.3">
      <c r="K2148" s="6"/>
    </row>
    <row r="2149" spans="6:11" x14ac:dyDescent="0.3">
      <c r="K2149" s="6"/>
    </row>
    <row r="2150" spans="6:11" x14ac:dyDescent="0.3">
      <c r="K2150" s="6"/>
    </row>
    <row r="2151" spans="6:11" x14ac:dyDescent="0.3">
      <c r="K2151" s="6"/>
    </row>
    <row r="2152" spans="6:11" x14ac:dyDescent="0.3">
      <c r="K2152" s="6"/>
    </row>
    <row r="2153" spans="6:11" x14ac:dyDescent="0.3">
      <c r="G2153" s="10"/>
      <c r="K2153" s="6"/>
    </row>
    <row r="2154" spans="6:11" x14ac:dyDescent="0.3">
      <c r="K2154" s="6"/>
    </row>
    <row r="2155" spans="6:11" x14ac:dyDescent="0.3">
      <c r="K2155" s="6"/>
    </row>
    <row r="2156" spans="6:11" x14ac:dyDescent="0.3">
      <c r="G2156" s="10"/>
      <c r="K2156" s="6"/>
    </row>
    <row r="2157" spans="6:11" x14ac:dyDescent="0.3">
      <c r="K2157" s="6"/>
    </row>
    <row r="2158" spans="6:11" x14ac:dyDescent="0.3">
      <c r="K2158" s="6"/>
    </row>
    <row r="2159" spans="6:11" x14ac:dyDescent="0.3">
      <c r="K2159" s="6"/>
    </row>
    <row r="2160" spans="6:11" x14ac:dyDescent="0.3">
      <c r="F2160" s="10"/>
      <c r="G2160" s="10"/>
      <c r="K2160" s="6"/>
    </row>
    <row r="2161" spans="11:11" x14ac:dyDescent="0.3">
      <c r="K2161" s="6"/>
    </row>
    <row r="2162" spans="11:11" x14ac:dyDescent="0.3">
      <c r="K2162" s="6"/>
    </row>
    <row r="2163" spans="11:11" x14ac:dyDescent="0.3">
      <c r="K2163" s="6"/>
    </row>
    <row r="2164" spans="11:11" x14ac:dyDescent="0.3">
      <c r="K2164" s="6"/>
    </row>
    <row r="2165" spans="11:11" x14ac:dyDescent="0.3">
      <c r="K2165" s="6"/>
    </row>
    <row r="2166" spans="11:11" x14ac:dyDescent="0.3">
      <c r="K2166" s="6"/>
    </row>
    <row r="2167" spans="11:11" x14ac:dyDescent="0.3">
      <c r="K2167" s="6"/>
    </row>
    <row r="2168" spans="11:11" x14ac:dyDescent="0.3">
      <c r="K2168" s="6"/>
    </row>
    <row r="2169" spans="11:11" x14ac:dyDescent="0.3">
      <c r="K2169" s="6"/>
    </row>
    <row r="2170" spans="11:11" x14ac:dyDescent="0.3">
      <c r="K2170" s="6"/>
    </row>
    <row r="2171" spans="11:11" x14ac:dyDescent="0.3">
      <c r="K2171" s="6"/>
    </row>
    <row r="2172" spans="11:11" x14ac:dyDescent="0.3">
      <c r="K2172" s="6"/>
    </row>
    <row r="2173" spans="11:11" x14ac:dyDescent="0.3">
      <c r="K2173" s="6"/>
    </row>
    <row r="2174" spans="11:11" x14ac:dyDescent="0.3">
      <c r="K2174" s="6"/>
    </row>
    <row r="2175" spans="11:11" x14ac:dyDescent="0.3">
      <c r="K2175" s="6"/>
    </row>
    <row r="2176" spans="11:11" x14ac:dyDescent="0.3">
      <c r="K2176" s="6"/>
    </row>
    <row r="2177" spans="11:11" x14ac:dyDescent="0.3">
      <c r="K2177" s="6"/>
    </row>
    <row r="2178" spans="11:11" x14ac:dyDescent="0.3">
      <c r="K2178" s="6"/>
    </row>
    <row r="2179" spans="11:11" x14ac:dyDescent="0.3">
      <c r="K2179" s="6"/>
    </row>
    <row r="2180" spans="11:11" x14ac:dyDescent="0.3">
      <c r="K2180" s="6"/>
    </row>
    <row r="2181" spans="11:11" x14ac:dyDescent="0.3">
      <c r="K2181" s="6"/>
    </row>
    <row r="2182" spans="11:11" x14ac:dyDescent="0.3">
      <c r="K2182" s="6"/>
    </row>
    <row r="2183" spans="11:11" x14ac:dyDescent="0.3">
      <c r="K2183" s="6"/>
    </row>
    <row r="2184" spans="11:11" x14ac:dyDescent="0.3">
      <c r="K2184" s="6"/>
    </row>
    <row r="2185" spans="11:11" x14ac:dyDescent="0.3">
      <c r="K2185" s="6"/>
    </row>
    <row r="2186" spans="11:11" x14ac:dyDescent="0.3">
      <c r="K2186" s="6"/>
    </row>
    <row r="2187" spans="11:11" x14ac:dyDescent="0.3">
      <c r="K2187" s="6"/>
    </row>
    <row r="2188" spans="11:11" x14ac:dyDescent="0.3">
      <c r="K2188" s="6"/>
    </row>
    <row r="2189" spans="11:11" x14ac:dyDescent="0.3">
      <c r="K2189" s="6"/>
    </row>
    <row r="2190" spans="11:11" x14ac:dyDescent="0.3">
      <c r="K2190" s="6"/>
    </row>
    <row r="2191" spans="11:11" x14ac:dyDescent="0.3">
      <c r="K2191" s="6"/>
    </row>
    <row r="2192" spans="11:11" x14ac:dyDescent="0.3">
      <c r="K2192" s="6"/>
    </row>
    <row r="2193" spans="11:11" x14ac:dyDescent="0.3">
      <c r="K2193" s="6"/>
    </row>
    <row r="2194" spans="11:11" x14ac:dyDescent="0.3">
      <c r="K2194" s="6"/>
    </row>
    <row r="2195" spans="11:11" x14ac:dyDescent="0.3">
      <c r="K2195" s="6"/>
    </row>
    <row r="2196" spans="11:11" x14ac:dyDescent="0.3">
      <c r="K2196" s="6"/>
    </row>
    <row r="2197" spans="11:11" x14ac:dyDescent="0.3">
      <c r="K2197" s="6"/>
    </row>
    <row r="2198" spans="11:11" x14ac:dyDescent="0.3">
      <c r="K2198" s="6"/>
    </row>
    <row r="2199" spans="11:11" x14ac:dyDescent="0.3">
      <c r="K2199" s="6"/>
    </row>
    <row r="2200" spans="11:11" x14ac:dyDescent="0.3">
      <c r="K2200" s="6"/>
    </row>
    <row r="2201" spans="11:11" x14ac:dyDescent="0.3">
      <c r="K2201" s="6"/>
    </row>
    <row r="2202" spans="11:11" x14ac:dyDescent="0.3">
      <c r="K2202" s="6"/>
    </row>
    <row r="2203" spans="11:11" x14ac:dyDescent="0.3">
      <c r="K2203" s="6"/>
    </row>
    <row r="2204" spans="11:11" x14ac:dyDescent="0.3">
      <c r="K2204" s="6"/>
    </row>
    <row r="2205" spans="11:11" x14ac:dyDescent="0.3">
      <c r="K2205" s="6"/>
    </row>
    <row r="2206" spans="11:11" x14ac:dyDescent="0.3">
      <c r="K2206" s="6"/>
    </row>
    <row r="2207" spans="11:11" x14ac:dyDescent="0.3">
      <c r="K2207" s="6"/>
    </row>
    <row r="2208" spans="11:11" x14ac:dyDescent="0.3">
      <c r="K2208" s="6"/>
    </row>
    <row r="2209" spans="11:11" x14ac:dyDescent="0.3">
      <c r="K2209" s="6"/>
    </row>
    <row r="2210" spans="11:11" x14ac:dyDescent="0.3">
      <c r="K2210" s="6"/>
    </row>
    <row r="2211" spans="11:11" x14ac:dyDescent="0.3">
      <c r="K2211" s="6"/>
    </row>
    <row r="2212" spans="11:11" x14ac:dyDescent="0.3">
      <c r="K2212" s="6"/>
    </row>
    <row r="2213" spans="11:11" x14ac:dyDescent="0.3">
      <c r="K2213" s="6"/>
    </row>
    <row r="2214" spans="11:11" x14ac:dyDescent="0.3">
      <c r="K2214" s="6"/>
    </row>
    <row r="2215" spans="11:11" x14ac:dyDescent="0.3">
      <c r="K2215" s="6"/>
    </row>
    <row r="2216" spans="11:11" x14ac:dyDescent="0.3">
      <c r="K2216" s="6"/>
    </row>
    <row r="2217" spans="11:11" x14ac:dyDescent="0.3">
      <c r="K2217" s="6"/>
    </row>
    <row r="2218" spans="11:11" x14ac:dyDescent="0.3">
      <c r="K2218" s="6"/>
    </row>
    <row r="2219" spans="11:11" x14ac:dyDescent="0.3">
      <c r="K2219" s="6"/>
    </row>
    <row r="2220" spans="11:11" x14ac:dyDescent="0.3">
      <c r="K2220" s="6"/>
    </row>
    <row r="2221" spans="11:11" x14ac:dyDescent="0.3">
      <c r="K2221" s="6"/>
    </row>
    <row r="2222" spans="11:11" x14ac:dyDescent="0.3">
      <c r="K2222" s="6"/>
    </row>
    <row r="2223" spans="11:11" x14ac:dyDescent="0.3">
      <c r="K2223" s="6"/>
    </row>
    <row r="2224" spans="11:11" x14ac:dyDescent="0.3">
      <c r="K2224" s="6"/>
    </row>
    <row r="2225" spans="11:11" x14ac:dyDescent="0.3">
      <c r="K2225" s="6"/>
    </row>
    <row r="2226" spans="11:11" x14ac:dyDescent="0.3">
      <c r="K2226" s="6"/>
    </row>
    <row r="2227" spans="11:11" x14ac:dyDescent="0.3">
      <c r="K2227" s="6"/>
    </row>
    <row r="2228" spans="11:11" x14ac:dyDescent="0.3">
      <c r="K2228" s="6"/>
    </row>
    <row r="2229" spans="11:11" x14ac:dyDescent="0.3">
      <c r="K2229" s="6"/>
    </row>
    <row r="2230" spans="11:11" x14ac:dyDescent="0.3">
      <c r="K2230" s="6"/>
    </row>
    <row r="2231" spans="11:11" x14ac:dyDescent="0.3">
      <c r="K2231" s="6"/>
    </row>
    <row r="2232" spans="11:11" x14ac:dyDescent="0.3">
      <c r="K2232" s="6"/>
    </row>
    <row r="2233" spans="11:11" x14ac:dyDescent="0.3">
      <c r="K2233" s="6"/>
    </row>
    <row r="2234" spans="11:11" x14ac:dyDescent="0.3">
      <c r="K2234" s="6"/>
    </row>
    <row r="2235" spans="11:11" x14ac:dyDescent="0.3">
      <c r="K2235" s="6"/>
    </row>
    <row r="2236" spans="11:11" x14ac:dyDescent="0.3">
      <c r="K2236" s="6"/>
    </row>
    <row r="2237" spans="11:11" x14ac:dyDescent="0.3">
      <c r="K2237" s="6"/>
    </row>
    <row r="2238" spans="11:11" x14ac:dyDescent="0.3">
      <c r="K2238" s="6"/>
    </row>
    <row r="2239" spans="11:11" x14ac:dyDescent="0.3">
      <c r="K2239" s="6"/>
    </row>
    <row r="2240" spans="11:11" x14ac:dyDescent="0.3">
      <c r="K2240" s="6"/>
    </row>
    <row r="2241" spans="11:11" x14ac:dyDescent="0.3">
      <c r="K2241" s="6"/>
    </row>
    <row r="2242" spans="11:11" x14ac:dyDescent="0.3">
      <c r="K2242" s="6"/>
    </row>
    <row r="2243" spans="11:11" x14ac:dyDescent="0.3">
      <c r="K2243" s="6"/>
    </row>
    <row r="2244" spans="11:11" x14ac:dyDescent="0.3">
      <c r="K2244" s="6"/>
    </row>
    <row r="2245" spans="11:11" x14ac:dyDescent="0.3">
      <c r="K2245" s="6"/>
    </row>
    <row r="2246" spans="11:11" x14ac:dyDescent="0.3">
      <c r="K2246" s="6"/>
    </row>
    <row r="2247" spans="11:11" x14ac:dyDescent="0.3">
      <c r="K2247" s="6"/>
    </row>
    <row r="2248" spans="11:11" x14ac:dyDescent="0.3">
      <c r="K2248" s="6"/>
    </row>
    <row r="2249" spans="11:11" x14ac:dyDescent="0.3">
      <c r="K2249" s="6"/>
    </row>
    <row r="2250" spans="11:11" x14ac:dyDescent="0.3">
      <c r="K2250" s="6"/>
    </row>
    <row r="2251" spans="11:11" x14ac:dyDescent="0.3">
      <c r="K2251" s="6"/>
    </row>
    <row r="2252" spans="11:11" x14ac:dyDescent="0.3">
      <c r="K2252" s="6"/>
    </row>
    <row r="2253" spans="11:11" x14ac:dyDescent="0.3">
      <c r="K2253" s="6"/>
    </row>
    <row r="2254" spans="11:11" x14ac:dyDescent="0.3">
      <c r="K2254" s="6"/>
    </row>
    <row r="2255" spans="11:11" x14ac:dyDescent="0.3">
      <c r="K2255" s="6"/>
    </row>
    <row r="2256" spans="11:11" x14ac:dyDescent="0.3">
      <c r="K2256" s="6"/>
    </row>
    <row r="2257" spans="11:11" x14ac:dyDescent="0.3">
      <c r="K2257" s="6"/>
    </row>
    <row r="2258" spans="11:11" x14ac:dyDescent="0.3">
      <c r="K2258" s="6"/>
    </row>
    <row r="2259" spans="11:11" x14ac:dyDescent="0.3">
      <c r="K2259" s="6"/>
    </row>
    <row r="2260" spans="11:11" x14ac:dyDescent="0.3">
      <c r="K2260" s="6"/>
    </row>
    <row r="2261" spans="11:11" x14ac:dyDescent="0.3">
      <c r="K2261" s="6"/>
    </row>
    <row r="2262" spans="11:11" x14ac:dyDescent="0.3">
      <c r="K2262" s="6"/>
    </row>
    <row r="2263" spans="11:11" x14ac:dyDescent="0.3">
      <c r="K2263" s="6"/>
    </row>
    <row r="2264" spans="11:11" x14ac:dyDescent="0.3">
      <c r="K2264" s="6"/>
    </row>
    <row r="2265" spans="11:11" x14ac:dyDescent="0.3">
      <c r="K2265" s="6"/>
    </row>
    <row r="2266" spans="11:11" x14ac:dyDescent="0.3">
      <c r="K2266" s="6"/>
    </row>
    <row r="2267" spans="11:11" x14ac:dyDescent="0.3">
      <c r="K2267" s="6"/>
    </row>
    <row r="2268" spans="11:11" x14ac:dyDescent="0.3">
      <c r="K2268" s="6"/>
    </row>
    <row r="2269" spans="11:11" x14ac:dyDescent="0.3">
      <c r="K2269" s="6"/>
    </row>
    <row r="2270" spans="11:11" x14ac:dyDescent="0.3">
      <c r="K2270" s="6"/>
    </row>
    <row r="2271" spans="11:11" x14ac:dyDescent="0.3">
      <c r="K2271" s="6"/>
    </row>
    <row r="2272" spans="11:11" x14ac:dyDescent="0.3">
      <c r="K2272" s="6"/>
    </row>
    <row r="2273" spans="11:11" x14ac:dyDescent="0.3">
      <c r="K2273" s="6"/>
    </row>
    <row r="2274" spans="11:11" x14ac:dyDescent="0.3">
      <c r="K2274" s="6"/>
    </row>
    <row r="2275" spans="11:11" x14ac:dyDescent="0.3">
      <c r="K2275" s="6"/>
    </row>
    <row r="2276" spans="11:11" x14ac:dyDescent="0.3">
      <c r="K2276" s="6"/>
    </row>
    <row r="2277" spans="11:11" x14ac:dyDescent="0.3">
      <c r="K2277" s="6"/>
    </row>
    <row r="2278" spans="11:11" x14ac:dyDescent="0.3">
      <c r="K2278" s="6"/>
    </row>
    <row r="2279" spans="11:11" x14ac:dyDescent="0.3">
      <c r="K2279" s="6"/>
    </row>
    <row r="2280" spans="11:11" x14ac:dyDescent="0.3">
      <c r="K2280" s="6"/>
    </row>
    <row r="2281" spans="11:11" x14ac:dyDescent="0.3">
      <c r="K2281" s="6"/>
    </row>
    <row r="2282" spans="11:11" x14ac:dyDescent="0.3">
      <c r="K2282" s="6"/>
    </row>
    <row r="2283" spans="11:11" x14ac:dyDescent="0.3">
      <c r="K2283" s="6"/>
    </row>
    <row r="2284" spans="11:11" x14ac:dyDescent="0.3">
      <c r="K2284" s="6"/>
    </row>
    <row r="2285" spans="11:11" x14ac:dyDescent="0.3">
      <c r="K2285" s="6"/>
    </row>
    <row r="2286" spans="11:11" x14ac:dyDescent="0.3">
      <c r="K2286" s="6"/>
    </row>
    <row r="2287" spans="11:11" x14ac:dyDescent="0.3">
      <c r="K2287" s="6"/>
    </row>
    <row r="2288" spans="11:11" x14ac:dyDescent="0.3">
      <c r="K2288" s="6"/>
    </row>
    <row r="2289" spans="11:11" x14ac:dyDescent="0.3">
      <c r="K2289" s="6"/>
    </row>
    <row r="2290" spans="11:11" x14ac:dyDescent="0.3">
      <c r="K2290" s="6"/>
    </row>
    <row r="2291" spans="11:11" x14ac:dyDescent="0.3">
      <c r="K2291" s="6"/>
    </row>
    <row r="2292" spans="11:11" x14ac:dyDescent="0.3">
      <c r="K2292" s="6"/>
    </row>
    <row r="2293" spans="11:11" x14ac:dyDescent="0.3">
      <c r="K2293" s="6"/>
    </row>
    <row r="2294" spans="11:11" x14ac:dyDescent="0.3">
      <c r="K2294" s="6"/>
    </row>
    <row r="2295" spans="11:11" x14ac:dyDescent="0.3">
      <c r="K2295" s="6"/>
    </row>
    <row r="2296" spans="11:11" x14ac:dyDescent="0.3">
      <c r="K2296" s="6"/>
    </row>
    <row r="2297" spans="11:11" x14ac:dyDescent="0.3">
      <c r="K2297" s="6"/>
    </row>
    <row r="2298" spans="11:11" x14ac:dyDescent="0.3">
      <c r="K2298" s="6"/>
    </row>
    <row r="2299" spans="11:11" x14ac:dyDescent="0.3">
      <c r="K2299" s="6"/>
    </row>
    <row r="2300" spans="11:11" x14ac:dyDescent="0.3">
      <c r="K2300" s="6"/>
    </row>
    <row r="2301" spans="11:11" x14ac:dyDescent="0.3">
      <c r="K2301" s="6"/>
    </row>
    <row r="2302" spans="11:11" x14ac:dyDescent="0.3">
      <c r="K2302" s="6"/>
    </row>
    <row r="2303" spans="11:11" x14ac:dyDescent="0.3">
      <c r="K2303" s="6"/>
    </row>
    <row r="2304" spans="11:11" x14ac:dyDescent="0.3">
      <c r="K2304" s="6"/>
    </row>
    <row r="2305" spans="11:11" x14ac:dyDescent="0.3">
      <c r="K2305" s="6"/>
    </row>
    <row r="2306" spans="11:11" x14ac:dyDescent="0.3">
      <c r="K2306" s="6"/>
    </row>
    <row r="2307" spans="11:11" x14ac:dyDescent="0.3">
      <c r="K2307" s="6"/>
    </row>
    <row r="2308" spans="11:11" x14ac:dyDescent="0.3">
      <c r="K2308" s="6"/>
    </row>
    <row r="2309" spans="11:11" x14ac:dyDescent="0.3">
      <c r="K2309" s="6"/>
    </row>
    <row r="2310" spans="11:11" x14ac:dyDescent="0.3">
      <c r="K2310" s="6"/>
    </row>
    <row r="2311" spans="11:11" x14ac:dyDescent="0.3">
      <c r="K2311" s="6"/>
    </row>
    <row r="2312" spans="11:11" x14ac:dyDescent="0.3">
      <c r="K2312" s="6"/>
    </row>
    <row r="2313" spans="11:11" x14ac:dyDescent="0.3">
      <c r="K2313" s="6"/>
    </row>
    <row r="2314" spans="11:11" x14ac:dyDescent="0.3">
      <c r="K2314" s="6"/>
    </row>
    <row r="2315" spans="11:11" x14ac:dyDescent="0.3">
      <c r="K2315" s="6"/>
    </row>
    <row r="2316" spans="11:11" x14ac:dyDescent="0.3">
      <c r="K2316" s="6"/>
    </row>
    <row r="2317" spans="11:11" x14ac:dyDescent="0.3">
      <c r="K2317" s="6"/>
    </row>
    <row r="2318" spans="11:11" x14ac:dyDescent="0.3">
      <c r="K2318" s="6"/>
    </row>
    <row r="2319" spans="11:11" x14ac:dyDescent="0.3">
      <c r="K2319" s="6"/>
    </row>
    <row r="2320" spans="11:11" x14ac:dyDescent="0.3">
      <c r="K2320" s="6"/>
    </row>
    <row r="2321" spans="11:11" x14ac:dyDescent="0.3">
      <c r="K2321" s="6"/>
    </row>
    <row r="2322" spans="11:11" x14ac:dyDescent="0.3">
      <c r="K2322" s="6"/>
    </row>
    <row r="2323" spans="11:11" x14ac:dyDescent="0.3">
      <c r="K2323" s="6"/>
    </row>
    <row r="2324" spans="11:11" x14ac:dyDescent="0.3">
      <c r="K2324" s="6"/>
    </row>
    <row r="2325" spans="11:11" x14ac:dyDescent="0.3">
      <c r="K2325" s="6"/>
    </row>
    <row r="2326" spans="11:11" x14ac:dyDescent="0.3">
      <c r="K2326" s="6"/>
    </row>
    <row r="2327" spans="11:11" x14ac:dyDescent="0.3">
      <c r="K2327" s="6"/>
    </row>
    <row r="2328" spans="11:11" x14ac:dyDescent="0.3">
      <c r="K2328" s="6"/>
    </row>
    <row r="2329" spans="11:11" x14ac:dyDescent="0.3">
      <c r="K2329" s="6"/>
    </row>
    <row r="2330" spans="11:11" x14ac:dyDescent="0.3">
      <c r="K2330" s="6"/>
    </row>
    <row r="2331" spans="11:11" x14ac:dyDescent="0.3">
      <c r="K2331" s="6"/>
    </row>
    <row r="2332" spans="11:11" x14ac:dyDescent="0.3">
      <c r="K2332" s="6"/>
    </row>
    <row r="2333" spans="11:11" x14ac:dyDescent="0.3">
      <c r="K2333" s="6"/>
    </row>
    <row r="2334" spans="11:11" x14ac:dyDescent="0.3">
      <c r="K2334" s="6"/>
    </row>
    <row r="2335" spans="11:11" x14ac:dyDescent="0.3">
      <c r="K2335" s="6"/>
    </row>
    <row r="2336" spans="11:11" x14ac:dyDescent="0.3">
      <c r="K2336" s="6"/>
    </row>
    <row r="2337" spans="11:11" x14ac:dyDescent="0.3">
      <c r="K2337" s="6"/>
    </row>
    <row r="2338" spans="11:11" x14ac:dyDescent="0.3">
      <c r="K2338" s="6"/>
    </row>
    <row r="2339" spans="11:11" x14ac:dyDescent="0.3">
      <c r="K2339" s="6"/>
    </row>
    <row r="2340" spans="11:11" x14ac:dyDescent="0.3">
      <c r="K2340" s="6"/>
    </row>
    <row r="2341" spans="11:11" x14ac:dyDescent="0.3">
      <c r="K2341" s="6"/>
    </row>
    <row r="2342" spans="11:11" x14ac:dyDescent="0.3">
      <c r="K2342" s="6"/>
    </row>
    <row r="2343" spans="11:11" x14ac:dyDescent="0.3">
      <c r="K2343" s="6"/>
    </row>
    <row r="2344" spans="11:11" x14ac:dyDescent="0.3">
      <c r="K2344" s="6"/>
    </row>
    <row r="2345" spans="11:11" x14ac:dyDescent="0.3">
      <c r="K2345" s="6"/>
    </row>
    <row r="2346" spans="11:11" x14ac:dyDescent="0.3">
      <c r="K2346" s="6"/>
    </row>
    <row r="2347" spans="11:11" x14ac:dyDescent="0.3">
      <c r="K2347" s="6"/>
    </row>
    <row r="2348" spans="11:11" x14ac:dyDescent="0.3">
      <c r="K2348" s="6"/>
    </row>
    <row r="2349" spans="11:11" x14ac:dyDescent="0.3">
      <c r="K2349" s="6"/>
    </row>
    <row r="2350" spans="11:11" x14ac:dyDescent="0.3">
      <c r="K2350" s="6"/>
    </row>
    <row r="2351" spans="11:11" x14ac:dyDescent="0.3">
      <c r="K2351" s="6"/>
    </row>
    <row r="2352" spans="11:11" x14ac:dyDescent="0.3">
      <c r="K2352" s="6"/>
    </row>
    <row r="2353" spans="11:11" x14ac:dyDescent="0.3">
      <c r="K2353" s="6"/>
    </row>
    <row r="2354" spans="11:11" x14ac:dyDescent="0.3">
      <c r="K2354" s="6"/>
    </row>
    <row r="2355" spans="11:11" x14ac:dyDescent="0.3">
      <c r="K2355" s="6"/>
    </row>
    <row r="2356" spans="11:11" x14ac:dyDescent="0.3">
      <c r="K2356" s="6"/>
    </row>
    <row r="2357" spans="11:11" x14ac:dyDescent="0.3">
      <c r="K2357" s="6"/>
    </row>
    <row r="2358" spans="11:11" x14ac:dyDescent="0.3">
      <c r="K2358" s="6"/>
    </row>
    <row r="2359" spans="11:11" x14ac:dyDescent="0.3">
      <c r="K2359" s="6"/>
    </row>
    <row r="2360" spans="11:11" x14ac:dyDescent="0.3">
      <c r="K2360" s="6"/>
    </row>
    <row r="2361" spans="11:11" x14ac:dyDescent="0.3">
      <c r="K2361" s="6"/>
    </row>
    <row r="2362" spans="11:11" x14ac:dyDescent="0.3">
      <c r="K2362" s="6"/>
    </row>
    <row r="2363" spans="11:11" x14ac:dyDescent="0.3">
      <c r="K2363" s="6"/>
    </row>
    <row r="2364" spans="11:11" x14ac:dyDescent="0.3">
      <c r="K2364" s="6"/>
    </row>
    <row r="2365" spans="11:11" x14ac:dyDescent="0.3">
      <c r="K2365" s="6"/>
    </row>
    <row r="2366" spans="11:11" x14ac:dyDescent="0.3">
      <c r="K2366" s="6"/>
    </row>
    <row r="2367" spans="11:11" x14ac:dyDescent="0.3">
      <c r="K2367" s="6"/>
    </row>
    <row r="2368" spans="11:11" x14ac:dyDescent="0.3">
      <c r="K2368" s="6"/>
    </row>
    <row r="2369" spans="11:11" x14ac:dyDescent="0.3">
      <c r="K2369" s="6"/>
    </row>
    <row r="2370" spans="11:11" x14ac:dyDescent="0.3">
      <c r="K2370" s="6"/>
    </row>
    <row r="2371" spans="11:11" x14ac:dyDescent="0.3">
      <c r="K2371" s="6"/>
    </row>
    <row r="2372" spans="11:11" x14ac:dyDescent="0.3">
      <c r="K2372" s="6"/>
    </row>
    <row r="2373" spans="11:11" x14ac:dyDescent="0.3">
      <c r="K2373" s="6"/>
    </row>
    <row r="2374" spans="11:11" x14ac:dyDescent="0.3">
      <c r="K2374" s="6"/>
    </row>
    <row r="2375" spans="11:11" x14ac:dyDescent="0.3">
      <c r="K2375" s="6"/>
    </row>
    <row r="2376" spans="11:11" x14ac:dyDescent="0.3">
      <c r="K2376" s="6"/>
    </row>
    <row r="2377" spans="11:11" x14ac:dyDescent="0.3">
      <c r="K2377" s="6"/>
    </row>
    <row r="2378" spans="11:11" x14ac:dyDescent="0.3">
      <c r="K2378" s="6"/>
    </row>
    <row r="2379" spans="11:11" x14ac:dyDescent="0.3">
      <c r="K2379" s="6"/>
    </row>
    <row r="2380" spans="11:11" x14ac:dyDescent="0.3">
      <c r="K2380" s="6"/>
    </row>
    <row r="2381" spans="11:11" x14ac:dyDescent="0.3">
      <c r="K2381" s="6"/>
    </row>
    <row r="2382" spans="11:11" x14ac:dyDescent="0.3">
      <c r="K2382" s="6"/>
    </row>
    <row r="2383" spans="11:11" x14ac:dyDescent="0.3">
      <c r="K2383" s="6"/>
    </row>
    <row r="2384" spans="11:11" x14ac:dyDescent="0.3">
      <c r="K2384" s="6"/>
    </row>
    <row r="2385" spans="11:11" x14ac:dyDescent="0.3">
      <c r="K2385" s="6"/>
    </row>
    <row r="2386" spans="11:11" x14ac:dyDescent="0.3">
      <c r="K2386" s="6"/>
    </row>
    <row r="2387" spans="11:11" x14ac:dyDescent="0.3">
      <c r="K2387" s="6"/>
    </row>
    <row r="2388" spans="11:11" x14ac:dyDescent="0.3">
      <c r="K2388" s="6"/>
    </row>
    <row r="2389" spans="11:11" x14ac:dyDescent="0.3">
      <c r="K2389" s="6"/>
    </row>
    <row r="2390" spans="11:11" x14ac:dyDescent="0.3">
      <c r="K2390" s="6"/>
    </row>
    <row r="2391" spans="11:11" x14ac:dyDescent="0.3">
      <c r="K2391" s="6"/>
    </row>
    <row r="2392" spans="11:11" x14ac:dyDescent="0.3">
      <c r="K2392" s="6"/>
    </row>
    <row r="2393" spans="11:11" x14ac:dyDescent="0.3">
      <c r="K2393" s="6"/>
    </row>
    <row r="2394" spans="11:11" x14ac:dyDescent="0.3">
      <c r="K2394" s="6"/>
    </row>
    <row r="2395" spans="11:11" x14ac:dyDescent="0.3">
      <c r="K2395" s="6"/>
    </row>
    <row r="2396" spans="11:11" x14ac:dyDescent="0.3">
      <c r="K2396" s="6"/>
    </row>
    <row r="2397" spans="11:11" x14ac:dyDescent="0.3">
      <c r="K2397" s="6"/>
    </row>
    <row r="2398" spans="11:11" x14ac:dyDescent="0.3">
      <c r="K2398" s="6"/>
    </row>
    <row r="2399" spans="11:11" x14ac:dyDescent="0.3">
      <c r="K2399" s="6"/>
    </row>
    <row r="2400" spans="11:11" x14ac:dyDescent="0.3">
      <c r="K2400" s="6"/>
    </row>
    <row r="2401" spans="11:11" x14ac:dyDescent="0.3">
      <c r="K2401" s="6"/>
    </row>
    <row r="2402" spans="11:11" x14ac:dyDescent="0.3">
      <c r="K2402" s="6"/>
    </row>
    <row r="2403" spans="11:11" x14ac:dyDescent="0.3">
      <c r="K2403" s="6"/>
    </row>
    <row r="2404" spans="11:11" x14ac:dyDescent="0.3">
      <c r="K2404" s="6"/>
    </row>
    <row r="2405" spans="11:11" x14ac:dyDescent="0.3">
      <c r="K2405" s="6"/>
    </row>
    <row r="2406" spans="11:11" x14ac:dyDescent="0.3">
      <c r="K2406" s="6"/>
    </row>
    <row r="2407" spans="11:11" x14ac:dyDescent="0.3">
      <c r="K2407" s="6"/>
    </row>
    <row r="2408" spans="11:11" x14ac:dyDescent="0.3">
      <c r="K2408" s="6"/>
    </row>
    <row r="2409" spans="11:11" x14ac:dyDescent="0.3">
      <c r="K2409" s="6"/>
    </row>
    <row r="2410" spans="11:11" x14ac:dyDescent="0.3">
      <c r="K2410" s="6"/>
    </row>
    <row r="2411" spans="11:11" x14ac:dyDescent="0.3">
      <c r="K2411" s="6"/>
    </row>
    <row r="2412" spans="11:11" x14ac:dyDescent="0.3">
      <c r="K2412" s="6"/>
    </row>
    <row r="2413" spans="11:11" x14ac:dyDescent="0.3">
      <c r="K2413" s="6"/>
    </row>
    <row r="2414" spans="11:11" x14ac:dyDescent="0.3">
      <c r="K2414" s="6"/>
    </row>
    <row r="2415" spans="11:11" x14ac:dyDescent="0.3">
      <c r="K2415" s="6"/>
    </row>
    <row r="2416" spans="11:11" x14ac:dyDescent="0.3">
      <c r="K2416" s="6"/>
    </row>
    <row r="2417" spans="11:11" x14ac:dyDescent="0.3">
      <c r="K2417" s="6"/>
    </row>
    <row r="2418" spans="11:11" x14ac:dyDescent="0.3">
      <c r="K2418" s="6"/>
    </row>
    <row r="2419" spans="11:11" x14ac:dyDescent="0.3">
      <c r="K2419" s="6"/>
    </row>
    <row r="2420" spans="11:11" x14ac:dyDescent="0.3">
      <c r="K2420" s="6"/>
    </row>
    <row r="2421" spans="11:11" x14ac:dyDescent="0.3">
      <c r="K2421" s="6"/>
    </row>
    <row r="2422" spans="11:11" x14ac:dyDescent="0.3">
      <c r="K2422" s="6"/>
    </row>
    <row r="2423" spans="11:11" x14ac:dyDescent="0.3">
      <c r="K2423" s="6"/>
    </row>
    <row r="2424" spans="11:11" x14ac:dyDescent="0.3">
      <c r="K2424" s="6"/>
    </row>
    <row r="2425" spans="11:11" x14ac:dyDescent="0.3">
      <c r="K2425" s="6"/>
    </row>
    <row r="2426" spans="11:11" x14ac:dyDescent="0.3">
      <c r="K2426" s="6"/>
    </row>
    <row r="2427" spans="11:11" x14ac:dyDescent="0.3">
      <c r="K2427" s="6"/>
    </row>
    <row r="2428" spans="11:11" x14ac:dyDescent="0.3">
      <c r="K2428" s="6"/>
    </row>
    <row r="2429" spans="11:11" x14ac:dyDescent="0.3">
      <c r="K2429" s="6"/>
    </row>
    <row r="2430" spans="11:11" x14ac:dyDescent="0.3">
      <c r="K2430" s="6"/>
    </row>
    <row r="2431" spans="11:11" x14ac:dyDescent="0.3">
      <c r="K2431" s="6"/>
    </row>
    <row r="2432" spans="11:11" x14ac:dyDescent="0.3">
      <c r="K2432" s="6"/>
    </row>
    <row r="2433" spans="11:11" x14ac:dyDescent="0.3">
      <c r="K2433" s="6"/>
    </row>
    <row r="2434" spans="11:11" x14ac:dyDescent="0.3">
      <c r="K2434" s="6"/>
    </row>
    <row r="2435" spans="11:11" x14ac:dyDescent="0.3">
      <c r="K2435" s="6"/>
    </row>
    <row r="2436" spans="11:11" x14ac:dyDescent="0.3">
      <c r="K2436" s="6"/>
    </row>
    <row r="2437" spans="11:11" x14ac:dyDescent="0.3">
      <c r="K2437" s="6"/>
    </row>
    <row r="2438" spans="11:11" x14ac:dyDescent="0.3">
      <c r="K2438" s="6"/>
    </row>
    <row r="2439" spans="11:11" x14ac:dyDescent="0.3">
      <c r="K2439" s="6"/>
    </row>
    <row r="2440" spans="11:11" x14ac:dyDescent="0.3">
      <c r="K2440" s="6"/>
    </row>
    <row r="2441" spans="11:11" x14ac:dyDescent="0.3">
      <c r="K2441" s="6"/>
    </row>
    <row r="2442" spans="11:11" x14ac:dyDescent="0.3">
      <c r="K2442" s="6"/>
    </row>
    <row r="2443" spans="11:11" x14ac:dyDescent="0.3">
      <c r="K2443" s="6"/>
    </row>
    <row r="2444" spans="11:11" x14ac:dyDescent="0.3">
      <c r="K2444" s="6"/>
    </row>
    <row r="2445" spans="11:11" x14ac:dyDescent="0.3">
      <c r="K2445" s="6"/>
    </row>
    <row r="2446" spans="11:11" x14ac:dyDescent="0.3">
      <c r="K2446" s="6"/>
    </row>
    <row r="2447" spans="11:11" x14ac:dyDescent="0.3">
      <c r="K2447" s="6"/>
    </row>
    <row r="2448" spans="11:11" x14ac:dyDescent="0.3">
      <c r="K2448" s="6"/>
    </row>
    <row r="2449" spans="11:11" x14ac:dyDescent="0.3">
      <c r="K2449" s="6"/>
    </row>
    <row r="2450" spans="11:11" x14ac:dyDescent="0.3">
      <c r="K2450" s="6"/>
    </row>
    <row r="2451" spans="11:11" x14ac:dyDescent="0.3">
      <c r="K2451" s="6"/>
    </row>
    <row r="2452" spans="11:11" x14ac:dyDescent="0.3">
      <c r="K2452" s="6"/>
    </row>
    <row r="2453" spans="11:11" x14ac:dyDescent="0.3">
      <c r="K2453" s="6"/>
    </row>
    <row r="2454" spans="11:11" x14ac:dyDescent="0.3">
      <c r="K2454" s="6"/>
    </row>
    <row r="2455" spans="11:11" x14ac:dyDescent="0.3">
      <c r="K2455" s="6"/>
    </row>
    <row r="2456" spans="11:11" x14ac:dyDescent="0.3">
      <c r="K2456" s="6"/>
    </row>
    <row r="2457" spans="11:11" x14ac:dyDescent="0.3">
      <c r="K2457" s="6"/>
    </row>
    <row r="2458" spans="11:11" x14ac:dyDescent="0.3">
      <c r="K2458" s="6"/>
    </row>
    <row r="2459" spans="11:11" x14ac:dyDescent="0.3">
      <c r="K2459" s="6"/>
    </row>
    <row r="2460" spans="11:11" x14ac:dyDescent="0.3">
      <c r="K2460" s="6"/>
    </row>
    <row r="2461" spans="11:11" x14ac:dyDescent="0.3">
      <c r="K2461" s="6"/>
    </row>
    <row r="2462" spans="11:11" x14ac:dyDescent="0.3">
      <c r="K2462" s="6"/>
    </row>
    <row r="2463" spans="11:11" x14ac:dyDescent="0.3">
      <c r="K2463" s="6"/>
    </row>
    <row r="2464" spans="11:11" x14ac:dyDescent="0.3">
      <c r="K2464" s="6"/>
    </row>
    <row r="2465" spans="11:11" x14ac:dyDescent="0.3">
      <c r="K2465" s="6"/>
    </row>
    <row r="2466" spans="11:11" x14ac:dyDescent="0.3">
      <c r="K2466" s="6"/>
    </row>
    <row r="2467" spans="11:11" x14ac:dyDescent="0.3">
      <c r="K2467" s="6"/>
    </row>
    <row r="2468" spans="11:11" x14ac:dyDescent="0.3">
      <c r="K2468" s="6"/>
    </row>
    <row r="2469" spans="11:11" x14ac:dyDescent="0.3">
      <c r="K2469" s="6"/>
    </row>
    <row r="2470" spans="11:11" x14ac:dyDescent="0.3">
      <c r="K2470" s="6"/>
    </row>
    <row r="2471" spans="11:11" x14ac:dyDescent="0.3">
      <c r="K2471" s="6"/>
    </row>
    <row r="2472" spans="11:11" x14ac:dyDescent="0.3">
      <c r="K2472" s="6"/>
    </row>
    <row r="2473" spans="11:11" x14ac:dyDescent="0.3">
      <c r="K2473" s="6"/>
    </row>
    <row r="2474" spans="11:11" x14ac:dyDescent="0.3">
      <c r="K2474" s="6"/>
    </row>
    <row r="2475" spans="11:11" x14ac:dyDescent="0.3">
      <c r="K2475" s="6"/>
    </row>
    <row r="2476" spans="11:11" x14ac:dyDescent="0.3">
      <c r="K2476" s="6"/>
    </row>
    <row r="2477" spans="11:11" x14ac:dyDescent="0.3">
      <c r="K2477" s="6"/>
    </row>
    <row r="2478" spans="11:11" x14ac:dyDescent="0.3">
      <c r="K2478" s="6"/>
    </row>
    <row r="2479" spans="11:11" x14ac:dyDescent="0.3">
      <c r="K2479" s="6"/>
    </row>
    <row r="2480" spans="11:11" x14ac:dyDescent="0.3">
      <c r="K2480" s="6"/>
    </row>
    <row r="2481" spans="11:11" x14ac:dyDescent="0.3">
      <c r="K2481" s="6"/>
    </row>
    <row r="2482" spans="11:11" x14ac:dyDescent="0.3">
      <c r="K2482" s="6"/>
    </row>
    <row r="2483" spans="11:11" x14ac:dyDescent="0.3">
      <c r="K2483" s="6"/>
    </row>
    <row r="2484" spans="11:11" x14ac:dyDescent="0.3">
      <c r="K2484" s="6"/>
    </row>
    <row r="2485" spans="11:11" x14ac:dyDescent="0.3">
      <c r="K2485" s="6"/>
    </row>
    <row r="2486" spans="11:11" x14ac:dyDescent="0.3">
      <c r="K2486" s="6"/>
    </row>
    <row r="2487" spans="11:11" x14ac:dyDescent="0.3">
      <c r="K2487" s="6"/>
    </row>
    <row r="2488" spans="11:11" x14ac:dyDescent="0.3">
      <c r="K2488" s="6"/>
    </row>
    <row r="2489" spans="11:11" x14ac:dyDescent="0.3">
      <c r="K2489" s="6"/>
    </row>
    <row r="2490" spans="11:11" x14ac:dyDescent="0.3">
      <c r="K2490" s="6"/>
    </row>
    <row r="2491" spans="11:11" x14ac:dyDescent="0.3">
      <c r="K2491" s="6"/>
    </row>
    <row r="2492" spans="11:11" x14ac:dyDescent="0.3">
      <c r="K2492" s="6"/>
    </row>
    <row r="2493" spans="11:11" x14ac:dyDescent="0.3">
      <c r="K2493" s="6"/>
    </row>
    <row r="2494" spans="11:11" x14ac:dyDescent="0.3">
      <c r="K2494" s="6"/>
    </row>
    <row r="2495" spans="11:11" x14ac:dyDescent="0.3">
      <c r="K2495" s="6"/>
    </row>
    <row r="2496" spans="11:11" x14ac:dyDescent="0.3">
      <c r="K2496" s="6"/>
    </row>
    <row r="2497" spans="11:11" x14ac:dyDescent="0.3">
      <c r="K2497" s="6"/>
    </row>
    <row r="2498" spans="11:11" x14ac:dyDescent="0.3">
      <c r="K2498" s="6"/>
    </row>
    <row r="2499" spans="11:11" x14ac:dyDescent="0.3">
      <c r="K2499" s="6"/>
    </row>
    <row r="2500" spans="11:11" x14ac:dyDescent="0.3">
      <c r="K2500" s="6"/>
    </row>
    <row r="2501" spans="11:11" x14ac:dyDescent="0.3">
      <c r="K2501" s="6"/>
    </row>
    <row r="2502" spans="11:11" x14ac:dyDescent="0.3">
      <c r="K2502" s="6"/>
    </row>
    <row r="2503" spans="11:11" x14ac:dyDescent="0.3">
      <c r="K2503" s="6"/>
    </row>
    <row r="2504" spans="11:11" x14ac:dyDescent="0.3">
      <c r="K2504" s="6"/>
    </row>
    <row r="2505" spans="11:11" x14ac:dyDescent="0.3">
      <c r="K2505" s="6"/>
    </row>
    <row r="2506" spans="11:11" x14ac:dyDescent="0.3">
      <c r="K2506" s="6"/>
    </row>
    <row r="2507" spans="11:11" x14ac:dyDescent="0.3">
      <c r="K2507" s="6"/>
    </row>
    <row r="2508" spans="11:11" x14ac:dyDescent="0.3">
      <c r="K2508" s="6"/>
    </row>
    <row r="2509" spans="11:11" x14ac:dyDescent="0.3">
      <c r="K2509" s="6"/>
    </row>
    <row r="2510" spans="11:11" x14ac:dyDescent="0.3">
      <c r="K2510" s="6"/>
    </row>
    <row r="2511" spans="11:11" x14ac:dyDescent="0.3">
      <c r="K2511" s="6"/>
    </row>
    <row r="2512" spans="11:11" x14ac:dyDescent="0.3">
      <c r="K2512" s="6"/>
    </row>
    <row r="2513" spans="11:11" x14ac:dyDescent="0.3">
      <c r="K2513" s="6"/>
    </row>
    <row r="2514" spans="11:11" x14ac:dyDescent="0.3">
      <c r="K2514" s="6"/>
    </row>
    <row r="2515" spans="11:11" x14ac:dyDescent="0.3">
      <c r="K2515" s="6"/>
    </row>
    <row r="2516" spans="11:11" x14ac:dyDescent="0.3">
      <c r="K2516" s="6"/>
    </row>
    <row r="2517" spans="11:11" x14ac:dyDescent="0.3">
      <c r="K2517" s="6"/>
    </row>
    <row r="2518" spans="11:11" x14ac:dyDescent="0.3">
      <c r="K2518" s="6"/>
    </row>
    <row r="2519" spans="11:11" x14ac:dyDescent="0.3">
      <c r="K2519" s="6"/>
    </row>
    <row r="2520" spans="11:11" x14ac:dyDescent="0.3">
      <c r="K2520" s="6"/>
    </row>
    <row r="2521" spans="11:11" x14ac:dyDescent="0.3">
      <c r="K2521" s="6"/>
    </row>
    <row r="2522" spans="11:11" x14ac:dyDescent="0.3">
      <c r="K2522" s="6"/>
    </row>
    <row r="2523" spans="11:11" x14ac:dyDescent="0.3">
      <c r="K2523" s="6"/>
    </row>
    <row r="2524" spans="11:11" x14ac:dyDescent="0.3">
      <c r="K2524" s="6"/>
    </row>
    <row r="2525" spans="11:11" x14ac:dyDescent="0.3">
      <c r="K2525" s="6"/>
    </row>
    <row r="2526" spans="11:11" x14ac:dyDescent="0.3">
      <c r="K2526" s="6"/>
    </row>
    <row r="2527" spans="11:11" x14ac:dyDescent="0.3">
      <c r="K2527" s="6"/>
    </row>
    <row r="2528" spans="11:11" x14ac:dyDescent="0.3">
      <c r="K2528" s="6"/>
    </row>
    <row r="2529" spans="11:11" x14ac:dyDescent="0.3">
      <c r="K2529" s="6"/>
    </row>
    <row r="2530" spans="11:11" x14ac:dyDescent="0.3">
      <c r="K2530" s="6"/>
    </row>
    <row r="2531" spans="11:11" x14ac:dyDescent="0.3">
      <c r="K2531" s="6"/>
    </row>
    <row r="2532" spans="11:11" x14ac:dyDescent="0.3">
      <c r="K2532" s="6"/>
    </row>
    <row r="2533" spans="11:11" x14ac:dyDescent="0.3">
      <c r="K2533" s="6"/>
    </row>
    <row r="2534" spans="11:11" x14ac:dyDescent="0.3">
      <c r="K2534" s="6"/>
    </row>
    <row r="2535" spans="11:11" x14ac:dyDescent="0.3">
      <c r="K2535" s="6"/>
    </row>
    <row r="2536" spans="11:11" x14ac:dyDescent="0.3">
      <c r="K2536" s="6"/>
    </row>
    <row r="2537" spans="11:11" x14ac:dyDescent="0.3">
      <c r="K2537" s="6"/>
    </row>
    <row r="2538" spans="11:11" x14ac:dyDescent="0.3">
      <c r="K2538" s="6"/>
    </row>
    <row r="2539" spans="11:11" x14ac:dyDescent="0.3">
      <c r="K2539" s="6"/>
    </row>
    <row r="2540" spans="11:11" x14ac:dyDescent="0.3">
      <c r="K2540" s="6"/>
    </row>
    <row r="2541" spans="11:11" x14ac:dyDescent="0.3">
      <c r="K2541" s="6"/>
    </row>
    <row r="2542" spans="11:11" x14ac:dyDescent="0.3">
      <c r="K2542" s="6"/>
    </row>
    <row r="2543" spans="11:11" x14ac:dyDescent="0.3">
      <c r="K2543" s="6"/>
    </row>
    <row r="2544" spans="11:11" x14ac:dyDescent="0.3">
      <c r="K2544" s="6"/>
    </row>
    <row r="2545" spans="11:11" x14ac:dyDescent="0.3">
      <c r="K2545" s="6"/>
    </row>
    <row r="2546" spans="11:11" x14ac:dyDescent="0.3">
      <c r="K2546" s="6"/>
    </row>
    <row r="2547" spans="11:11" x14ac:dyDescent="0.3">
      <c r="K2547" s="6"/>
    </row>
    <row r="2548" spans="11:11" x14ac:dyDescent="0.3">
      <c r="K2548" s="6"/>
    </row>
    <row r="2549" spans="11:11" x14ac:dyDescent="0.3">
      <c r="K2549" s="6"/>
    </row>
    <row r="2550" spans="11:11" x14ac:dyDescent="0.3">
      <c r="K2550" s="6"/>
    </row>
    <row r="2551" spans="11:11" x14ac:dyDescent="0.3">
      <c r="K2551" s="6"/>
    </row>
    <row r="2552" spans="11:11" x14ac:dyDescent="0.3">
      <c r="K2552" s="6"/>
    </row>
    <row r="2553" spans="11:11" x14ac:dyDescent="0.3">
      <c r="K2553" s="6"/>
    </row>
    <row r="2554" spans="11:11" x14ac:dyDescent="0.3">
      <c r="K2554" s="6"/>
    </row>
    <row r="2555" spans="11:11" x14ac:dyDescent="0.3">
      <c r="K2555" s="6"/>
    </row>
    <row r="2556" spans="11:11" x14ac:dyDescent="0.3">
      <c r="K2556" s="6"/>
    </row>
    <row r="2557" spans="11:11" x14ac:dyDescent="0.3">
      <c r="K2557" s="6"/>
    </row>
    <row r="2558" spans="11:11" x14ac:dyDescent="0.3">
      <c r="K2558" s="6"/>
    </row>
    <row r="2559" spans="11:11" x14ac:dyDescent="0.3">
      <c r="K2559" s="6"/>
    </row>
    <row r="2560" spans="11:11" x14ac:dyDescent="0.3">
      <c r="K2560" s="6"/>
    </row>
    <row r="2561" spans="11:11" x14ac:dyDescent="0.3">
      <c r="K2561" s="6"/>
    </row>
    <row r="2562" spans="11:11" x14ac:dyDescent="0.3">
      <c r="K2562" s="6"/>
    </row>
    <row r="2563" spans="11:11" x14ac:dyDescent="0.3">
      <c r="K2563" s="6"/>
    </row>
    <row r="2564" spans="11:11" x14ac:dyDescent="0.3">
      <c r="K2564" s="6"/>
    </row>
    <row r="2565" spans="11:11" x14ac:dyDescent="0.3">
      <c r="K2565" s="6"/>
    </row>
    <row r="2566" spans="11:11" x14ac:dyDescent="0.3">
      <c r="K2566" s="6"/>
    </row>
    <row r="2567" spans="11:11" x14ac:dyDescent="0.3">
      <c r="K2567" s="6"/>
    </row>
    <row r="2568" spans="11:11" x14ac:dyDescent="0.3">
      <c r="K2568" s="6"/>
    </row>
    <row r="2569" spans="11:11" x14ac:dyDescent="0.3">
      <c r="K2569" s="6"/>
    </row>
    <row r="2570" spans="11:11" x14ac:dyDescent="0.3">
      <c r="K2570" s="6"/>
    </row>
    <row r="2571" spans="11:11" x14ac:dyDescent="0.3">
      <c r="K2571" s="6"/>
    </row>
    <row r="2572" spans="11:11" x14ac:dyDescent="0.3">
      <c r="K2572" s="6"/>
    </row>
    <row r="2573" spans="11:11" x14ac:dyDescent="0.3">
      <c r="K2573" s="6"/>
    </row>
    <row r="2574" spans="11:11" x14ac:dyDescent="0.3">
      <c r="K2574" s="6"/>
    </row>
    <row r="2575" spans="11:11" x14ac:dyDescent="0.3">
      <c r="K2575" s="6"/>
    </row>
    <row r="2576" spans="11:11" x14ac:dyDescent="0.3">
      <c r="K2576" s="6"/>
    </row>
    <row r="2577" spans="11:11" x14ac:dyDescent="0.3">
      <c r="K2577" s="6"/>
    </row>
    <row r="2578" spans="11:11" x14ac:dyDescent="0.3">
      <c r="K2578" s="6"/>
    </row>
    <row r="2579" spans="11:11" x14ac:dyDescent="0.3">
      <c r="K2579" s="6"/>
    </row>
    <row r="2580" spans="11:11" x14ac:dyDescent="0.3">
      <c r="K2580" s="6"/>
    </row>
    <row r="2581" spans="11:11" x14ac:dyDescent="0.3">
      <c r="K2581" s="6"/>
    </row>
    <row r="2582" spans="11:11" x14ac:dyDescent="0.3">
      <c r="K2582" s="6"/>
    </row>
    <row r="2583" spans="11:11" x14ac:dyDescent="0.3">
      <c r="K2583" s="6"/>
    </row>
    <row r="2584" spans="11:11" x14ac:dyDescent="0.3">
      <c r="K2584" s="6"/>
    </row>
    <row r="2585" spans="11:11" x14ac:dyDescent="0.3">
      <c r="K2585" s="6"/>
    </row>
    <row r="2586" spans="11:11" x14ac:dyDescent="0.3">
      <c r="K2586" s="6"/>
    </row>
    <row r="2587" spans="11:11" x14ac:dyDescent="0.3">
      <c r="K2587" s="6"/>
    </row>
    <row r="2588" spans="11:11" x14ac:dyDescent="0.3">
      <c r="K2588" s="6"/>
    </row>
    <row r="2589" spans="11:11" x14ac:dyDescent="0.3">
      <c r="K2589" s="6"/>
    </row>
    <row r="2590" spans="11:11" x14ac:dyDescent="0.3">
      <c r="K2590" s="6"/>
    </row>
    <row r="2591" spans="11:11" x14ac:dyDescent="0.3">
      <c r="K2591" s="6"/>
    </row>
    <row r="2592" spans="11:11" x14ac:dyDescent="0.3">
      <c r="K2592" s="6"/>
    </row>
    <row r="2593" spans="11:11" x14ac:dyDescent="0.3">
      <c r="K2593" s="6"/>
    </row>
    <row r="2594" spans="11:11" x14ac:dyDescent="0.3">
      <c r="K2594" s="6"/>
    </row>
    <row r="2595" spans="11:11" x14ac:dyDescent="0.3">
      <c r="K2595" s="6"/>
    </row>
    <row r="2596" spans="11:11" x14ac:dyDescent="0.3">
      <c r="K2596" s="6"/>
    </row>
    <row r="2597" spans="11:11" x14ac:dyDescent="0.3">
      <c r="K2597" s="6"/>
    </row>
    <row r="2598" spans="11:11" x14ac:dyDescent="0.3">
      <c r="K2598" s="6"/>
    </row>
    <row r="2599" spans="11:11" x14ac:dyDescent="0.3">
      <c r="K2599" s="6"/>
    </row>
    <row r="2600" spans="11:11" x14ac:dyDescent="0.3">
      <c r="K2600" s="6"/>
    </row>
    <row r="2601" spans="11:11" x14ac:dyDescent="0.3">
      <c r="K2601" s="6"/>
    </row>
    <row r="2602" spans="11:11" x14ac:dyDescent="0.3">
      <c r="K2602" s="6"/>
    </row>
    <row r="2603" spans="11:11" x14ac:dyDescent="0.3">
      <c r="K2603" s="6"/>
    </row>
    <row r="2604" spans="11:11" x14ac:dyDescent="0.3">
      <c r="K2604" s="6"/>
    </row>
    <row r="2605" spans="11:11" x14ac:dyDescent="0.3">
      <c r="K2605" s="6"/>
    </row>
    <row r="2606" spans="11:11" x14ac:dyDescent="0.3">
      <c r="K2606" s="6"/>
    </row>
    <row r="2607" spans="11:11" x14ac:dyDescent="0.3">
      <c r="K2607" s="6"/>
    </row>
    <row r="2608" spans="11:11" x14ac:dyDescent="0.3">
      <c r="K2608" s="6"/>
    </row>
    <row r="2609" spans="11:11" x14ac:dyDescent="0.3">
      <c r="K2609" s="6"/>
    </row>
    <row r="2610" spans="11:11" x14ac:dyDescent="0.3">
      <c r="K2610" s="6"/>
    </row>
    <row r="2611" spans="11:11" x14ac:dyDescent="0.3">
      <c r="K2611" s="6"/>
    </row>
    <row r="2612" spans="11:11" x14ac:dyDescent="0.3">
      <c r="K2612" s="6"/>
    </row>
    <row r="2613" spans="11:11" x14ac:dyDescent="0.3">
      <c r="K2613" s="6"/>
    </row>
    <row r="2614" spans="11:11" x14ac:dyDescent="0.3">
      <c r="K2614" s="6"/>
    </row>
    <row r="2615" spans="11:11" x14ac:dyDescent="0.3">
      <c r="K2615" s="6"/>
    </row>
    <row r="2616" spans="11:11" x14ac:dyDescent="0.3">
      <c r="K2616" s="6"/>
    </row>
    <row r="2617" spans="11:11" x14ac:dyDescent="0.3">
      <c r="K2617" s="6"/>
    </row>
    <row r="2618" spans="11:11" x14ac:dyDescent="0.3">
      <c r="K2618" s="6"/>
    </row>
    <row r="2619" spans="11:11" x14ac:dyDescent="0.3">
      <c r="K2619" s="6"/>
    </row>
    <row r="2620" spans="11:11" x14ac:dyDescent="0.3">
      <c r="K2620" s="6"/>
    </row>
    <row r="2621" spans="11:11" x14ac:dyDescent="0.3">
      <c r="K2621" s="6"/>
    </row>
    <row r="2622" spans="11:11" x14ac:dyDescent="0.3">
      <c r="K2622" s="6"/>
    </row>
    <row r="2623" spans="11:11" x14ac:dyDescent="0.3">
      <c r="K2623" s="6"/>
    </row>
    <row r="2624" spans="11:11" x14ac:dyDescent="0.3">
      <c r="K2624" s="6"/>
    </row>
    <row r="2625" spans="11:11" x14ac:dyDescent="0.3">
      <c r="K2625" s="6"/>
    </row>
    <row r="2626" spans="11:11" x14ac:dyDescent="0.3">
      <c r="K2626" s="6"/>
    </row>
    <row r="2627" spans="11:11" x14ac:dyDescent="0.3">
      <c r="K2627" s="6"/>
    </row>
    <row r="2628" spans="11:11" x14ac:dyDescent="0.3">
      <c r="K2628" s="6"/>
    </row>
    <row r="2629" spans="11:11" x14ac:dyDescent="0.3">
      <c r="K2629" s="6"/>
    </row>
    <row r="2630" spans="11:11" x14ac:dyDescent="0.3">
      <c r="K2630" s="6"/>
    </row>
    <row r="2631" spans="11:11" x14ac:dyDescent="0.3">
      <c r="K2631" s="6"/>
    </row>
    <row r="2632" spans="11:11" x14ac:dyDescent="0.3">
      <c r="K2632" s="6"/>
    </row>
    <row r="2633" spans="11:11" x14ac:dyDescent="0.3">
      <c r="K2633" s="6"/>
    </row>
    <row r="2634" spans="11:11" x14ac:dyDescent="0.3">
      <c r="K2634" s="6"/>
    </row>
    <row r="2635" spans="11:11" x14ac:dyDescent="0.3">
      <c r="K2635" s="6"/>
    </row>
    <row r="2636" spans="11:11" x14ac:dyDescent="0.3">
      <c r="K2636" s="6"/>
    </row>
    <row r="2637" spans="11:11" x14ac:dyDescent="0.3">
      <c r="K2637" s="6"/>
    </row>
    <row r="2638" spans="11:11" x14ac:dyDescent="0.3">
      <c r="K2638" s="6"/>
    </row>
    <row r="2639" spans="11:11" x14ac:dyDescent="0.3">
      <c r="K2639" s="6"/>
    </row>
    <row r="2640" spans="11:11" x14ac:dyDescent="0.3">
      <c r="K2640" s="6"/>
    </row>
    <row r="2641" spans="11:11" x14ac:dyDescent="0.3">
      <c r="K2641" s="6"/>
    </row>
    <row r="2642" spans="11:11" x14ac:dyDescent="0.3">
      <c r="K2642" s="6"/>
    </row>
    <row r="2643" spans="11:11" x14ac:dyDescent="0.3">
      <c r="K2643" s="6"/>
    </row>
    <row r="2644" spans="11:11" x14ac:dyDescent="0.3">
      <c r="K2644" s="6"/>
    </row>
    <row r="2645" spans="11:11" x14ac:dyDescent="0.3">
      <c r="K2645" s="6"/>
    </row>
    <row r="2646" spans="11:11" x14ac:dyDescent="0.3">
      <c r="K2646" s="6"/>
    </row>
    <row r="2647" spans="11:11" x14ac:dyDescent="0.3">
      <c r="K2647" s="6"/>
    </row>
    <row r="2648" spans="11:11" x14ac:dyDescent="0.3">
      <c r="K2648" s="6"/>
    </row>
    <row r="2649" spans="11:11" x14ac:dyDescent="0.3">
      <c r="K2649" s="6"/>
    </row>
    <row r="2650" spans="11:11" x14ac:dyDescent="0.3">
      <c r="K2650" s="6"/>
    </row>
    <row r="2651" spans="11:11" x14ac:dyDescent="0.3">
      <c r="K2651" s="6"/>
    </row>
    <row r="2652" spans="11:11" x14ac:dyDescent="0.3">
      <c r="K2652" s="6"/>
    </row>
    <row r="2653" spans="11:11" x14ac:dyDescent="0.3">
      <c r="K2653" s="6"/>
    </row>
    <row r="2654" spans="11:11" x14ac:dyDescent="0.3">
      <c r="K2654" s="6"/>
    </row>
    <row r="2655" spans="11:11" x14ac:dyDescent="0.3">
      <c r="K2655" s="6"/>
    </row>
    <row r="2656" spans="11:11" x14ac:dyDescent="0.3">
      <c r="K2656" s="6"/>
    </row>
    <row r="2657" spans="11:11" x14ac:dyDescent="0.3">
      <c r="K2657" s="6"/>
    </row>
    <row r="2658" spans="11:11" x14ac:dyDescent="0.3">
      <c r="K2658" s="6"/>
    </row>
    <row r="2659" spans="11:11" x14ac:dyDescent="0.3">
      <c r="K2659" s="6"/>
    </row>
    <row r="2660" spans="11:11" x14ac:dyDescent="0.3">
      <c r="K2660" s="6"/>
    </row>
    <row r="2661" spans="11:11" x14ac:dyDescent="0.3">
      <c r="K2661" s="6"/>
    </row>
    <row r="2662" spans="11:11" x14ac:dyDescent="0.3">
      <c r="K2662" s="6"/>
    </row>
    <row r="2663" spans="11:11" x14ac:dyDescent="0.3">
      <c r="K2663" s="6"/>
    </row>
    <row r="2664" spans="11:11" x14ac:dyDescent="0.3">
      <c r="K2664" s="6"/>
    </row>
    <row r="2665" spans="11:11" x14ac:dyDescent="0.3">
      <c r="K2665" s="6"/>
    </row>
    <row r="2666" spans="11:11" x14ac:dyDescent="0.3">
      <c r="K2666" s="6"/>
    </row>
    <row r="2667" spans="11:11" x14ac:dyDescent="0.3">
      <c r="K2667" s="6"/>
    </row>
    <row r="2668" spans="11:11" x14ac:dyDescent="0.3">
      <c r="K2668" s="6"/>
    </row>
    <row r="2669" spans="11:11" x14ac:dyDescent="0.3">
      <c r="K2669" s="6"/>
    </row>
    <row r="2670" spans="11:11" x14ac:dyDescent="0.3">
      <c r="K2670" s="6"/>
    </row>
    <row r="2671" spans="11:11" x14ac:dyDescent="0.3">
      <c r="K2671" s="6"/>
    </row>
    <row r="2672" spans="11:11" x14ac:dyDescent="0.3">
      <c r="K2672" s="6"/>
    </row>
    <row r="2673" spans="11:11" x14ac:dyDescent="0.3">
      <c r="K2673" s="6"/>
    </row>
    <row r="2674" spans="11:11" x14ac:dyDescent="0.3">
      <c r="K2674" s="6"/>
    </row>
    <row r="2675" spans="11:11" x14ac:dyDescent="0.3">
      <c r="K2675" s="6"/>
    </row>
    <row r="2676" spans="11:11" x14ac:dyDescent="0.3">
      <c r="K2676" s="6"/>
    </row>
    <row r="2677" spans="11:11" x14ac:dyDescent="0.3">
      <c r="K2677" s="6"/>
    </row>
    <row r="2678" spans="11:11" x14ac:dyDescent="0.3">
      <c r="K2678" s="6"/>
    </row>
    <row r="2679" spans="11:11" x14ac:dyDescent="0.3">
      <c r="K2679" s="6"/>
    </row>
    <row r="2680" spans="11:11" x14ac:dyDescent="0.3">
      <c r="K2680" s="6"/>
    </row>
    <row r="2681" spans="11:11" x14ac:dyDescent="0.3">
      <c r="K2681" s="6"/>
    </row>
    <row r="2682" spans="11:11" x14ac:dyDescent="0.3">
      <c r="K2682" s="6"/>
    </row>
    <row r="2683" spans="11:11" x14ac:dyDescent="0.3">
      <c r="K2683" s="6"/>
    </row>
    <row r="2684" spans="11:11" x14ac:dyDescent="0.3">
      <c r="K2684" s="6"/>
    </row>
    <row r="2685" spans="11:11" x14ac:dyDescent="0.3">
      <c r="K2685" s="6"/>
    </row>
    <row r="2686" spans="11:11" x14ac:dyDescent="0.3">
      <c r="K2686" s="6"/>
    </row>
    <row r="2687" spans="11:11" x14ac:dyDescent="0.3">
      <c r="K2687" s="6"/>
    </row>
    <row r="2688" spans="11:11" x14ac:dyDescent="0.3">
      <c r="K2688" s="6"/>
    </row>
    <row r="2689" spans="11:11" x14ac:dyDescent="0.3">
      <c r="K2689" s="6"/>
    </row>
    <row r="2690" spans="11:11" x14ac:dyDescent="0.3">
      <c r="K2690" s="6"/>
    </row>
    <row r="2691" spans="11:11" x14ac:dyDescent="0.3">
      <c r="K2691" s="6"/>
    </row>
    <row r="2692" spans="11:11" x14ac:dyDescent="0.3">
      <c r="K2692" s="6"/>
    </row>
    <row r="2693" spans="11:11" x14ac:dyDescent="0.3">
      <c r="K2693" s="6"/>
    </row>
    <row r="2694" spans="11:11" x14ac:dyDescent="0.3">
      <c r="K2694" s="6"/>
    </row>
    <row r="2695" spans="11:11" x14ac:dyDescent="0.3">
      <c r="K2695" s="6"/>
    </row>
    <row r="2696" spans="11:11" x14ac:dyDescent="0.3">
      <c r="K2696" s="6"/>
    </row>
    <row r="2697" spans="11:11" x14ac:dyDescent="0.3">
      <c r="K2697" s="6"/>
    </row>
    <row r="2698" spans="11:11" x14ac:dyDescent="0.3">
      <c r="K2698" s="6"/>
    </row>
    <row r="2699" spans="11:11" x14ac:dyDescent="0.3">
      <c r="K2699" s="6"/>
    </row>
    <row r="2700" spans="11:11" x14ac:dyDescent="0.3">
      <c r="K2700" s="6"/>
    </row>
    <row r="2701" spans="11:11" x14ac:dyDescent="0.3">
      <c r="K2701" s="6"/>
    </row>
    <row r="2702" spans="11:11" x14ac:dyDescent="0.3">
      <c r="K2702" s="6"/>
    </row>
    <row r="2703" spans="11:11" x14ac:dyDescent="0.3">
      <c r="K2703" s="6"/>
    </row>
    <row r="2704" spans="11:11" x14ac:dyDescent="0.3">
      <c r="K2704" s="6"/>
    </row>
    <row r="2705" spans="11:11" x14ac:dyDescent="0.3">
      <c r="K2705" s="6"/>
    </row>
    <row r="2706" spans="11:11" x14ac:dyDescent="0.3">
      <c r="K2706" s="6"/>
    </row>
    <row r="2707" spans="11:11" x14ac:dyDescent="0.3">
      <c r="K2707" s="6"/>
    </row>
    <row r="2708" spans="11:11" x14ac:dyDescent="0.3">
      <c r="K2708" s="6"/>
    </row>
    <row r="2709" spans="11:11" x14ac:dyDescent="0.3">
      <c r="K2709" s="6"/>
    </row>
    <row r="2710" spans="11:11" x14ac:dyDescent="0.3">
      <c r="K2710" s="6"/>
    </row>
    <row r="2711" spans="11:11" x14ac:dyDescent="0.3">
      <c r="K2711" s="6"/>
    </row>
    <row r="2712" spans="11:11" x14ac:dyDescent="0.3">
      <c r="K2712" s="6"/>
    </row>
    <row r="2713" spans="11:11" x14ac:dyDescent="0.3">
      <c r="K2713" s="6"/>
    </row>
    <row r="2714" spans="11:11" x14ac:dyDescent="0.3">
      <c r="K2714" s="6"/>
    </row>
    <row r="2715" spans="11:11" x14ac:dyDescent="0.3">
      <c r="K2715" s="6"/>
    </row>
    <row r="2716" spans="11:11" x14ac:dyDescent="0.3">
      <c r="K2716" s="6"/>
    </row>
    <row r="2717" spans="11:11" x14ac:dyDescent="0.3">
      <c r="K2717" s="6"/>
    </row>
    <row r="2718" spans="11:11" x14ac:dyDescent="0.3">
      <c r="K2718" s="6"/>
    </row>
    <row r="2719" spans="11:11" x14ac:dyDescent="0.3">
      <c r="K2719" s="6"/>
    </row>
    <row r="2720" spans="11:11" x14ac:dyDescent="0.3">
      <c r="K2720" s="6"/>
    </row>
    <row r="2721" spans="11:11" x14ac:dyDescent="0.3">
      <c r="K2721" s="6"/>
    </row>
    <row r="2722" spans="11:11" x14ac:dyDescent="0.3">
      <c r="K2722" s="6"/>
    </row>
    <row r="2723" spans="11:11" x14ac:dyDescent="0.3">
      <c r="K2723" s="6"/>
    </row>
    <row r="2724" spans="11:11" x14ac:dyDescent="0.3">
      <c r="K2724" s="6"/>
    </row>
    <row r="2725" spans="11:11" x14ac:dyDescent="0.3">
      <c r="K2725" s="6"/>
    </row>
    <row r="2726" spans="11:11" x14ac:dyDescent="0.3">
      <c r="K2726" s="6"/>
    </row>
    <row r="2727" spans="11:11" x14ac:dyDescent="0.3">
      <c r="K2727" s="6"/>
    </row>
    <row r="2728" spans="11:11" x14ac:dyDescent="0.3">
      <c r="K2728" s="6"/>
    </row>
    <row r="2729" spans="11:11" x14ac:dyDescent="0.3">
      <c r="K2729" s="6"/>
    </row>
    <row r="2730" spans="11:11" x14ac:dyDescent="0.3">
      <c r="K2730" s="6"/>
    </row>
    <row r="2731" spans="11:11" x14ac:dyDescent="0.3">
      <c r="K2731" s="6"/>
    </row>
    <row r="2732" spans="11:11" x14ac:dyDescent="0.3">
      <c r="K2732" s="6"/>
    </row>
    <row r="2733" spans="11:11" x14ac:dyDescent="0.3">
      <c r="K2733" s="6"/>
    </row>
    <row r="2734" spans="11:11" x14ac:dyDescent="0.3">
      <c r="K2734" s="6"/>
    </row>
    <row r="2735" spans="11:11" x14ac:dyDescent="0.3">
      <c r="K2735" s="6"/>
    </row>
    <row r="2736" spans="11:11" x14ac:dyDescent="0.3">
      <c r="K2736" s="6"/>
    </row>
    <row r="2737" spans="11:11" x14ac:dyDescent="0.3">
      <c r="K2737" s="6"/>
    </row>
    <row r="2738" spans="11:11" x14ac:dyDescent="0.3">
      <c r="K2738" s="6"/>
    </row>
    <row r="2739" spans="11:11" x14ac:dyDescent="0.3">
      <c r="K2739" s="6"/>
    </row>
    <row r="2740" spans="11:11" x14ac:dyDescent="0.3">
      <c r="K2740" s="6"/>
    </row>
    <row r="2741" spans="11:11" x14ac:dyDescent="0.3">
      <c r="K2741" s="6"/>
    </row>
    <row r="2742" spans="11:11" x14ac:dyDescent="0.3">
      <c r="K2742" s="6"/>
    </row>
    <row r="2743" spans="11:11" x14ac:dyDescent="0.3">
      <c r="K2743" s="6"/>
    </row>
    <row r="2744" spans="11:11" x14ac:dyDescent="0.3">
      <c r="K2744" s="6"/>
    </row>
    <row r="2745" spans="11:11" x14ac:dyDescent="0.3">
      <c r="K2745" s="6"/>
    </row>
    <row r="2746" spans="11:11" x14ac:dyDescent="0.3">
      <c r="K2746" s="6"/>
    </row>
    <row r="2747" spans="11:11" x14ac:dyDescent="0.3">
      <c r="K2747" s="6"/>
    </row>
    <row r="2748" spans="11:11" x14ac:dyDescent="0.3">
      <c r="K2748" s="6"/>
    </row>
    <row r="2749" spans="11:11" x14ac:dyDescent="0.3">
      <c r="K2749" s="6"/>
    </row>
    <row r="2750" spans="11:11" x14ac:dyDescent="0.3">
      <c r="K2750" s="6"/>
    </row>
    <row r="2751" spans="11:11" x14ac:dyDescent="0.3">
      <c r="K2751" s="6"/>
    </row>
    <row r="2752" spans="11:11" x14ac:dyDescent="0.3">
      <c r="K2752" s="6"/>
    </row>
    <row r="2753" spans="11:11" x14ac:dyDescent="0.3">
      <c r="K2753" s="6"/>
    </row>
    <row r="2754" spans="11:11" x14ac:dyDescent="0.3">
      <c r="K2754" s="6"/>
    </row>
    <row r="2755" spans="11:11" x14ac:dyDescent="0.3">
      <c r="K2755" s="6"/>
    </row>
    <row r="2756" spans="11:11" x14ac:dyDescent="0.3">
      <c r="K2756" s="6"/>
    </row>
    <row r="2757" spans="11:11" x14ac:dyDescent="0.3">
      <c r="K2757" s="6"/>
    </row>
    <row r="2758" spans="11:11" x14ac:dyDescent="0.3">
      <c r="K2758" s="6"/>
    </row>
    <row r="2759" spans="11:11" x14ac:dyDescent="0.3">
      <c r="K2759" s="6"/>
    </row>
    <row r="2760" spans="11:11" x14ac:dyDescent="0.3">
      <c r="K2760" s="6"/>
    </row>
    <row r="2761" spans="11:11" x14ac:dyDescent="0.3">
      <c r="K2761" s="6"/>
    </row>
    <row r="2762" spans="11:11" x14ac:dyDescent="0.3">
      <c r="K2762" s="6"/>
    </row>
    <row r="2763" spans="11:11" x14ac:dyDescent="0.3">
      <c r="K2763" s="6"/>
    </row>
    <row r="2764" spans="11:11" x14ac:dyDescent="0.3">
      <c r="K2764" s="6"/>
    </row>
    <row r="2765" spans="11:11" x14ac:dyDescent="0.3">
      <c r="K2765" s="6"/>
    </row>
    <row r="2766" spans="11:11" x14ac:dyDescent="0.3">
      <c r="K2766" s="6"/>
    </row>
    <row r="2767" spans="11:11" x14ac:dyDescent="0.3">
      <c r="K2767" s="6"/>
    </row>
    <row r="2768" spans="11:11" x14ac:dyDescent="0.3">
      <c r="K2768" s="6"/>
    </row>
    <row r="2769" spans="11:11" x14ac:dyDescent="0.3">
      <c r="K2769" s="6"/>
    </row>
    <row r="2770" spans="11:11" x14ac:dyDescent="0.3">
      <c r="K2770" s="6"/>
    </row>
    <row r="2771" spans="11:11" x14ac:dyDescent="0.3">
      <c r="K2771" s="6"/>
    </row>
    <row r="2772" spans="11:11" x14ac:dyDescent="0.3">
      <c r="K2772" s="6"/>
    </row>
    <row r="2773" spans="11:11" x14ac:dyDescent="0.3">
      <c r="K2773" s="6"/>
    </row>
    <row r="2774" spans="11:11" x14ac:dyDescent="0.3">
      <c r="K2774" s="6"/>
    </row>
    <row r="2775" spans="11:11" x14ac:dyDescent="0.3">
      <c r="K2775" s="6"/>
    </row>
    <row r="2776" spans="11:11" x14ac:dyDescent="0.3">
      <c r="K2776" s="6"/>
    </row>
    <row r="2777" spans="11:11" x14ac:dyDescent="0.3">
      <c r="K2777" s="6"/>
    </row>
    <row r="2778" spans="11:11" x14ac:dyDescent="0.3">
      <c r="K2778" s="6"/>
    </row>
    <row r="2779" spans="11:11" x14ac:dyDescent="0.3">
      <c r="K2779" s="6"/>
    </row>
    <row r="2780" spans="11:11" x14ac:dyDescent="0.3">
      <c r="K2780" s="6"/>
    </row>
    <row r="2781" spans="11:11" x14ac:dyDescent="0.3">
      <c r="K2781" s="6"/>
    </row>
    <row r="2782" spans="11:11" x14ac:dyDescent="0.3">
      <c r="K2782" s="6"/>
    </row>
    <row r="2783" spans="11:11" x14ac:dyDescent="0.3">
      <c r="K2783" s="6"/>
    </row>
    <row r="2784" spans="11:11" x14ac:dyDescent="0.3">
      <c r="K2784" s="6"/>
    </row>
    <row r="2785" spans="11:11" x14ac:dyDescent="0.3">
      <c r="K2785" s="6"/>
    </row>
    <row r="2786" spans="11:11" x14ac:dyDescent="0.3">
      <c r="K2786" s="6"/>
    </row>
    <row r="2787" spans="11:11" x14ac:dyDescent="0.3">
      <c r="K2787" s="6"/>
    </row>
    <row r="2788" spans="11:11" x14ac:dyDescent="0.3">
      <c r="K2788" s="6"/>
    </row>
    <row r="2789" spans="11:11" x14ac:dyDescent="0.3">
      <c r="K2789" s="6"/>
    </row>
    <row r="2790" spans="11:11" x14ac:dyDescent="0.3">
      <c r="K2790" s="6"/>
    </row>
    <row r="2791" spans="11:11" x14ac:dyDescent="0.3">
      <c r="K2791" s="6"/>
    </row>
    <row r="2792" spans="11:11" x14ac:dyDescent="0.3">
      <c r="K2792" s="6"/>
    </row>
    <row r="2793" spans="11:11" x14ac:dyDescent="0.3">
      <c r="K2793" s="6"/>
    </row>
    <row r="2794" spans="11:11" x14ac:dyDescent="0.3">
      <c r="K2794" s="6"/>
    </row>
    <row r="2795" spans="11:11" x14ac:dyDescent="0.3">
      <c r="K2795" s="6"/>
    </row>
    <row r="2796" spans="11:11" x14ac:dyDescent="0.3">
      <c r="K2796" s="6"/>
    </row>
    <row r="2797" spans="11:11" x14ac:dyDescent="0.3">
      <c r="K2797" s="6"/>
    </row>
    <row r="2798" spans="11:11" x14ac:dyDescent="0.3">
      <c r="K2798" s="6"/>
    </row>
    <row r="2799" spans="11:11" x14ac:dyDescent="0.3">
      <c r="K2799" s="6"/>
    </row>
    <row r="2800" spans="11:11" x14ac:dyDescent="0.3">
      <c r="K2800" s="6"/>
    </row>
    <row r="2801" spans="11:11" x14ac:dyDescent="0.3">
      <c r="K2801" s="6"/>
    </row>
    <row r="2802" spans="11:11" x14ac:dyDescent="0.3">
      <c r="K2802" s="6"/>
    </row>
    <row r="2803" spans="11:11" x14ac:dyDescent="0.3">
      <c r="K2803" s="6"/>
    </row>
    <row r="2804" spans="11:11" x14ac:dyDescent="0.3">
      <c r="K2804" s="6"/>
    </row>
    <row r="2805" spans="11:11" x14ac:dyDescent="0.3">
      <c r="K2805" s="6"/>
    </row>
    <row r="2806" spans="11:11" x14ac:dyDescent="0.3">
      <c r="K2806" s="6"/>
    </row>
    <row r="2807" spans="11:11" x14ac:dyDescent="0.3">
      <c r="K2807" s="6"/>
    </row>
    <row r="2808" spans="11:11" x14ac:dyDescent="0.3">
      <c r="K2808" s="6"/>
    </row>
    <row r="2809" spans="11:11" x14ac:dyDescent="0.3">
      <c r="K2809" s="6"/>
    </row>
    <row r="2810" spans="11:11" x14ac:dyDescent="0.3">
      <c r="K2810" s="6"/>
    </row>
    <row r="2811" spans="11:11" x14ac:dyDescent="0.3">
      <c r="K2811" s="6"/>
    </row>
    <row r="2812" spans="11:11" x14ac:dyDescent="0.3">
      <c r="K2812" s="6"/>
    </row>
    <row r="2813" spans="11:11" x14ac:dyDescent="0.3">
      <c r="K2813" s="6"/>
    </row>
    <row r="2814" spans="11:11" x14ac:dyDescent="0.3">
      <c r="K2814" s="6"/>
    </row>
    <row r="2815" spans="11:11" x14ac:dyDescent="0.3">
      <c r="K2815" s="6"/>
    </row>
    <row r="2816" spans="11:11" x14ac:dyDescent="0.3">
      <c r="K2816" s="6"/>
    </row>
    <row r="2817" spans="11:11" x14ac:dyDescent="0.3">
      <c r="K2817" s="6"/>
    </row>
    <row r="2818" spans="11:11" x14ac:dyDescent="0.3">
      <c r="K2818" s="6"/>
    </row>
    <row r="2819" spans="11:11" x14ac:dyDescent="0.3">
      <c r="K2819" s="6"/>
    </row>
    <row r="2820" spans="11:11" x14ac:dyDescent="0.3">
      <c r="K2820" s="6"/>
    </row>
    <row r="2821" spans="11:11" x14ac:dyDescent="0.3">
      <c r="K2821" s="6"/>
    </row>
    <row r="2822" spans="11:11" x14ac:dyDescent="0.3">
      <c r="K2822" s="6"/>
    </row>
    <row r="2823" spans="11:11" x14ac:dyDescent="0.3">
      <c r="K2823" s="6"/>
    </row>
    <row r="2824" spans="11:11" x14ac:dyDescent="0.3">
      <c r="K2824" s="6"/>
    </row>
    <row r="2825" spans="11:11" x14ac:dyDescent="0.3">
      <c r="K2825" s="6"/>
    </row>
    <row r="2826" spans="11:11" x14ac:dyDescent="0.3">
      <c r="K2826" s="6"/>
    </row>
    <row r="2827" spans="11:11" x14ac:dyDescent="0.3">
      <c r="K2827" s="6"/>
    </row>
    <row r="2828" spans="11:11" x14ac:dyDescent="0.3">
      <c r="K2828" s="6"/>
    </row>
    <row r="2829" spans="11:11" x14ac:dyDescent="0.3">
      <c r="K2829" s="6"/>
    </row>
    <row r="2830" spans="11:11" x14ac:dyDescent="0.3">
      <c r="K2830" s="6"/>
    </row>
    <row r="2831" spans="11:11" x14ac:dyDescent="0.3">
      <c r="K2831" s="6"/>
    </row>
    <row r="2832" spans="11:11" x14ac:dyDescent="0.3">
      <c r="K2832" s="6"/>
    </row>
    <row r="2833" spans="11:11" x14ac:dyDescent="0.3">
      <c r="K2833" s="6"/>
    </row>
    <row r="2834" spans="11:11" x14ac:dyDescent="0.3">
      <c r="K2834" s="6"/>
    </row>
    <row r="2835" spans="11:11" x14ac:dyDescent="0.3">
      <c r="K2835" s="6"/>
    </row>
    <row r="2836" spans="11:11" x14ac:dyDescent="0.3">
      <c r="K2836" s="6"/>
    </row>
    <row r="2837" spans="11:11" x14ac:dyDescent="0.3">
      <c r="K2837" s="6"/>
    </row>
    <row r="2838" spans="11:11" x14ac:dyDescent="0.3">
      <c r="K2838" s="6"/>
    </row>
    <row r="2839" spans="11:11" x14ac:dyDescent="0.3">
      <c r="K2839" s="6"/>
    </row>
    <row r="2840" spans="11:11" x14ac:dyDescent="0.3">
      <c r="K2840" s="6"/>
    </row>
    <row r="2841" spans="11:11" x14ac:dyDescent="0.3">
      <c r="K2841" s="6"/>
    </row>
    <row r="2842" spans="11:11" x14ac:dyDescent="0.3">
      <c r="K2842" s="6"/>
    </row>
    <row r="2843" spans="11:11" x14ac:dyDescent="0.3">
      <c r="K2843" s="6"/>
    </row>
    <row r="2844" spans="11:11" x14ac:dyDescent="0.3">
      <c r="K2844" s="6"/>
    </row>
    <row r="2845" spans="11:11" x14ac:dyDescent="0.3">
      <c r="K2845" s="6"/>
    </row>
    <row r="2846" spans="11:11" x14ac:dyDescent="0.3">
      <c r="K2846" s="6"/>
    </row>
    <row r="2847" spans="11:11" x14ac:dyDescent="0.3">
      <c r="K2847" s="6"/>
    </row>
    <row r="2848" spans="11:11" x14ac:dyDescent="0.3">
      <c r="K2848" s="6"/>
    </row>
    <row r="2849" spans="11:11" x14ac:dyDescent="0.3">
      <c r="K2849" s="6"/>
    </row>
    <row r="2850" spans="11:11" x14ac:dyDescent="0.3">
      <c r="K2850" s="6"/>
    </row>
    <row r="2851" spans="11:11" x14ac:dyDescent="0.3">
      <c r="K2851" s="6"/>
    </row>
  </sheetData>
  <sheetProtection algorithmName="SHA-512" hashValue="iQJsV8mjx/DeqJcAqSYt6jbu+UtOXCybSHTn4CVvKLjS3siIH1ztb28fQUS6hFTA/8z7Zy1FSuPHW02lHg6ifA==" saltValue="ZjOGNHteGy5v9ILj05uc2Q==" spinCount="100000" sheet="1" selectLockedCells="1"/>
  <dataConsolidate/>
  <mergeCells count="9">
    <mergeCell ref="A2:M2"/>
    <mergeCell ref="A1:M1"/>
    <mergeCell ref="O4:R4"/>
    <mergeCell ref="B3:H3"/>
    <mergeCell ref="I3:J4"/>
    <mergeCell ref="B4:C4"/>
    <mergeCell ref="D4:H4"/>
    <mergeCell ref="K3:M4"/>
    <mergeCell ref="A3:A4"/>
  </mergeCells>
  <phoneticPr fontId="2" type="noConversion"/>
  <dataValidations count="3">
    <dataValidation type="list" allowBlank="1" showInputMessage="1" showErrorMessage="1" error="반드시 우측의 화살표를 눌러 목록에서 선택해 주십시오." sqref="A6:A1048576" xr:uid="{AD8E7781-5525-42D1-A244-4D6E0D065479}">
      <formula1>"2008년 이후 졸업자,2007년 이전 졸업자"</formula1>
    </dataValidation>
    <dataValidation type="list" allowBlank="1" showInputMessage="1" showErrorMessage="1" error="반드시 우측의 화살표를 눌러 목록에서 선택해 주십시오." sqref="I6:I1048576" xr:uid="{6FCB2FB7-3550-4DD7-B3AA-8A546342B050}">
      <formula1>"1등급,2등급,3등급,4등급,5등급,6등급,7등급,8등급,9등급"</formula1>
    </dataValidation>
    <dataValidation type="list" allowBlank="1" showInputMessage="1" showErrorMessage="1" error="반드시 우측의 화살표를 눌러 목록에서 선택해 주십시오." sqref="J6:J1048576" xr:uid="{C9D8FEAF-09B3-480C-8318-3CFA14DA131B}">
      <formula1>"A,B,C,D,E"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25F4-2F5B-4EFA-9C10-130E7389FC28}">
  <dimension ref="A1:P1258"/>
  <sheetViews>
    <sheetView zoomScale="85" zoomScaleNormal="85" workbookViewId="0">
      <selection activeCell="I12" sqref="I12"/>
    </sheetView>
  </sheetViews>
  <sheetFormatPr defaultRowHeight="16.5" x14ac:dyDescent="0.3"/>
  <cols>
    <col min="1" max="1" width="19.625" style="4" bestFit="1" customWidth="1"/>
    <col min="2" max="2" width="8.625" style="23" bestFit="1" customWidth="1"/>
    <col min="3" max="3" width="9.375" style="3" customWidth="1"/>
    <col min="4" max="6" width="20.5" style="3" customWidth="1"/>
    <col min="7" max="7" width="87.875" style="3" customWidth="1"/>
    <col min="8" max="8" width="47.125" style="4" customWidth="1"/>
    <col min="9" max="9" width="9" style="1"/>
    <col min="10" max="10" width="35.625" style="2" customWidth="1"/>
    <col min="11" max="11" width="21.375" style="2" bestFit="1" customWidth="1"/>
    <col min="12" max="12" width="11.875" style="2" bestFit="1" customWidth="1"/>
    <col min="13" max="13" width="9.375" style="2" bestFit="1" customWidth="1"/>
    <col min="14" max="14" width="9" style="1"/>
    <col min="15" max="15" width="10.625" style="1" bestFit="1" customWidth="1"/>
    <col min="16" max="16" width="8.875" style="1" bestFit="1" customWidth="1"/>
    <col min="17" max="16384" width="9" style="1"/>
  </cols>
  <sheetData>
    <row r="1" spans="1:16" ht="102.75" x14ac:dyDescent="0.3">
      <c r="A1" s="28" t="s">
        <v>21</v>
      </c>
      <c r="B1" s="29"/>
      <c r="C1" s="29"/>
      <c r="D1" s="29"/>
      <c r="E1" s="29"/>
      <c r="F1" s="29"/>
      <c r="G1" s="29"/>
      <c r="H1" s="30"/>
      <c r="I1"/>
      <c r="J1" s="13"/>
      <c r="K1" s="13"/>
      <c r="L1" s="13"/>
      <c r="M1" s="13"/>
      <c r="N1"/>
      <c r="O1"/>
      <c r="P1"/>
    </row>
    <row r="2" spans="1:16" ht="203.25" customHeight="1" x14ac:dyDescent="0.3">
      <c r="A2" s="25" t="s">
        <v>58</v>
      </c>
      <c r="B2" s="26"/>
      <c r="C2" s="26"/>
      <c r="D2" s="26"/>
      <c r="E2" s="26"/>
      <c r="F2" s="26"/>
      <c r="G2" s="26"/>
      <c r="H2" s="27"/>
      <c r="I2"/>
      <c r="J2" s="13"/>
      <c r="K2" s="13"/>
      <c r="L2" s="13"/>
      <c r="M2" s="13"/>
      <c r="N2"/>
      <c r="O2"/>
      <c r="P2"/>
    </row>
    <row r="3" spans="1:16" ht="46.5" customHeight="1" x14ac:dyDescent="0.3">
      <c r="A3" s="42" t="s">
        <v>13</v>
      </c>
      <c r="B3" s="50" t="s">
        <v>22</v>
      </c>
      <c r="C3" s="51"/>
      <c r="D3" s="51"/>
      <c r="E3" s="51"/>
      <c r="F3" s="52"/>
      <c r="G3" s="48" t="s">
        <v>56</v>
      </c>
      <c r="H3" s="47" t="s">
        <v>53</v>
      </c>
      <c r="I3"/>
      <c r="J3" s="13"/>
      <c r="K3" s="13"/>
      <c r="L3" s="13"/>
      <c r="M3" s="13"/>
      <c r="N3"/>
      <c r="O3"/>
      <c r="P3"/>
    </row>
    <row r="4" spans="1:16" ht="48" customHeight="1" x14ac:dyDescent="0.3">
      <c r="A4" s="43"/>
      <c r="B4" s="39" t="s">
        <v>0</v>
      </c>
      <c r="C4" s="40"/>
      <c r="D4" s="39" t="s">
        <v>45</v>
      </c>
      <c r="E4" s="40"/>
      <c r="F4" s="53"/>
      <c r="G4" s="49"/>
      <c r="H4" s="47"/>
      <c r="I4"/>
      <c r="J4" s="44" t="s">
        <v>53</v>
      </c>
      <c r="K4" s="45"/>
      <c r="L4" s="45"/>
      <c r="M4" s="46"/>
      <c r="N4"/>
      <c r="O4"/>
      <c r="P4"/>
    </row>
    <row r="5" spans="1:16" ht="27" customHeight="1" thickBot="1" x14ac:dyDescent="0.35">
      <c r="A5" s="22" t="s">
        <v>14</v>
      </c>
      <c r="B5" s="16" t="s">
        <v>2</v>
      </c>
      <c r="C5" s="16" t="s">
        <v>3</v>
      </c>
      <c r="D5" s="16" t="s">
        <v>52</v>
      </c>
      <c r="E5" s="16" t="s">
        <v>7</v>
      </c>
      <c r="F5" s="16" t="s">
        <v>48</v>
      </c>
      <c r="G5" s="18" t="s">
        <v>26</v>
      </c>
      <c r="H5" s="18" t="s">
        <v>27</v>
      </c>
      <c r="I5"/>
      <c r="J5" s="19" t="s">
        <v>28</v>
      </c>
      <c r="K5" s="19" t="s">
        <v>29</v>
      </c>
      <c r="L5" s="19" t="s">
        <v>18</v>
      </c>
      <c r="M5" s="20" t="s">
        <v>19</v>
      </c>
      <c r="N5"/>
      <c r="O5" s="21" t="s">
        <v>15</v>
      </c>
      <c r="P5" s="21" t="s">
        <v>19</v>
      </c>
    </row>
    <row r="6" spans="1:16" s="2" customFormat="1" ht="17.25" thickBot="1" x14ac:dyDescent="0.35">
      <c r="A6" s="3" t="s">
        <v>23</v>
      </c>
      <c r="B6" s="24" t="s">
        <v>34</v>
      </c>
      <c r="C6" s="3" t="s">
        <v>20</v>
      </c>
      <c r="D6" s="3" t="s">
        <v>46</v>
      </c>
      <c r="E6" s="3" t="s">
        <v>11</v>
      </c>
      <c r="F6" s="3">
        <v>92</v>
      </c>
      <c r="G6" s="6" t="str" cm="1">
        <f t="array" ref="G6">IFERROR(_xlfn.IFS(AND(F6&lt;=100,F6&gt;=98.4),"1등급",AND(F6&lt;=98.3999,F6&gt;=95.6),"2등급",AND(F6&lt;=95.5999,F6&gt;=90.8),"3등급",AND(F6&lt;=90.7999,F6&gt;=84),"4등급",AND(F6&lt;=83.9999,F6&gt;=76),"5등급",AND(F6&lt;=75.9999,F6&gt;=69.2),"6등급",AND(F6&lt;=69.1999,F6&gt;=64.4),"7등급",AND(F6&lt;=64.3999,F6&gt;=61.6),"8등급",AND(F6&lt;=61.5999,F6&gt;=60),"9등급"),"")</f>
        <v>3등급</v>
      </c>
      <c r="H6" s="5">
        <f>IFERROR(IF(A6="해당",LEFT(G6,1)*1,""),"")</f>
        <v>3</v>
      </c>
      <c r="J6" s="6">
        <f>IF(NOT(AND(H6="",H6="구분과 등급을 확인하여 주십시오.")),SUM($H$6:$H$1048576), "다시 확인해 주십시오.")</f>
        <v>21</v>
      </c>
      <c r="K6" s="6">
        <f>IF(NOT($J$6="다시 확인해 주십시오."),COUNTA($F$6:$F$1048576),"다시 확인해 주십시오.")</f>
        <v>7</v>
      </c>
      <c r="L6" s="7">
        <f>IFERROR(ROUND($J$6/$K$6,1),"")</f>
        <v>3</v>
      </c>
      <c r="M6" s="8">
        <f>IFERROR(VLOOKUP($L$6,$O$6:$P$86,2,FALSE),"")</f>
        <v>65</v>
      </c>
      <c r="O6" s="6">
        <v>1</v>
      </c>
      <c r="P6" s="6">
        <v>70</v>
      </c>
    </row>
    <row r="7" spans="1:16" s="2" customFormat="1" x14ac:dyDescent="0.3">
      <c r="A7" s="3" t="s">
        <v>23</v>
      </c>
      <c r="B7" s="24" t="s">
        <v>34</v>
      </c>
      <c r="C7" s="3" t="s">
        <v>20</v>
      </c>
      <c r="D7" s="3" t="s">
        <v>46</v>
      </c>
      <c r="E7" s="3" t="s">
        <v>49</v>
      </c>
      <c r="F7" s="3">
        <v>76</v>
      </c>
      <c r="G7" s="6" t="str" cm="1">
        <f t="array" ref="G7">IFERROR(_xlfn.IFS(AND(F7&lt;=100,F7&gt;=98.4),"1등급",AND(F7&lt;=98.3999,F7&gt;=95.6),"2등급",AND(F7&lt;=95.5999,F7&gt;=90.8),"3등급",AND(F7&lt;=90.7999,F7&gt;=84),"4등급",AND(F7&lt;=83.9999,F7&gt;=76),"5등급",AND(F7&lt;=75.9999,F7&gt;=69.2),"6등급",AND(F7&lt;=69.1999,F7&gt;=64.4),"7등급",AND(F7&lt;=64.3999,F7&gt;=61.6),"8등급",AND(F7&lt;=61.5999,F7&gt;=60),"9등급"),"")</f>
        <v>5등급</v>
      </c>
      <c r="H7" s="5">
        <f t="shared" ref="H7:H70" si="0">IFERROR(IF(A7="해당",LEFT(G7,1)*1,""),"")</f>
        <v>5</v>
      </c>
      <c r="O7" s="6">
        <v>1.1000000000000001</v>
      </c>
      <c r="P7" s="6">
        <v>69.75</v>
      </c>
    </row>
    <row r="8" spans="1:16" s="2" customFormat="1" x14ac:dyDescent="0.3">
      <c r="A8" s="3" t="s">
        <v>23</v>
      </c>
      <c r="B8" s="24" t="s">
        <v>34</v>
      </c>
      <c r="C8" s="3" t="s">
        <v>20</v>
      </c>
      <c r="D8" s="3" t="s">
        <v>46</v>
      </c>
      <c r="E8" s="3" t="s">
        <v>50</v>
      </c>
      <c r="F8" s="3">
        <v>88</v>
      </c>
      <c r="G8" s="6" t="str" cm="1">
        <f t="array" ref="G8">IFERROR(_xlfn.IFS(AND(F8&lt;=100,F8&gt;=98.4),"1등급",AND(F8&lt;=98.3999,F8&gt;=95.6),"2등급",AND(F8&lt;=95.5999,F8&gt;=90.8),"3등급",AND(F8&lt;=90.7999,F8&gt;=84),"4등급",AND(F8&lt;=83.9999,F8&gt;=76),"5등급",AND(F8&lt;=75.9999,F8&gt;=69.2),"6등급",AND(F8&lt;=69.1999,F8&gt;=64.4),"7등급",AND(F8&lt;=64.3999,F8&gt;=61.6),"8등급",AND(F8&lt;=61.5999,F8&gt;=60),"9등급"),"")</f>
        <v>4등급</v>
      </c>
      <c r="H8" s="5">
        <f t="shared" si="0"/>
        <v>4</v>
      </c>
      <c r="O8" s="6">
        <v>1.2</v>
      </c>
      <c r="P8" s="6">
        <v>69.5</v>
      </c>
    </row>
    <row r="9" spans="1:16" s="2" customFormat="1" x14ac:dyDescent="0.3">
      <c r="A9" s="3" t="s">
        <v>23</v>
      </c>
      <c r="B9" s="24" t="s">
        <v>34</v>
      </c>
      <c r="C9" s="3" t="s">
        <v>20</v>
      </c>
      <c r="D9" s="3" t="s">
        <v>46</v>
      </c>
      <c r="E9" s="3" t="s">
        <v>12</v>
      </c>
      <c r="F9" s="3">
        <v>98</v>
      </c>
      <c r="G9" s="6" t="str" cm="1">
        <f t="array" ref="G9">IFERROR(_xlfn.IFS(AND(F9&lt;=100,F9&gt;=98.4),"1등급",AND(F9&lt;=98.3999,F9&gt;=95.6),"2등급",AND(F9&lt;=95.5999,F9&gt;=90.8),"3등급",AND(F9&lt;=90.7999,F9&gt;=84),"4등급",AND(F9&lt;=83.9999,F9&gt;=76),"5등급",AND(F9&lt;=75.9999,F9&gt;=69.2),"6등급",AND(F9&lt;=69.1999,F9&gt;=64.4),"7등급",AND(F9&lt;=64.3999,F9&gt;=61.6),"8등급",AND(F9&lt;=61.5999,F9&gt;=60),"9등급"),"")</f>
        <v>2등급</v>
      </c>
      <c r="H9" s="5">
        <f t="shared" si="0"/>
        <v>2</v>
      </c>
      <c r="O9" s="6">
        <v>1.3</v>
      </c>
      <c r="P9" s="6">
        <v>69.25</v>
      </c>
    </row>
    <row r="10" spans="1:16" s="2" customFormat="1" x14ac:dyDescent="0.3">
      <c r="A10" s="3" t="s">
        <v>23</v>
      </c>
      <c r="B10" s="24" t="s">
        <v>34</v>
      </c>
      <c r="C10" s="3" t="s">
        <v>20</v>
      </c>
      <c r="D10" s="3" t="s">
        <v>46</v>
      </c>
      <c r="E10" s="3" t="s">
        <v>38</v>
      </c>
      <c r="F10" s="3">
        <v>88</v>
      </c>
      <c r="G10" s="6" t="str" cm="1">
        <f t="array" ref="G10">IFERROR(_xlfn.IFS(AND(F10&lt;=100,F10&gt;=98.4),"1등급",AND(F10&lt;=98.3999,F10&gt;=95.6),"2등급",AND(F10&lt;=95.5999,F10&gt;=90.8),"3등급",AND(F10&lt;=90.7999,F10&gt;=84),"4등급",AND(F10&lt;=83.9999,F10&gt;=76),"5등급",AND(F10&lt;=75.9999,F10&gt;=69.2),"6등급",AND(F10&lt;=69.1999,F10&gt;=64.4),"7등급",AND(F10&lt;=64.3999,F10&gt;=61.6),"8등급",AND(F10&lt;=61.5999,F10&gt;=60),"9등급"),"")</f>
        <v>4등급</v>
      </c>
      <c r="H10" s="5">
        <f t="shared" si="0"/>
        <v>4</v>
      </c>
      <c r="O10" s="6">
        <v>1.4</v>
      </c>
      <c r="P10" s="6">
        <v>69</v>
      </c>
    </row>
    <row r="11" spans="1:16" s="2" customFormat="1" x14ac:dyDescent="0.3">
      <c r="A11" s="3" t="s">
        <v>23</v>
      </c>
      <c r="B11" s="24" t="s">
        <v>34</v>
      </c>
      <c r="C11" s="3" t="s">
        <v>20</v>
      </c>
      <c r="D11" s="3" t="s">
        <v>46</v>
      </c>
      <c r="E11" s="3" t="s">
        <v>51</v>
      </c>
      <c r="F11" s="3">
        <v>100</v>
      </c>
      <c r="G11" s="6" t="str" cm="1">
        <f t="array" ref="G11">IFERROR(_xlfn.IFS(AND(F11&lt;=100,F11&gt;=98.4),"1등급",AND(F11&lt;=98.3999,F11&gt;=95.6),"2등급",AND(F11&lt;=95.5999,F11&gt;=90.8),"3등급",AND(F11&lt;=90.7999,F11&gt;=84),"4등급",AND(F11&lt;=83.9999,F11&gt;=76),"5등급",AND(F11&lt;=75.9999,F11&gt;=69.2),"6등급",AND(F11&lt;=69.1999,F11&gt;=64.4),"7등급",AND(F11&lt;=64.3999,F11&gt;=61.6),"8등급",AND(F11&lt;=61.5999,F11&gt;=60),"9등급"),"")</f>
        <v>1등급</v>
      </c>
      <c r="H11" s="5">
        <f t="shared" si="0"/>
        <v>1</v>
      </c>
      <c r="O11" s="6">
        <v>1.5</v>
      </c>
      <c r="P11" s="6">
        <v>68.75</v>
      </c>
    </row>
    <row r="12" spans="1:16" x14ac:dyDescent="0.3">
      <c r="A12" s="3" t="s">
        <v>23</v>
      </c>
      <c r="B12" s="24" t="s">
        <v>34</v>
      </c>
      <c r="C12" s="3" t="s">
        <v>20</v>
      </c>
      <c r="D12" s="3" t="s">
        <v>47</v>
      </c>
      <c r="E12" s="3" t="s">
        <v>54</v>
      </c>
      <c r="F12" s="3">
        <v>96</v>
      </c>
      <c r="G12" s="6" t="str" cm="1">
        <f t="array" ref="G12">IFERROR(_xlfn.IFS(AND(F12&lt;=100,F12&gt;=98.4),"1등급",AND(F12&lt;=98.3999,F12&gt;=95.6),"2등급",AND(F12&lt;=95.5999,F12&gt;=90.8),"3등급",AND(F12&lt;=90.7999,F12&gt;=84),"4등급",AND(F12&lt;=83.9999,F12&gt;=76),"5등급",AND(F12&lt;=75.9999,F12&gt;=69.2),"6등급",AND(F12&lt;=69.1999,F12&gt;=64.4),"7등급",AND(F12&lt;=64.3999,F12&gt;=61.6),"8등급",AND(F12&lt;=61.5999,F12&gt;=60),"9등급"),"")</f>
        <v>2등급</v>
      </c>
      <c r="H12" s="5">
        <f t="shared" si="0"/>
        <v>2</v>
      </c>
      <c r="I12" s="2"/>
      <c r="O12" s="6">
        <v>1.6</v>
      </c>
      <c r="P12" s="6">
        <v>68.5</v>
      </c>
    </row>
    <row r="13" spans="1:16" x14ac:dyDescent="0.3">
      <c r="A13" s="3"/>
      <c r="G13" s="6" t="str" cm="1">
        <f t="array" ref="G13">IFERROR(_xlfn.IFS(AND(F13&lt;=100,F13&gt;=98.4),"1등급",AND(F13&lt;=98.3999,F13&gt;=95.6),"2등급",AND(F13&lt;=95.5999,F13&gt;=90.8),"3등급",AND(F13&lt;=90.7999,F13&gt;=84),"4등급",AND(F13&lt;=83.9999,F13&gt;=76),"5등급",AND(F13&lt;=75.9999,F13&gt;=69.2),"6등급",AND(F13&lt;=69.1999,F13&gt;=64.4),"7등급",AND(F13&lt;=64.3999,F13&gt;=61.6),"8등급",AND(F13&lt;=61.5999,F13&gt;=60),"9등급"),"")</f>
        <v/>
      </c>
      <c r="H13" s="5" t="str">
        <f t="shared" si="0"/>
        <v/>
      </c>
      <c r="I13" s="2"/>
      <c r="O13" s="6">
        <v>1.7</v>
      </c>
      <c r="P13" s="6">
        <v>68.25</v>
      </c>
    </row>
    <row r="14" spans="1:16" x14ac:dyDescent="0.3">
      <c r="A14" s="3"/>
      <c r="G14" s="6" t="str" cm="1">
        <f t="array" ref="G14">IFERROR(_xlfn.IFS(AND(F14&lt;=100,F14&gt;=98.4),"1등급",AND(F14&lt;=98.3999,F14&gt;=95.6),"2등급",AND(F14&lt;=95.5999,F14&gt;=90.8),"3등급",AND(F14&lt;=90.7999,F14&gt;=84),"4등급",AND(F14&lt;=83.9999,F14&gt;=76),"5등급",AND(F14&lt;=75.9999,F14&gt;=69.2),"6등급",AND(F14&lt;=69.1999,F14&gt;=64.4),"7등급",AND(F14&lt;=64.3999,F14&gt;=61.6),"8등급",AND(F14&lt;=61.5999,F14&gt;=60),"9등급"),"")</f>
        <v/>
      </c>
      <c r="H14" s="5" t="str">
        <f t="shared" si="0"/>
        <v/>
      </c>
      <c r="I14" s="2"/>
      <c r="O14" s="6">
        <v>1.8</v>
      </c>
      <c r="P14" s="6">
        <v>68</v>
      </c>
    </row>
    <row r="15" spans="1:16" x14ac:dyDescent="0.3">
      <c r="A15" s="3"/>
      <c r="G15" s="6" t="str" cm="1">
        <f t="array" ref="G15">IFERROR(_xlfn.IFS(AND(F15&lt;=100,F15&gt;=98.4),"1등급",AND(F15&lt;=98.3999,F15&gt;=95.6),"2등급",AND(F15&lt;=95.5999,F15&gt;=90.8),"3등급",AND(F15&lt;=90.7999,F15&gt;=84),"4등급",AND(F15&lt;=83.9999,F15&gt;=76),"5등급",AND(F15&lt;=75.9999,F15&gt;=69.2),"6등급",AND(F15&lt;=69.1999,F15&gt;=64.4),"7등급",AND(F15&lt;=64.3999,F15&gt;=61.6),"8등급",AND(F15&lt;=61.5999,F15&gt;=60),"9등급"),"")</f>
        <v/>
      </c>
      <c r="H15" s="5" t="str">
        <f t="shared" si="0"/>
        <v/>
      </c>
      <c r="I15" s="2"/>
      <c r="O15" s="6">
        <v>1.9</v>
      </c>
      <c r="P15" s="6">
        <v>67.75</v>
      </c>
    </row>
    <row r="16" spans="1:16" x14ac:dyDescent="0.3">
      <c r="A16" s="3"/>
      <c r="G16" s="6" t="str" cm="1">
        <f t="array" ref="G16">IFERROR(_xlfn.IFS(AND(F16&lt;=100,F16&gt;=98.4),"1등급",AND(F16&lt;=98.3999,F16&gt;=95.6),"2등급",AND(F16&lt;=95.5999,F16&gt;=90.8),"3등급",AND(F16&lt;=90.7999,F16&gt;=84),"4등급",AND(F16&lt;=83.9999,F16&gt;=76),"5등급",AND(F16&lt;=75.9999,F16&gt;=69.2),"6등급",AND(F16&lt;=69.1999,F16&gt;=64.4),"7등급",AND(F16&lt;=64.3999,F16&gt;=61.6),"8등급",AND(F16&lt;=61.5999,F16&gt;=60),"9등급"),"")</f>
        <v/>
      </c>
      <c r="H16" s="5" t="str">
        <f t="shared" si="0"/>
        <v/>
      </c>
      <c r="I16" s="2"/>
      <c r="O16" s="6">
        <v>2</v>
      </c>
      <c r="P16" s="6">
        <v>67.5</v>
      </c>
    </row>
    <row r="17" spans="1:16" x14ac:dyDescent="0.3">
      <c r="A17" s="3"/>
      <c r="G17" s="6" t="str" cm="1">
        <f t="array" ref="G17">IFERROR(_xlfn.IFS(AND(F17&lt;=100,F17&gt;=98.4),"1등급",AND(F17&lt;=98.3999,F17&gt;=95.6),"2등급",AND(F17&lt;=95.5999,F17&gt;=90.8),"3등급",AND(F17&lt;=90.7999,F17&gt;=84),"4등급",AND(F17&lt;=83.9999,F17&gt;=76),"5등급",AND(F17&lt;=75.9999,F17&gt;=69.2),"6등급",AND(F17&lt;=69.1999,F17&gt;=64.4),"7등급",AND(F17&lt;=64.3999,F17&gt;=61.6),"8등급",AND(F17&lt;=61.5999,F17&gt;=60),"9등급"),"")</f>
        <v/>
      </c>
      <c r="H17" s="5" t="str">
        <f t="shared" si="0"/>
        <v/>
      </c>
      <c r="I17" s="2"/>
      <c r="O17" s="6">
        <v>2.1</v>
      </c>
      <c r="P17" s="6">
        <v>67.25</v>
      </c>
    </row>
    <row r="18" spans="1:16" x14ac:dyDescent="0.3">
      <c r="A18" s="3"/>
      <c r="G18" s="6" t="str" cm="1">
        <f t="array" ref="G18">IFERROR(_xlfn.IFS(AND(F18&lt;=100,F18&gt;=98.4),"1등급",AND(F18&lt;=98.3999,F18&gt;=95.6),"2등급",AND(F18&lt;=95.5999,F18&gt;=90.8),"3등급",AND(F18&lt;=90.7999,F18&gt;=84),"4등급",AND(F18&lt;=83.9999,F18&gt;=76),"5등급",AND(F18&lt;=75.9999,F18&gt;=69.2),"6등급",AND(F18&lt;=69.1999,F18&gt;=64.4),"7등급",AND(F18&lt;=64.3999,F18&gt;=61.6),"8등급",AND(F18&lt;=61.5999,F18&gt;=60),"9등급"),"")</f>
        <v/>
      </c>
      <c r="H18" s="5" t="str">
        <f t="shared" si="0"/>
        <v/>
      </c>
      <c r="I18" s="2"/>
      <c r="O18" s="6">
        <v>2.2000000000000002</v>
      </c>
      <c r="P18" s="6">
        <v>67</v>
      </c>
    </row>
    <row r="19" spans="1:16" x14ac:dyDescent="0.3">
      <c r="A19" s="3"/>
      <c r="G19" s="6" t="str" cm="1">
        <f t="array" ref="G19">IFERROR(_xlfn.IFS(AND(F19&lt;=100,F19&gt;=98.4),"1등급",AND(F19&lt;=98.3999,F19&gt;=95.6),"2등급",AND(F19&lt;=95.5999,F19&gt;=90.8),"3등급",AND(F19&lt;=90.7999,F19&gt;=84),"4등급",AND(F19&lt;=83.9999,F19&gt;=76),"5등급",AND(F19&lt;=75.9999,F19&gt;=69.2),"6등급",AND(F19&lt;=69.1999,F19&gt;=64.4),"7등급",AND(F19&lt;=64.3999,F19&gt;=61.6),"8등급",AND(F19&lt;=61.5999,F19&gt;=60),"9등급"),"")</f>
        <v/>
      </c>
      <c r="H19" s="5" t="str">
        <f t="shared" si="0"/>
        <v/>
      </c>
      <c r="I19" s="2"/>
      <c r="O19" s="6">
        <v>2.2999999999999998</v>
      </c>
      <c r="P19" s="6">
        <v>66.75</v>
      </c>
    </row>
    <row r="20" spans="1:16" x14ac:dyDescent="0.3">
      <c r="A20" s="3"/>
      <c r="G20" s="6" t="str" cm="1">
        <f t="array" ref="G20">IFERROR(_xlfn.IFS(AND(F20&lt;=100,F20&gt;=98.4),"1등급",AND(F20&lt;=98.3999,F20&gt;=95.6),"2등급",AND(F20&lt;=95.5999,F20&gt;=90.8),"3등급",AND(F20&lt;=90.7999,F20&gt;=84),"4등급",AND(F20&lt;=83.9999,F20&gt;=76),"5등급",AND(F20&lt;=75.9999,F20&gt;=69.2),"6등급",AND(F20&lt;=69.1999,F20&gt;=64.4),"7등급",AND(F20&lt;=64.3999,F20&gt;=61.6),"8등급",AND(F20&lt;=61.5999,F20&gt;=60),"9등급"),"")</f>
        <v/>
      </c>
      <c r="H20" s="5" t="str">
        <f t="shared" si="0"/>
        <v/>
      </c>
      <c r="I20" s="2"/>
      <c r="O20" s="6">
        <v>2.4</v>
      </c>
      <c r="P20" s="6">
        <v>66.5</v>
      </c>
    </row>
    <row r="21" spans="1:16" x14ac:dyDescent="0.3">
      <c r="A21" s="3"/>
      <c r="G21" s="6" t="str" cm="1">
        <f t="array" ref="G21">IFERROR(_xlfn.IFS(AND(F21&lt;=100,F21&gt;=98.4),"1등급",AND(F21&lt;=98.3999,F21&gt;=95.6),"2등급",AND(F21&lt;=95.5999,F21&gt;=90.8),"3등급",AND(F21&lt;=90.7999,F21&gt;=84),"4등급",AND(F21&lt;=83.9999,F21&gt;=76),"5등급",AND(F21&lt;=75.9999,F21&gt;=69.2),"6등급",AND(F21&lt;=69.1999,F21&gt;=64.4),"7등급",AND(F21&lt;=64.3999,F21&gt;=61.6),"8등급",AND(F21&lt;=61.5999,F21&gt;=60),"9등급"),"")</f>
        <v/>
      </c>
      <c r="H21" s="5" t="str">
        <f t="shared" si="0"/>
        <v/>
      </c>
      <c r="I21" s="2"/>
      <c r="O21" s="6">
        <v>2.5</v>
      </c>
      <c r="P21" s="6">
        <v>66.25</v>
      </c>
    </row>
    <row r="22" spans="1:16" x14ac:dyDescent="0.3">
      <c r="A22" s="3"/>
      <c r="G22" s="6" t="str" cm="1">
        <f t="array" ref="G22">IFERROR(_xlfn.IFS(AND(F22&lt;=100,F22&gt;=98.4),"1등급",AND(F22&lt;=98.3999,F22&gt;=95.6),"2등급",AND(F22&lt;=95.5999,F22&gt;=90.8),"3등급",AND(F22&lt;=90.7999,F22&gt;=84),"4등급",AND(F22&lt;=83.9999,F22&gt;=76),"5등급",AND(F22&lt;=75.9999,F22&gt;=69.2),"6등급",AND(F22&lt;=69.1999,F22&gt;=64.4),"7등급",AND(F22&lt;=64.3999,F22&gt;=61.6),"8등급",AND(F22&lt;=61.5999,F22&gt;=60),"9등급"),"")</f>
        <v/>
      </c>
      <c r="H22" s="5" t="str">
        <f t="shared" si="0"/>
        <v/>
      </c>
      <c r="I22" s="2"/>
      <c r="O22" s="6">
        <v>2.6</v>
      </c>
      <c r="P22" s="6">
        <v>66</v>
      </c>
    </row>
    <row r="23" spans="1:16" x14ac:dyDescent="0.3">
      <c r="A23" s="3"/>
      <c r="G23" s="6" t="str" cm="1">
        <f t="array" ref="G23">IFERROR(_xlfn.IFS(AND(F23&lt;=100,F23&gt;=98.4),"1등급",AND(F23&lt;=98.3999,F23&gt;=95.6),"2등급",AND(F23&lt;=95.5999,F23&gt;=90.8),"3등급",AND(F23&lt;=90.7999,F23&gt;=84),"4등급",AND(F23&lt;=83.9999,F23&gt;=76),"5등급",AND(F23&lt;=75.9999,F23&gt;=69.2),"6등급",AND(F23&lt;=69.1999,F23&gt;=64.4),"7등급",AND(F23&lt;=64.3999,F23&gt;=61.6),"8등급",AND(F23&lt;=61.5999,F23&gt;=60),"9등급"),"")</f>
        <v/>
      </c>
      <c r="H23" s="5" t="str">
        <f t="shared" si="0"/>
        <v/>
      </c>
      <c r="I23" s="2"/>
      <c r="O23" s="6">
        <v>2.7</v>
      </c>
      <c r="P23" s="6">
        <v>65.75</v>
      </c>
    </row>
    <row r="24" spans="1:16" x14ac:dyDescent="0.3">
      <c r="A24" s="3"/>
      <c r="G24" s="6" t="str" cm="1">
        <f t="array" ref="G24">IFERROR(_xlfn.IFS(AND(F24&lt;=100,F24&gt;=98.4),"1등급",AND(F24&lt;=98.3999,F24&gt;=95.6),"2등급",AND(F24&lt;=95.5999,F24&gt;=90.8),"3등급",AND(F24&lt;=90.7999,F24&gt;=84),"4등급",AND(F24&lt;=83.9999,F24&gt;=76),"5등급",AND(F24&lt;=75.9999,F24&gt;=69.2),"6등급",AND(F24&lt;=69.1999,F24&gt;=64.4),"7등급",AND(F24&lt;=64.3999,F24&gt;=61.6),"8등급",AND(F24&lt;=61.5999,F24&gt;=60),"9등급"),"")</f>
        <v/>
      </c>
      <c r="H24" s="5" t="str">
        <f t="shared" si="0"/>
        <v/>
      </c>
      <c r="I24" s="2"/>
      <c r="O24" s="6">
        <v>2.8</v>
      </c>
      <c r="P24" s="6">
        <v>65.5</v>
      </c>
    </row>
    <row r="25" spans="1:16" x14ac:dyDescent="0.3">
      <c r="A25" s="3"/>
      <c r="G25" s="6" t="str" cm="1">
        <f t="array" ref="G25">IFERROR(_xlfn.IFS(AND(F25&lt;=100,F25&gt;=98.4),"1등급",AND(F25&lt;=98.3999,F25&gt;=95.6),"2등급",AND(F25&lt;=95.5999,F25&gt;=90.8),"3등급",AND(F25&lt;=90.7999,F25&gt;=84),"4등급",AND(F25&lt;=83.9999,F25&gt;=76),"5등급",AND(F25&lt;=75.9999,F25&gt;=69.2),"6등급",AND(F25&lt;=69.1999,F25&gt;=64.4),"7등급",AND(F25&lt;=64.3999,F25&gt;=61.6),"8등급",AND(F25&lt;=61.5999,F25&gt;=60),"9등급"),"")</f>
        <v/>
      </c>
      <c r="H25" s="5" t="str">
        <f t="shared" si="0"/>
        <v/>
      </c>
      <c r="I25" s="2"/>
      <c r="O25" s="6">
        <v>2.9</v>
      </c>
      <c r="P25" s="6">
        <v>65.25</v>
      </c>
    </row>
    <row r="26" spans="1:16" x14ac:dyDescent="0.3">
      <c r="A26" s="3"/>
      <c r="G26" s="6" t="str" cm="1">
        <f t="array" ref="G26">IFERROR(_xlfn.IFS(AND(F26&lt;=100,F26&gt;=98.4),"1등급",AND(F26&lt;=98.3999,F26&gt;=95.6),"2등급",AND(F26&lt;=95.5999,F26&gt;=90.8),"3등급",AND(F26&lt;=90.7999,F26&gt;=84),"4등급",AND(F26&lt;=83.9999,F26&gt;=76),"5등급",AND(F26&lt;=75.9999,F26&gt;=69.2),"6등급",AND(F26&lt;=69.1999,F26&gt;=64.4),"7등급",AND(F26&lt;=64.3999,F26&gt;=61.6),"8등급",AND(F26&lt;=61.5999,F26&gt;=60),"9등급"),"")</f>
        <v/>
      </c>
      <c r="H26" s="5" t="str">
        <f t="shared" si="0"/>
        <v/>
      </c>
      <c r="I26" s="2"/>
      <c r="O26" s="6">
        <v>3</v>
      </c>
      <c r="P26" s="6">
        <v>65</v>
      </c>
    </row>
    <row r="27" spans="1:16" x14ac:dyDescent="0.3">
      <c r="A27" s="3"/>
      <c r="G27" s="6" t="str" cm="1">
        <f t="array" ref="G27">IFERROR(_xlfn.IFS(AND(F27&lt;=100,F27&gt;=98.4),"1등급",AND(F27&lt;=98.3999,F27&gt;=95.6),"2등급",AND(F27&lt;=95.5999,F27&gt;=90.8),"3등급",AND(F27&lt;=90.7999,F27&gt;=84),"4등급",AND(F27&lt;=83.9999,F27&gt;=76),"5등급",AND(F27&lt;=75.9999,F27&gt;=69.2),"6등급",AND(F27&lt;=69.1999,F27&gt;=64.4),"7등급",AND(F27&lt;=64.3999,F27&gt;=61.6),"8등급",AND(F27&lt;=61.5999,F27&gt;=60),"9등급"),"")</f>
        <v/>
      </c>
      <c r="H27" s="5" t="str">
        <f t="shared" si="0"/>
        <v/>
      </c>
      <c r="I27" s="2"/>
      <c r="O27" s="6">
        <v>3.1</v>
      </c>
      <c r="P27" s="6">
        <v>64.75</v>
      </c>
    </row>
    <row r="28" spans="1:16" x14ac:dyDescent="0.3">
      <c r="A28" s="3"/>
      <c r="G28" s="6" t="str" cm="1">
        <f t="array" ref="G28">IFERROR(_xlfn.IFS(AND(F28&lt;=100,F28&gt;=98.4),"1등급",AND(F28&lt;=98.3999,F28&gt;=95.6),"2등급",AND(F28&lt;=95.5999,F28&gt;=90.8),"3등급",AND(F28&lt;=90.7999,F28&gt;=84),"4등급",AND(F28&lt;=83.9999,F28&gt;=76),"5등급",AND(F28&lt;=75.9999,F28&gt;=69.2),"6등급",AND(F28&lt;=69.1999,F28&gt;=64.4),"7등급",AND(F28&lt;=64.3999,F28&gt;=61.6),"8등급",AND(F28&lt;=61.5999,F28&gt;=60),"9등급"),"")</f>
        <v/>
      </c>
      <c r="H28" s="5" t="str">
        <f t="shared" si="0"/>
        <v/>
      </c>
      <c r="I28" s="2"/>
      <c r="O28" s="6">
        <v>3.2</v>
      </c>
      <c r="P28" s="6">
        <v>64.5</v>
      </c>
    </row>
    <row r="29" spans="1:16" x14ac:dyDescent="0.3">
      <c r="A29" s="3"/>
      <c r="G29" s="6" t="str" cm="1">
        <f t="array" ref="G29">IFERROR(_xlfn.IFS(AND(F29&lt;=100,F29&gt;=98.4),"1등급",AND(F29&lt;=98.3999,F29&gt;=95.6),"2등급",AND(F29&lt;=95.5999,F29&gt;=90.8),"3등급",AND(F29&lt;=90.7999,F29&gt;=84),"4등급",AND(F29&lt;=83.9999,F29&gt;=76),"5등급",AND(F29&lt;=75.9999,F29&gt;=69.2),"6등급",AND(F29&lt;=69.1999,F29&gt;=64.4),"7등급",AND(F29&lt;=64.3999,F29&gt;=61.6),"8등급",AND(F29&lt;=61.5999,F29&gt;=60),"9등급"),"")</f>
        <v/>
      </c>
      <c r="H29" s="5" t="str">
        <f t="shared" si="0"/>
        <v/>
      </c>
      <c r="I29" s="2"/>
      <c r="O29" s="6">
        <v>3.3</v>
      </c>
      <c r="P29" s="6">
        <v>64.25</v>
      </c>
    </row>
    <row r="30" spans="1:16" x14ac:dyDescent="0.3">
      <c r="A30" s="3"/>
      <c r="G30" s="6" t="str" cm="1">
        <f t="array" ref="G30">IFERROR(_xlfn.IFS(AND(F30&lt;=100,F30&gt;=98.4),"1등급",AND(F30&lt;=98.3999,F30&gt;=95.6),"2등급",AND(F30&lt;=95.5999,F30&gt;=90.8),"3등급",AND(F30&lt;=90.7999,F30&gt;=84),"4등급",AND(F30&lt;=83.9999,F30&gt;=76),"5등급",AND(F30&lt;=75.9999,F30&gt;=69.2),"6등급",AND(F30&lt;=69.1999,F30&gt;=64.4),"7등급",AND(F30&lt;=64.3999,F30&gt;=61.6),"8등급",AND(F30&lt;=61.5999,F30&gt;=60),"9등급"),"")</f>
        <v/>
      </c>
      <c r="H30" s="5" t="str">
        <f t="shared" si="0"/>
        <v/>
      </c>
      <c r="I30" s="2"/>
      <c r="O30" s="6">
        <v>3.4</v>
      </c>
      <c r="P30" s="6">
        <v>64</v>
      </c>
    </row>
    <row r="31" spans="1:16" x14ac:dyDescent="0.3">
      <c r="A31" s="3"/>
      <c r="G31" s="6" t="str" cm="1">
        <f t="array" ref="G31">IFERROR(_xlfn.IFS(AND(F31&lt;=100,F31&gt;=98.4),"1등급",AND(F31&lt;=98.3999,F31&gt;=95.6),"2등급",AND(F31&lt;=95.5999,F31&gt;=90.8),"3등급",AND(F31&lt;=90.7999,F31&gt;=84),"4등급",AND(F31&lt;=83.9999,F31&gt;=76),"5등급",AND(F31&lt;=75.9999,F31&gt;=69.2),"6등급",AND(F31&lt;=69.1999,F31&gt;=64.4),"7등급",AND(F31&lt;=64.3999,F31&gt;=61.6),"8등급",AND(F31&lt;=61.5999,F31&gt;=60),"9등급"),"")</f>
        <v/>
      </c>
      <c r="H31" s="5" t="str">
        <f t="shared" si="0"/>
        <v/>
      </c>
      <c r="I31" s="2"/>
      <c r="O31" s="6">
        <v>3.5</v>
      </c>
      <c r="P31" s="6">
        <v>63.75</v>
      </c>
    </row>
    <row r="32" spans="1:16" x14ac:dyDescent="0.3">
      <c r="A32" s="3"/>
      <c r="G32" s="6" t="str" cm="1">
        <f t="array" ref="G32">IFERROR(_xlfn.IFS(AND(F32&lt;=100,F32&gt;=98.4),"1등급",AND(F32&lt;=98.3999,F32&gt;=95.6),"2등급",AND(F32&lt;=95.5999,F32&gt;=90.8),"3등급",AND(F32&lt;=90.7999,F32&gt;=84),"4등급",AND(F32&lt;=83.9999,F32&gt;=76),"5등급",AND(F32&lt;=75.9999,F32&gt;=69.2),"6등급",AND(F32&lt;=69.1999,F32&gt;=64.4),"7등급",AND(F32&lt;=64.3999,F32&gt;=61.6),"8등급",AND(F32&lt;=61.5999,F32&gt;=60),"9등급"),"")</f>
        <v/>
      </c>
      <c r="H32" s="5" t="str">
        <f t="shared" si="0"/>
        <v/>
      </c>
      <c r="I32" s="2"/>
      <c r="O32" s="6">
        <v>3.6</v>
      </c>
      <c r="P32" s="6">
        <v>63.5</v>
      </c>
    </row>
    <row r="33" spans="1:16" x14ac:dyDescent="0.3">
      <c r="A33" s="3"/>
      <c r="G33" s="6" t="str" cm="1">
        <f t="array" ref="G33">IFERROR(_xlfn.IFS(AND(F33&lt;=100,F33&gt;=98.4),"1등급",AND(F33&lt;=98.3999,F33&gt;=95.6),"2등급",AND(F33&lt;=95.5999,F33&gt;=90.8),"3등급",AND(F33&lt;=90.7999,F33&gt;=84),"4등급",AND(F33&lt;=83.9999,F33&gt;=76),"5등급",AND(F33&lt;=75.9999,F33&gt;=69.2),"6등급",AND(F33&lt;=69.1999,F33&gt;=64.4),"7등급",AND(F33&lt;=64.3999,F33&gt;=61.6),"8등급",AND(F33&lt;=61.5999,F33&gt;=60),"9등급"),"")</f>
        <v/>
      </c>
      <c r="H33" s="5" t="str">
        <f t="shared" si="0"/>
        <v/>
      </c>
      <c r="I33" s="2"/>
      <c r="O33" s="6">
        <v>3.7</v>
      </c>
      <c r="P33" s="6">
        <v>63.25</v>
      </c>
    </row>
    <row r="34" spans="1:16" x14ac:dyDescent="0.3">
      <c r="A34" s="3"/>
      <c r="G34" s="6" t="str" cm="1">
        <f t="array" ref="G34">IFERROR(_xlfn.IFS(AND(F34&lt;=100,F34&gt;=98.4),"1등급",AND(F34&lt;=98.3999,F34&gt;=95.6),"2등급",AND(F34&lt;=95.5999,F34&gt;=90.8),"3등급",AND(F34&lt;=90.7999,F34&gt;=84),"4등급",AND(F34&lt;=83.9999,F34&gt;=76),"5등급",AND(F34&lt;=75.9999,F34&gt;=69.2),"6등급",AND(F34&lt;=69.1999,F34&gt;=64.4),"7등급",AND(F34&lt;=64.3999,F34&gt;=61.6),"8등급",AND(F34&lt;=61.5999,F34&gt;=60),"9등급"),"")</f>
        <v/>
      </c>
      <c r="H34" s="5" t="str">
        <f t="shared" si="0"/>
        <v/>
      </c>
      <c r="I34" s="2"/>
      <c r="O34" s="6">
        <v>3.8</v>
      </c>
      <c r="P34" s="6">
        <v>63</v>
      </c>
    </row>
    <row r="35" spans="1:16" x14ac:dyDescent="0.3">
      <c r="A35" s="3"/>
      <c r="G35" s="6" t="str" cm="1">
        <f t="array" ref="G35">IFERROR(_xlfn.IFS(AND(F35&lt;=100,F35&gt;=98.4),"1등급",AND(F35&lt;=98.3999,F35&gt;=95.6),"2등급",AND(F35&lt;=95.5999,F35&gt;=90.8),"3등급",AND(F35&lt;=90.7999,F35&gt;=84),"4등급",AND(F35&lt;=83.9999,F35&gt;=76),"5등급",AND(F35&lt;=75.9999,F35&gt;=69.2),"6등급",AND(F35&lt;=69.1999,F35&gt;=64.4),"7등급",AND(F35&lt;=64.3999,F35&gt;=61.6),"8등급",AND(F35&lt;=61.5999,F35&gt;=60),"9등급"),"")</f>
        <v/>
      </c>
      <c r="H35" s="5" t="str">
        <f t="shared" si="0"/>
        <v/>
      </c>
      <c r="I35" s="2"/>
      <c r="O35" s="6">
        <v>3.9</v>
      </c>
      <c r="P35" s="6">
        <v>62.75</v>
      </c>
    </row>
    <row r="36" spans="1:16" x14ac:dyDescent="0.3">
      <c r="A36" s="3"/>
      <c r="G36" s="6" t="str" cm="1">
        <f t="array" ref="G36">IFERROR(_xlfn.IFS(AND(F36&lt;=100,F36&gt;=98.4),"1등급",AND(F36&lt;=98.3999,F36&gt;=95.6),"2등급",AND(F36&lt;=95.5999,F36&gt;=90.8),"3등급",AND(F36&lt;=90.7999,F36&gt;=84),"4등급",AND(F36&lt;=83.9999,F36&gt;=76),"5등급",AND(F36&lt;=75.9999,F36&gt;=69.2),"6등급",AND(F36&lt;=69.1999,F36&gt;=64.4),"7등급",AND(F36&lt;=64.3999,F36&gt;=61.6),"8등급",AND(F36&lt;=61.5999,F36&gt;=60),"9등급"),"")</f>
        <v/>
      </c>
      <c r="H36" s="5" t="str">
        <f t="shared" si="0"/>
        <v/>
      </c>
      <c r="I36" s="2"/>
      <c r="O36" s="6">
        <v>4</v>
      </c>
      <c r="P36" s="6">
        <v>62.5</v>
      </c>
    </row>
    <row r="37" spans="1:16" x14ac:dyDescent="0.3">
      <c r="A37" s="3"/>
      <c r="G37" s="6" t="str" cm="1">
        <f t="array" ref="G37">IFERROR(_xlfn.IFS(AND(F37&lt;=100,F37&gt;=98.4),"1등급",AND(F37&lt;=98.3999,F37&gt;=95.6),"2등급",AND(F37&lt;=95.5999,F37&gt;=90.8),"3등급",AND(F37&lt;=90.7999,F37&gt;=84),"4등급",AND(F37&lt;=83.9999,F37&gt;=76),"5등급",AND(F37&lt;=75.9999,F37&gt;=69.2),"6등급",AND(F37&lt;=69.1999,F37&gt;=64.4),"7등급",AND(F37&lt;=64.3999,F37&gt;=61.6),"8등급",AND(F37&lt;=61.5999,F37&gt;=60),"9등급"),"")</f>
        <v/>
      </c>
      <c r="H37" s="5" t="str">
        <f t="shared" si="0"/>
        <v/>
      </c>
      <c r="I37" s="2"/>
      <c r="O37" s="6">
        <v>4.0999999999999996</v>
      </c>
      <c r="P37" s="6">
        <v>62.25</v>
      </c>
    </row>
    <row r="38" spans="1:16" x14ac:dyDescent="0.3">
      <c r="A38" s="3"/>
      <c r="G38" s="6" t="str" cm="1">
        <f t="array" ref="G38">IFERROR(_xlfn.IFS(AND(F38&lt;=100,F38&gt;=98.4),"1등급",AND(F38&lt;=98.3999,F38&gt;=95.6),"2등급",AND(F38&lt;=95.5999,F38&gt;=90.8),"3등급",AND(F38&lt;=90.7999,F38&gt;=84),"4등급",AND(F38&lt;=83.9999,F38&gt;=76),"5등급",AND(F38&lt;=75.9999,F38&gt;=69.2),"6등급",AND(F38&lt;=69.1999,F38&gt;=64.4),"7등급",AND(F38&lt;=64.3999,F38&gt;=61.6),"8등급",AND(F38&lt;=61.5999,F38&gt;=60),"9등급"),"")</f>
        <v/>
      </c>
      <c r="H38" s="5" t="str">
        <f t="shared" si="0"/>
        <v/>
      </c>
      <c r="I38" s="2"/>
      <c r="O38" s="6">
        <v>4.2</v>
      </c>
      <c r="P38" s="6">
        <v>62</v>
      </c>
    </row>
    <row r="39" spans="1:16" x14ac:dyDescent="0.3">
      <c r="A39" s="3"/>
      <c r="G39" s="6" t="str" cm="1">
        <f t="array" ref="G39">IFERROR(_xlfn.IFS(AND(F39&lt;=100,F39&gt;=98.4),"1등급",AND(F39&lt;=98.3999,F39&gt;=95.6),"2등급",AND(F39&lt;=95.5999,F39&gt;=90.8),"3등급",AND(F39&lt;=90.7999,F39&gt;=84),"4등급",AND(F39&lt;=83.9999,F39&gt;=76),"5등급",AND(F39&lt;=75.9999,F39&gt;=69.2),"6등급",AND(F39&lt;=69.1999,F39&gt;=64.4),"7등급",AND(F39&lt;=64.3999,F39&gt;=61.6),"8등급",AND(F39&lt;=61.5999,F39&gt;=60),"9등급"),"")</f>
        <v/>
      </c>
      <c r="H39" s="5" t="str">
        <f t="shared" si="0"/>
        <v/>
      </c>
      <c r="I39" s="2"/>
      <c r="O39" s="6">
        <v>4.3</v>
      </c>
      <c r="P39" s="6">
        <v>61.75</v>
      </c>
    </row>
    <row r="40" spans="1:16" x14ac:dyDescent="0.3">
      <c r="A40" s="3"/>
      <c r="G40" s="6" t="str" cm="1">
        <f t="array" ref="G40">IFERROR(_xlfn.IFS(AND(F40&lt;=100,F40&gt;=98.4),"1등급",AND(F40&lt;=98.3999,F40&gt;=95.6),"2등급",AND(F40&lt;=95.5999,F40&gt;=90.8),"3등급",AND(F40&lt;=90.7999,F40&gt;=84),"4등급",AND(F40&lt;=83.9999,F40&gt;=76),"5등급",AND(F40&lt;=75.9999,F40&gt;=69.2),"6등급",AND(F40&lt;=69.1999,F40&gt;=64.4),"7등급",AND(F40&lt;=64.3999,F40&gt;=61.6),"8등급",AND(F40&lt;=61.5999,F40&gt;=60),"9등급"),"")</f>
        <v/>
      </c>
      <c r="H40" s="5" t="str">
        <f t="shared" si="0"/>
        <v/>
      </c>
      <c r="I40" s="2"/>
      <c r="O40" s="6">
        <v>4.4000000000000004</v>
      </c>
      <c r="P40" s="6">
        <v>61.5</v>
      </c>
    </row>
    <row r="41" spans="1:16" x14ac:dyDescent="0.3">
      <c r="A41" s="3"/>
      <c r="G41" s="6" t="str" cm="1">
        <f t="array" ref="G41">IFERROR(_xlfn.IFS(AND(F41&lt;=100,F41&gt;=98.4),"1등급",AND(F41&lt;=98.3999,F41&gt;=95.6),"2등급",AND(F41&lt;=95.5999,F41&gt;=90.8),"3등급",AND(F41&lt;=90.7999,F41&gt;=84),"4등급",AND(F41&lt;=83.9999,F41&gt;=76),"5등급",AND(F41&lt;=75.9999,F41&gt;=69.2),"6등급",AND(F41&lt;=69.1999,F41&gt;=64.4),"7등급",AND(F41&lt;=64.3999,F41&gt;=61.6),"8등급",AND(F41&lt;=61.5999,F41&gt;=60),"9등급"),"")</f>
        <v/>
      </c>
      <c r="H41" s="5" t="str">
        <f t="shared" si="0"/>
        <v/>
      </c>
      <c r="I41" s="2"/>
      <c r="O41" s="6">
        <v>4.5</v>
      </c>
      <c r="P41" s="6">
        <v>61.25</v>
      </c>
    </row>
    <row r="42" spans="1:16" x14ac:dyDescent="0.3">
      <c r="A42" s="3"/>
      <c r="G42" s="6" t="str" cm="1">
        <f t="array" ref="G42">IFERROR(_xlfn.IFS(AND(F42&lt;=100,F42&gt;=98.4),"1등급",AND(F42&lt;=98.3999,F42&gt;=95.6),"2등급",AND(F42&lt;=95.5999,F42&gt;=90.8),"3등급",AND(F42&lt;=90.7999,F42&gt;=84),"4등급",AND(F42&lt;=83.9999,F42&gt;=76),"5등급",AND(F42&lt;=75.9999,F42&gt;=69.2),"6등급",AND(F42&lt;=69.1999,F42&gt;=64.4),"7등급",AND(F42&lt;=64.3999,F42&gt;=61.6),"8등급",AND(F42&lt;=61.5999,F42&gt;=60),"9등급"),"")</f>
        <v/>
      </c>
      <c r="H42" s="5" t="str">
        <f t="shared" si="0"/>
        <v/>
      </c>
      <c r="I42" s="2"/>
      <c r="O42" s="6">
        <v>4.5999999999999996</v>
      </c>
      <c r="P42" s="6">
        <v>61</v>
      </c>
    </row>
    <row r="43" spans="1:16" x14ac:dyDescent="0.3">
      <c r="A43" s="3"/>
      <c r="G43" s="6" t="str" cm="1">
        <f t="array" ref="G43">IFERROR(_xlfn.IFS(AND(F43&lt;=100,F43&gt;=98.4),"1등급",AND(F43&lt;=98.3999,F43&gt;=95.6),"2등급",AND(F43&lt;=95.5999,F43&gt;=90.8),"3등급",AND(F43&lt;=90.7999,F43&gt;=84),"4등급",AND(F43&lt;=83.9999,F43&gt;=76),"5등급",AND(F43&lt;=75.9999,F43&gt;=69.2),"6등급",AND(F43&lt;=69.1999,F43&gt;=64.4),"7등급",AND(F43&lt;=64.3999,F43&gt;=61.6),"8등급",AND(F43&lt;=61.5999,F43&gt;=60),"9등급"),"")</f>
        <v/>
      </c>
      <c r="H43" s="5" t="str">
        <f t="shared" si="0"/>
        <v/>
      </c>
      <c r="I43" s="2"/>
      <c r="O43" s="6">
        <v>4.7</v>
      </c>
      <c r="P43" s="6">
        <v>60.75</v>
      </c>
    </row>
    <row r="44" spans="1:16" x14ac:dyDescent="0.3">
      <c r="A44" s="3"/>
      <c r="G44" s="6" t="str" cm="1">
        <f t="array" ref="G44">IFERROR(_xlfn.IFS(AND(F44&lt;=100,F44&gt;=98.4),"1등급",AND(F44&lt;=98.3999,F44&gt;=95.6),"2등급",AND(F44&lt;=95.5999,F44&gt;=90.8),"3등급",AND(F44&lt;=90.7999,F44&gt;=84),"4등급",AND(F44&lt;=83.9999,F44&gt;=76),"5등급",AND(F44&lt;=75.9999,F44&gt;=69.2),"6등급",AND(F44&lt;=69.1999,F44&gt;=64.4),"7등급",AND(F44&lt;=64.3999,F44&gt;=61.6),"8등급",AND(F44&lt;=61.5999,F44&gt;=60),"9등급"),"")</f>
        <v/>
      </c>
      <c r="H44" s="5" t="str">
        <f t="shared" si="0"/>
        <v/>
      </c>
      <c r="I44" s="2"/>
      <c r="O44" s="6">
        <v>4.8</v>
      </c>
      <c r="P44" s="6">
        <v>60.5</v>
      </c>
    </row>
    <row r="45" spans="1:16" x14ac:dyDescent="0.3">
      <c r="A45" s="3"/>
      <c r="G45" s="6" t="str" cm="1">
        <f t="array" ref="G45">IFERROR(_xlfn.IFS(AND(F45&lt;=100,F45&gt;=98.4),"1등급",AND(F45&lt;=98.3999,F45&gt;=95.6),"2등급",AND(F45&lt;=95.5999,F45&gt;=90.8),"3등급",AND(F45&lt;=90.7999,F45&gt;=84),"4등급",AND(F45&lt;=83.9999,F45&gt;=76),"5등급",AND(F45&lt;=75.9999,F45&gt;=69.2),"6등급",AND(F45&lt;=69.1999,F45&gt;=64.4),"7등급",AND(F45&lt;=64.3999,F45&gt;=61.6),"8등급",AND(F45&lt;=61.5999,F45&gt;=60),"9등급"),"")</f>
        <v/>
      </c>
      <c r="H45" s="5" t="str">
        <f t="shared" si="0"/>
        <v/>
      </c>
      <c r="I45" s="2"/>
      <c r="O45" s="6">
        <v>4.9000000000000004</v>
      </c>
      <c r="P45" s="6">
        <v>60.25</v>
      </c>
    </row>
    <row r="46" spans="1:16" x14ac:dyDescent="0.3">
      <c r="A46" s="3"/>
      <c r="G46" s="6" t="str" cm="1">
        <f t="array" ref="G46">IFERROR(_xlfn.IFS(AND(F46&lt;=100,F46&gt;=98.4),"1등급",AND(F46&lt;=98.3999,F46&gt;=95.6),"2등급",AND(F46&lt;=95.5999,F46&gt;=90.8),"3등급",AND(F46&lt;=90.7999,F46&gt;=84),"4등급",AND(F46&lt;=83.9999,F46&gt;=76),"5등급",AND(F46&lt;=75.9999,F46&gt;=69.2),"6등급",AND(F46&lt;=69.1999,F46&gt;=64.4),"7등급",AND(F46&lt;=64.3999,F46&gt;=61.6),"8등급",AND(F46&lt;=61.5999,F46&gt;=60),"9등급"),"")</f>
        <v/>
      </c>
      <c r="H46" s="5" t="str">
        <f t="shared" si="0"/>
        <v/>
      </c>
      <c r="I46" s="2"/>
      <c r="O46" s="6">
        <v>5</v>
      </c>
      <c r="P46" s="6">
        <v>60</v>
      </c>
    </row>
    <row r="47" spans="1:16" x14ac:dyDescent="0.3">
      <c r="A47" s="3"/>
      <c r="G47" s="6" t="str" cm="1">
        <f t="array" ref="G47">IFERROR(_xlfn.IFS(AND(F47&lt;=100,F47&gt;=98.4),"1등급",AND(F47&lt;=98.3999,F47&gt;=95.6),"2등급",AND(F47&lt;=95.5999,F47&gt;=90.8),"3등급",AND(F47&lt;=90.7999,F47&gt;=84),"4등급",AND(F47&lt;=83.9999,F47&gt;=76),"5등급",AND(F47&lt;=75.9999,F47&gt;=69.2),"6등급",AND(F47&lt;=69.1999,F47&gt;=64.4),"7등급",AND(F47&lt;=64.3999,F47&gt;=61.6),"8등급",AND(F47&lt;=61.5999,F47&gt;=60),"9등급"),"")</f>
        <v/>
      </c>
      <c r="H47" s="5" t="str">
        <f t="shared" si="0"/>
        <v/>
      </c>
      <c r="I47" s="2"/>
      <c r="O47" s="6">
        <v>5.0999999999999996</v>
      </c>
      <c r="P47" s="6">
        <v>59.75</v>
      </c>
    </row>
    <row r="48" spans="1:16" x14ac:dyDescent="0.3">
      <c r="A48" s="3"/>
      <c r="G48" s="6" t="str" cm="1">
        <f t="array" ref="G48">IFERROR(_xlfn.IFS(AND(F48&lt;=100,F48&gt;=98.4),"1등급",AND(F48&lt;=98.3999,F48&gt;=95.6),"2등급",AND(F48&lt;=95.5999,F48&gt;=90.8),"3등급",AND(F48&lt;=90.7999,F48&gt;=84),"4등급",AND(F48&lt;=83.9999,F48&gt;=76),"5등급",AND(F48&lt;=75.9999,F48&gt;=69.2),"6등급",AND(F48&lt;=69.1999,F48&gt;=64.4),"7등급",AND(F48&lt;=64.3999,F48&gt;=61.6),"8등급",AND(F48&lt;=61.5999,F48&gt;=60),"9등급"),"")</f>
        <v/>
      </c>
      <c r="H48" s="5" t="str">
        <f t="shared" si="0"/>
        <v/>
      </c>
      <c r="I48" s="2"/>
      <c r="O48" s="6">
        <v>5.2</v>
      </c>
      <c r="P48" s="6">
        <v>59.5</v>
      </c>
    </row>
    <row r="49" spans="1:16" x14ac:dyDescent="0.3">
      <c r="A49" s="3"/>
      <c r="G49" s="6" t="str" cm="1">
        <f t="array" ref="G49">IFERROR(_xlfn.IFS(AND(F49&lt;=100,F49&gt;=98.4),"1등급",AND(F49&lt;=98.3999,F49&gt;=95.6),"2등급",AND(F49&lt;=95.5999,F49&gt;=90.8),"3등급",AND(F49&lt;=90.7999,F49&gt;=84),"4등급",AND(F49&lt;=83.9999,F49&gt;=76),"5등급",AND(F49&lt;=75.9999,F49&gt;=69.2),"6등급",AND(F49&lt;=69.1999,F49&gt;=64.4),"7등급",AND(F49&lt;=64.3999,F49&gt;=61.6),"8등급",AND(F49&lt;=61.5999,F49&gt;=60),"9등급"),"")</f>
        <v/>
      </c>
      <c r="H49" s="5" t="str">
        <f t="shared" si="0"/>
        <v/>
      </c>
      <c r="I49" s="2"/>
      <c r="O49" s="6">
        <v>5.3</v>
      </c>
      <c r="P49" s="6">
        <v>59.25</v>
      </c>
    </row>
    <row r="50" spans="1:16" x14ac:dyDescent="0.3">
      <c r="A50" s="3"/>
      <c r="G50" s="6" t="str" cm="1">
        <f t="array" ref="G50">IFERROR(_xlfn.IFS(AND(F50&lt;=100,F50&gt;=98.4),"1등급",AND(F50&lt;=98.3999,F50&gt;=95.6),"2등급",AND(F50&lt;=95.5999,F50&gt;=90.8),"3등급",AND(F50&lt;=90.7999,F50&gt;=84),"4등급",AND(F50&lt;=83.9999,F50&gt;=76),"5등급",AND(F50&lt;=75.9999,F50&gt;=69.2),"6등급",AND(F50&lt;=69.1999,F50&gt;=64.4),"7등급",AND(F50&lt;=64.3999,F50&gt;=61.6),"8등급",AND(F50&lt;=61.5999,F50&gt;=60),"9등급"),"")</f>
        <v/>
      </c>
      <c r="H50" s="5" t="str">
        <f t="shared" si="0"/>
        <v/>
      </c>
      <c r="I50" s="2"/>
      <c r="O50" s="6">
        <v>5.4</v>
      </c>
      <c r="P50" s="6">
        <v>59</v>
      </c>
    </row>
    <row r="51" spans="1:16" x14ac:dyDescent="0.3">
      <c r="A51" s="3"/>
      <c r="G51" s="6" t="str" cm="1">
        <f t="array" ref="G51">IFERROR(_xlfn.IFS(AND(F51&lt;=100,F51&gt;=98.4),"1등급",AND(F51&lt;=98.3999,F51&gt;=95.6),"2등급",AND(F51&lt;=95.5999,F51&gt;=90.8),"3등급",AND(F51&lt;=90.7999,F51&gt;=84),"4등급",AND(F51&lt;=83.9999,F51&gt;=76),"5등급",AND(F51&lt;=75.9999,F51&gt;=69.2),"6등급",AND(F51&lt;=69.1999,F51&gt;=64.4),"7등급",AND(F51&lt;=64.3999,F51&gt;=61.6),"8등급",AND(F51&lt;=61.5999,F51&gt;=60),"9등급"),"")</f>
        <v/>
      </c>
      <c r="H51" s="5" t="str">
        <f t="shared" si="0"/>
        <v/>
      </c>
      <c r="I51" s="2"/>
      <c r="O51" s="6">
        <v>5.5</v>
      </c>
      <c r="P51" s="6">
        <v>58.75</v>
      </c>
    </row>
    <row r="52" spans="1:16" x14ac:dyDescent="0.3">
      <c r="A52" s="3"/>
      <c r="G52" s="6" t="str" cm="1">
        <f t="array" ref="G52">IFERROR(_xlfn.IFS(AND(F52&lt;=100,F52&gt;=98.4),"1등급",AND(F52&lt;=98.3999,F52&gt;=95.6),"2등급",AND(F52&lt;=95.5999,F52&gt;=90.8),"3등급",AND(F52&lt;=90.7999,F52&gt;=84),"4등급",AND(F52&lt;=83.9999,F52&gt;=76),"5등급",AND(F52&lt;=75.9999,F52&gt;=69.2),"6등급",AND(F52&lt;=69.1999,F52&gt;=64.4),"7등급",AND(F52&lt;=64.3999,F52&gt;=61.6),"8등급",AND(F52&lt;=61.5999,F52&gt;=60),"9등급"),"")</f>
        <v/>
      </c>
      <c r="H52" s="5" t="str">
        <f t="shared" si="0"/>
        <v/>
      </c>
      <c r="I52" s="2"/>
      <c r="O52" s="6">
        <v>5.6</v>
      </c>
      <c r="P52" s="6">
        <v>58.5</v>
      </c>
    </row>
    <row r="53" spans="1:16" x14ac:dyDescent="0.3">
      <c r="A53" s="3"/>
      <c r="G53" s="6" t="str" cm="1">
        <f t="array" ref="G53">IFERROR(_xlfn.IFS(AND(F53&lt;=100,F53&gt;=98.4),"1등급",AND(F53&lt;=98.3999,F53&gt;=95.6),"2등급",AND(F53&lt;=95.5999,F53&gt;=90.8),"3등급",AND(F53&lt;=90.7999,F53&gt;=84),"4등급",AND(F53&lt;=83.9999,F53&gt;=76),"5등급",AND(F53&lt;=75.9999,F53&gt;=69.2),"6등급",AND(F53&lt;=69.1999,F53&gt;=64.4),"7등급",AND(F53&lt;=64.3999,F53&gt;=61.6),"8등급",AND(F53&lt;=61.5999,F53&gt;=60),"9등급"),"")</f>
        <v/>
      </c>
      <c r="H53" s="5" t="str">
        <f t="shared" si="0"/>
        <v/>
      </c>
      <c r="I53" s="2"/>
      <c r="O53" s="6">
        <v>5.7</v>
      </c>
      <c r="P53" s="6">
        <v>58.25</v>
      </c>
    </row>
    <row r="54" spans="1:16" x14ac:dyDescent="0.3">
      <c r="A54" s="3"/>
      <c r="G54" s="6" t="str" cm="1">
        <f t="array" ref="G54">IFERROR(_xlfn.IFS(AND(F54&lt;=100,F54&gt;=98.4),"1등급",AND(F54&lt;=98.3999,F54&gt;=95.6),"2등급",AND(F54&lt;=95.5999,F54&gt;=90.8),"3등급",AND(F54&lt;=90.7999,F54&gt;=84),"4등급",AND(F54&lt;=83.9999,F54&gt;=76),"5등급",AND(F54&lt;=75.9999,F54&gt;=69.2),"6등급",AND(F54&lt;=69.1999,F54&gt;=64.4),"7등급",AND(F54&lt;=64.3999,F54&gt;=61.6),"8등급",AND(F54&lt;=61.5999,F54&gt;=60),"9등급"),"")</f>
        <v/>
      </c>
      <c r="H54" s="5" t="str">
        <f t="shared" si="0"/>
        <v/>
      </c>
      <c r="I54" s="2"/>
      <c r="O54" s="6">
        <v>5.8</v>
      </c>
      <c r="P54" s="6">
        <v>58</v>
      </c>
    </row>
    <row r="55" spans="1:16" x14ac:dyDescent="0.3">
      <c r="A55" s="3"/>
      <c r="G55" s="6" t="str" cm="1">
        <f t="array" ref="G55">IFERROR(_xlfn.IFS(AND(F55&lt;=100,F55&gt;=98.4),"1등급",AND(F55&lt;=98.3999,F55&gt;=95.6),"2등급",AND(F55&lt;=95.5999,F55&gt;=90.8),"3등급",AND(F55&lt;=90.7999,F55&gt;=84),"4등급",AND(F55&lt;=83.9999,F55&gt;=76),"5등급",AND(F55&lt;=75.9999,F55&gt;=69.2),"6등급",AND(F55&lt;=69.1999,F55&gt;=64.4),"7등급",AND(F55&lt;=64.3999,F55&gt;=61.6),"8등급",AND(F55&lt;=61.5999,F55&gt;=60),"9등급"),"")</f>
        <v/>
      </c>
      <c r="H55" s="5" t="str">
        <f t="shared" si="0"/>
        <v/>
      </c>
      <c r="I55" s="2"/>
      <c r="O55" s="6">
        <v>5.9</v>
      </c>
      <c r="P55" s="6">
        <v>57.75</v>
      </c>
    </row>
    <row r="56" spans="1:16" x14ac:dyDescent="0.3">
      <c r="A56" s="3"/>
      <c r="G56" s="6" t="str" cm="1">
        <f t="array" ref="G56">IFERROR(_xlfn.IFS(AND(F56&lt;=100,F56&gt;=98.4),"1등급",AND(F56&lt;=98.3999,F56&gt;=95.6),"2등급",AND(F56&lt;=95.5999,F56&gt;=90.8),"3등급",AND(F56&lt;=90.7999,F56&gt;=84),"4등급",AND(F56&lt;=83.9999,F56&gt;=76),"5등급",AND(F56&lt;=75.9999,F56&gt;=69.2),"6등급",AND(F56&lt;=69.1999,F56&gt;=64.4),"7등급",AND(F56&lt;=64.3999,F56&gt;=61.6),"8등급",AND(F56&lt;=61.5999,F56&gt;=60),"9등급"),"")</f>
        <v/>
      </c>
      <c r="H56" s="5" t="str">
        <f t="shared" si="0"/>
        <v/>
      </c>
      <c r="I56" s="2"/>
      <c r="O56" s="6">
        <v>6</v>
      </c>
      <c r="P56" s="6">
        <v>57.5</v>
      </c>
    </row>
    <row r="57" spans="1:16" x14ac:dyDescent="0.3">
      <c r="A57" s="3"/>
      <c r="G57" s="6" t="str" cm="1">
        <f t="array" ref="G57">IFERROR(_xlfn.IFS(AND(F57&lt;=100,F57&gt;=98.4),"1등급",AND(F57&lt;=98.3999,F57&gt;=95.6),"2등급",AND(F57&lt;=95.5999,F57&gt;=90.8),"3등급",AND(F57&lt;=90.7999,F57&gt;=84),"4등급",AND(F57&lt;=83.9999,F57&gt;=76),"5등급",AND(F57&lt;=75.9999,F57&gt;=69.2),"6등급",AND(F57&lt;=69.1999,F57&gt;=64.4),"7등급",AND(F57&lt;=64.3999,F57&gt;=61.6),"8등급",AND(F57&lt;=61.5999,F57&gt;=60),"9등급"),"")</f>
        <v/>
      </c>
      <c r="H57" s="5" t="str">
        <f t="shared" si="0"/>
        <v/>
      </c>
      <c r="I57" s="2"/>
      <c r="O57" s="6">
        <v>6.1</v>
      </c>
      <c r="P57" s="6">
        <v>57.25</v>
      </c>
    </row>
    <row r="58" spans="1:16" x14ac:dyDescent="0.3">
      <c r="A58" s="3"/>
      <c r="G58" s="6" t="str" cm="1">
        <f t="array" ref="G58">IFERROR(_xlfn.IFS(AND(F58&lt;=100,F58&gt;=98.4),"1등급",AND(F58&lt;=98.3999,F58&gt;=95.6),"2등급",AND(F58&lt;=95.5999,F58&gt;=90.8),"3등급",AND(F58&lt;=90.7999,F58&gt;=84),"4등급",AND(F58&lt;=83.9999,F58&gt;=76),"5등급",AND(F58&lt;=75.9999,F58&gt;=69.2),"6등급",AND(F58&lt;=69.1999,F58&gt;=64.4),"7등급",AND(F58&lt;=64.3999,F58&gt;=61.6),"8등급",AND(F58&lt;=61.5999,F58&gt;=60),"9등급"),"")</f>
        <v/>
      </c>
      <c r="H58" s="5" t="str">
        <f t="shared" si="0"/>
        <v/>
      </c>
      <c r="I58" s="2"/>
      <c r="O58" s="6">
        <v>6.2</v>
      </c>
      <c r="P58" s="6">
        <v>57</v>
      </c>
    </row>
    <row r="59" spans="1:16" x14ac:dyDescent="0.3">
      <c r="A59" s="3"/>
      <c r="G59" s="6" t="str" cm="1">
        <f t="array" ref="G59">IFERROR(_xlfn.IFS(AND(F59&lt;=100,F59&gt;=98.4),"1등급",AND(F59&lt;=98.3999,F59&gt;=95.6),"2등급",AND(F59&lt;=95.5999,F59&gt;=90.8),"3등급",AND(F59&lt;=90.7999,F59&gt;=84),"4등급",AND(F59&lt;=83.9999,F59&gt;=76),"5등급",AND(F59&lt;=75.9999,F59&gt;=69.2),"6등급",AND(F59&lt;=69.1999,F59&gt;=64.4),"7등급",AND(F59&lt;=64.3999,F59&gt;=61.6),"8등급",AND(F59&lt;=61.5999,F59&gt;=60),"9등급"),"")</f>
        <v/>
      </c>
      <c r="H59" s="5" t="str">
        <f t="shared" si="0"/>
        <v/>
      </c>
      <c r="I59" s="2"/>
      <c r="O59" s="6">
        <v>6.3</v>
      </c>
      <c r="P59" s="6">
        <v>56.75</v>
      </c>
    </row>
    <row r="60" spans="1:16" x14ac:dyDescent="0.3">
      <c r="A60" s="3"/>
      <c r="G60" s="6" t="str" cm="1">
        <f t="array" ref="G60">IFERROR(_xlfn.IFS(AND(F60&lt;=100,F60&gt;=98.4),"1등급",AND(F60&lt;=98.3999,F60&gt;=95.6),"2등급",AND(F60&lt;=95.5999,F60&gt;=90.8),"3등급",AND(F60&lt;=90.7999,F60&gt;=84),"4등급",AND(F60&lt;=83.9999,F60&gt;=76),"5등급",AND(F60&lt;=75.9999,F60&gt;=69.2),"6등급",AND(F60&lt;=69.1999,F60&gt;=64.4),"7등급",AND(F60&lt;=64.3999,F60&gt;=61.6),"8등급",AND(F60&lt;=61.5999,F60&gt;=60),"9등급"),"")</f>
        <v/>
      </c>
      <c r="H60" s="5" t="str">
        <f t="shared" si="0"/>
        <v/>
      </c>
      <c r="I60" s="2"/>
      <c r="O60" s="6">
        <v>6.4</v>
      </c>
      <c r="P60" s="6">
        <v>56.5</v>
      </c>
    </row>
    <row r="61" spans="1:16" x14ac:dyDescent="0.3">
      <c r="A61" s="3"/>
      <c r="G61" s="6" t="str" cm="1">
        <f t="array" ref="G61">IFERROR(_xlfn.IFS(AND(F61&lt;=100,F61&gt;=98.4),"1등급",AND(F61&lt;=98.3999,F61&gt;=95.6),"2등급",AND(F61&lt;=95.5999,F61&gt;=90.8),"3등급",AND(F61&lt;=90.7999,F61&gt;=84),"4등급",AND(F61&lt;=83.9999,F61&gt;=76),"5등급",AND(F61&lt;=75.9999,F61&gt;=69.2),"6등급",AND(F61&lt;=69.1999,F61&gt;=64.4),"7등급",AND(F61&lt;=64.3999,F61&gt;=61.6),"8등급",AND(F61&lt;=61.5999,F61&gt;=60),"9등급"),"")</f>
        <v/>
      </c>
      <c r="H61" s="5" t="str">
        <f t="shared" si="0"/>
        <v/>
      </c>
      <c r="I61" s="2"/>
      <c r="O61" s="6">
        <v>6.5</v>
      </c>
      <c r="P61" s="6">
        <v>56.25</v>
      </c>
    </row>
    <row r="62" spans="1:16" x14ac:dyDescent="0.3">
      <c r="A62" s="3"/>
      <c r="G62" s="6" t="str" cm="1">
        <f t="array" ref="G62">IFERROR(_xlfn.IFS(AND(F62&lt;=100,F62&gt;=98.4),"1등급",AND(F62&lt;=98.3999,F62&gt;=95.6),"2등급",AND(F62&lt;=95.5999,F62&gt;=90.8),"3등급",AND(F62&lt;=90.7999,F62&gt;=84),"4등급",AND(F62&lt;=83.9999,F62&gt;=76),"5등급",AND(F62&lt;=75.9999,F62&gt;=69.2),"6등급",AND(F62&lt;=69.1999,F62&gt;=64.4),"7등급",AND(F62&lt;=64.3999,F62&gt;=61.6),"8등급",AND(F62&lt;=61.5999,F62&gt;=60),"9등급"),"")</f>
        <v/>
      </c>
      <c r="H62" s="5" t="str">
        <f t="shared" si="0"/>
        <v/>
      </c>
      <c r="I62" s="2"/>
      <c r="O62" s="6">
        <v>6.6</v>
      </c>
      <c r="P62" s="6">
        <v>56</v>
      </c>
    </row>
    <row r="63" spans="1:16" x14ac:dyDescent="0.3">
      <c r="A63" s="3"/>
      <c r="G63" s="6" t="str" cm="1">
        <f t="array" ref="G63">IFERROR(_xlfn.IFS(AND(F63&lt;=100,F63&gt;=98.4),"1등급",AND(F63&lt;=98.3999,F63&gt;=95.6),"2등급",AND(F63&lt;=95.5999,F63&gt;=90.8),"3등급",AND(F63&lt;=90.7999,F63&gt;=84),"4등급",AND(F63&lt;=83.9999,F63&gt;=76),"5등급",AND(F63&lt;=75.9999,F63&gt;=69.2),"6등급",AND(F63&lt;=69.1999,F63&gt;=64.4),"7등급",AND(F63&lt;=64.3999,F63&gt;=61.6),"8등급",AND(F63&lt;=61.5999,F63&gt;=60),"9등급"),"")</f>
        <v/>
      </c>
      <c r="H63" s="5" t="str">
        <f t="shared" si="0"/>
        <v/>
      </c>
      <c r="I63" s="2"/>
      <c r="O63" s="6">
        <v>6.7</v>
      </c>
      <c r="P63" s="6">
        <v>55.75</v>
      </c>
    </row>
    <row r="64" spans="1:16" x14ac:dyDescent="0.3">
      <c r="A64" s="3"/>
      <c r="G64" s="6" t="str" cm="1">
        <f t="array" ref="G64">IFERROR(_xlfn.IFS(AND(F64&lt;=100,F64&gt;=98.4),"1등급",AND(F64&lt;=98.3999,F64&gt;=95.6),"2등급",AND(F64&lt;=95.5999,F64&gt;=90.8),"3등급",AND(F64&lt;=90.7999,F64&gt;=84),"4등급",AND(F64&lt;=83.9999,F64&gt;=76),"5등급",AND(F64&lt;=75.9999,F64&gt;=69.2),"6등급",AND(F64&lt;=69.1999,F64&gt;=64.4),"7등급",AND(F64&lt;=64.3999,F64&gt;=61.6),"8등급",AND(F64&lt;=61.5999,F64&gt;=60),"9등급"),"")</f>
        <v/>
      </c>
      <c r="H64" s="5" t="str">
        <f t="shared" si="0"/>
        <v/>
      </c>
      <c r="I64" s="2"/>
      <c r="O64" s="6">
        <v>6.8</v>
      </c>
      <c r="P64" s="6">
        <v>55.5</v>
      </c>
    </row>
    <row r="65" spans="1:16" x14ac:dyDescent="0.3">
      <c r="A65" s="3"/>
      <c r="G65" s="6" t="str" cm="1">
        <f t="array" ref="G65">IFERROR(_xlfn.IFS(AND(F65&lt;=100,F65&gt;=98.4),"1등급",AND(F65&lt;=98.3999,F65&gt;=95.6),"2등급",AND(F65&lt;=95.5999,F65&gt;=90.8),"3등급",AND(F65&lt;=90.7999,F65&gt;=84),"4등급",AND(F65&lt;=83.9999,F65&gt;=76),"5등급",AND(F65&lt;=75.9999,F65&gt;=69.2),"6등급",AND(F65&lt;=69.1999,F65&gt;=64.4),"7등급",AND(F65&lt;=64.3999,F65&gt;=61.6),"8등급",AND(F65&lt;=61.5999,F65&gt;=60),"9등급"),"")</f>
        <v/>
      </c>
      <c r="H65" s="5" t="str">
        <f t="shared" si="0"/>
        <v/>
      </c>
      <c r="I65" s="2"/>
      <c r="O65" s="6">
        <v>6.9</v>
      </c>
      <c r="P65" s="6">
        <v>55.25</v>
      </c>
    </row>
    <row r="66" spans="1:16" x14ac:dyDescent="0.3">
      <c r="A66" s="3"/>
      <c r="G66" s="6" t="str" cm="1">
        <f t="array" ref="G66">IFERROR(_xlfn.IFS(AND(F66&lt;=100,F66&gt;=98.4),"1등급",AND(F66&lt;=98.3999,F66&gt;=95.6),"2등급",AND(F66&lt;=95.5999,F66&gt;=90.8),"3등급",AND(F66&lt;=90.7999,F66&gt;=84),"4등급",AND(F66&lt;=83.9999,F66&gt;=76),"5등급",AND(F66&lt;=75.9999,F66&gt;=69.2),"6등급",AND(F66&lt;=69.1999,F66&gt;=64.4),"7등급",AND(F66&lt;=64.3999,F66&gt;=61.6),"8등급",AND(F66&lt;=61.5999,F66&gt;=60),"9등급"),"")</f>
        <v/>
      </c>
      <c r="H66" s="5" t="str">
        <f t="shared" si="0"/>
        <v/>
      </c>
      <c r="I66" s="2"/>
      <c r="O66" s="6">
        <v>7</v>
      </c>
      <c r="P66" s="6">
        <v>55</v>
      </c>
    </row>
    <row r="67" spans="1:16" x14ac:dyDescent="0.3">
      <c r="A67" s="3"/>
      <c r="G67" s="6" t="str" cm="1">
        <f t="array" ref="G67">IFERROR(_xlfn.IFS(AND(F67&lt;=100,F67&gt;=98.4),"1등급",AND(F67&lt;=98.3999,F67&gt;=95.6),"2등급",AND(F67&lt;=95.5999,F67&gt;=90.8),"3등급",AND(F67&lt;=90.7999,F67&gt;=84),"4등급",AND(F67&lt;=83.9999,F67&gt;=76),"5등급",AND(F67&lt;=75.9999,F67&gt;=69.2),"6등급",AND(F67&lt;=69.1999,F67&gt;=64.4),"7등급",AND(F67&lt;=64.3999,F67&gt;=61.6),"8등급",AND(F67&lt;=61.5999,F67&gt;=60),"9등급"),"")</f>
        <v/>
      </c>
      <c r="H67" s="5" t="str">
        <f t="shared" si="0"/>
        <v/>
      </c>
      <c r="I67" s="2"/>
      <c r="O67" s="6">
        <v>7.1</v>
      </c>
      <c r="P67" s="6">
        <v>54.75</v>
      </c>
    </row>
    <row r="68" spans="1:16" x14ac:dyDescent="0.3">
      <c r="A68" s="3"/>
      <c r="G68" s="6" t="str" cm="1">
        <f t="array" ref="G68">IFERROR(_xlfn.IFS(AND(F68&lt;=100,F68&gt;=98.4),"1등급",AND(F68&lt;=98.3999,F68&gt;=95.6),"2등급",AND(F68&lt;=95.5999,F68&gt;=90.8),"3등급",AND(F68&lt;=90.7999,F68&gt;=84),"4등급",AND(F68&lt;=83.9999,F68&gt;=76),"5등급",AND(F68&lt;=75.9999,F68&gt;=69.2),"6등급",AND(F68&lt;=69.1999,F68&gt;=64.4),"7등급",AND(F68&lt;=64.3999,F68&gt;=61.6),"8등급",AND(F68&lt;=61.5999,F68&gt;=60),"9등급"),"")</f>
        <v/>
      </c>
      <c r="H68" s="5" t="str">
        <f t="shared" si="0"/>
        <v/>
      </c>
      <c r="I68" s="2"/>
      <c r="O68" s="6">
        <v>7.2</v>
      </c>
      <c r="P68" s="6">
        <v>54.5</v>
      </c>
    </row>
    <row r="69" spans="1:16" x14ac:dyDescent="0.3">
      <c r="A69" s="3"/>
      <c r="G69" s="6" t="str" cm="1">
        <f t="array" ref="G69">IFERROR(_xlfn.IFS(AND(F69&lt;=100,F69&gt;=98.4),"1등급",AND(F69&lt;=98.3999,F69&gt;=95.6),"2등급",AND(F69&lt;=95.5999,F69&gt;=90.8),"3등급",AND(F69&lt;=90.7999,F69&gt;=84),"4등급",AND(F69&lt;=83.9999,F69&gt;=76),"5등급",AND(F69&lt;=75.9999,F69&gt;=69.2),"6등급",AND(F69&lt;=69.1999,F69&gt;=64.4),"7등급",AND(F69&lt;=64.3999,F69&gt;=61.6),"8등급",AND(F69&lt;=61.5999,F69&gt;=60),"9등급"),"")</f>
        <v/>
      </c>
      <c r="H69" s="5" t="str">
        <f t="shared" si="0"/>
        <v/>
      </c>
      <c r="I69" s="2"/>
      <c r="O69" s="6">
        <v>7.3</v>
      </c>
      <c r="P69" s="6">
        <v>54.25</v>
      </c>
    </row>
    <row r="70" spans="1:16" x14ac:dyDescent="0.3">
      <c r="G70" s="6" t="str" cm="1">
        <f t="array" ref="G70">IFERROR(_xlfn.IFS(AND(F70&lt;=100,F70&gt;=98.4),"1등급",AND(F70&lt;=98.3999,F70&gt;=95.6),"2등급",AND(F70&lt;=95.5999,F70&gt;=90.8),"3등급",AND(F70&lt;=90.7999,F70&gt;=84),"4등급",AND(F70&lt;=83.9999,F70&gt;=76),"5등급",AND(F70&lt;=75.9999,F70&gt;=69.2),"6등급",AND(F70&lt;=69.1999,F70&gt;=64.4),"7등급",AND(F70&lt;=64.3999,F70&gt;=61.6),"8등급",AND(F70&lt;=61.5999,F70&gt;=60),"9등급"),"")</f>
        <v/>
      </c>
      <c r="H70" s="5" t="str">
        <f t="shared" si="0"/>
        <v/>
      </c>
      <c r="O70" s="6">
        <v>7.4</v>
      </c>
      <c r="P70" s="6">
        <v>54</v>
      </c>
    </row>
    <row r="71" spans="1:16" x14ac:dyDescent="0.3">
      <c r="G71" s="6" t="str" cm="1">
        <f t="array" ref="G71">IFERROR(_xlfn.IFS(AND(F71&lt;=100,F71&gt;=98.4),"1등급",AND(F71&lt;=98.3999,F71&gt;=95.6),"2등급",AND(F71&lt;=95.5999,F71&gt;=90.8),"3등급",AND(F71&lt;=90.7999,F71&gt;=84),"4등급",AND(F71&lt;=83.9999,F71&gt;=76),"5등급",AND(F71&lt;=75.9999,F71&gt;=69.2),"6등급",AND(F71&lt;=69.1999,F71&gt;=64.4),"7등급",AND(F71&lt;=64.3999,F71&gt;=61.6),"8등급",AND(F71&lt;=61.5999,F71&gt;=60),"9등급"),"")</f>
        <v/>
      </c>
      <c r="H71" s="5" t="str">
        <f t="shared" ref="H71:H134" si="1">IFERROR(IF(A71="해당",LEFT(G71,1)*1,""),"")</f>
        <v/>
      </c>
      <c r="O71" s="6">
        <v>7.5</v>
      </c>
      <c r="P71" s="6">
        <v>53.75</v>
      </c>
    </row>
    <row r="72" spans="1:16" x14ac:dyDescent="0.3">
      <c r="G72" s="6" t="str" cm="1">
        <f t="array" ref="G72">IFERROR(_xlfn.IFS(AND(F72&lt;=100,F72&gt;=98.4),"1등급",AND(F72&lt;=98.3999,F72&gt;=95.6),"2등급",AND(F72&lt;=95.5999,F72&gt;=90.8),"3등급",AND(F72&lt;=90.7999,F72&gt;=84),"4등급",AND(F72&lt;=83.9999,F72&gt;=76),"5등급",AND(F72&lt;=75.9999,F72&gt;=69.2),"6등급",AND(F72&lt;=69.1999,F72&gt;=64.4),"7등급",AND(F72&lt;=64.3999,F72&gt;=61.6),"8등급",AND(F72&lt;=61.5999,F72&gt;=60),"9등급"),"")</f>
        <v/>
      </c>
      <c r="H72" s="5" t="str">
        <f t="shared" si="1"/>
        <v/>
      </c>
      <c r="O72" s="6">
        <v>7.6</v>
      </c>
      <c r="P72" s="6">
        <v>53.5</v>
      </c>
    </row>
    <row r="73" spans="1:16" x14ac:dyDescent="0.3">
      <c r="G73" s="6" t="str" cm="1">
        <f t="array" ref="G73">IFERROR(_xlfn.IFS(AND(F73&lt;=100,F73&gt;=98.4),"1등급",AND(F73&lt;=98.3999,F73&gt;=95.6),"2등급",AND(F73&lt;=95.5999,F73&gt;=90.8),"3등급",AND(F73&lt;=90.7999,F73&gt;=84),"4등급",AND(F73&lt;=83.9999,F73&gt;=76),"5등급",AND(F73&lt;=75.9999,F73&gt;=69.2),"6등급",AND(F73&lt;=69.1999,F73&gt;=64.4),"7등급",AND(F73&lt;=64.3999,F73&gt;=61.6),"8등급",AND(F73&lt;=61.5999,F73&gt;=60),"9등급"),"")</f>
        <v/>
      </c>
      <c r="H73" s="5" t="str">
        <f t="shared" si="1"/>
        <v/>
      </c>
      <c r="O73" s="6">
        <v>7.7</v>
      </c>
      <c r="P73" s="6">
        <v>53.25</v>
      </c>
    </row>
    <row r="74" spans="1:16" x14ac:dyDescent="0.3">
      <c r="G74" s="6" t="str" cm="1">
        <f t="array" ref="G74">IFERROR(_xlfn.IFS(AND(F74&lt;=100,F74&gt;=98.4),"1등급",AND(F74&lt;=98.3999,F74&gt;=95.6),"2등급",AND(F74&lt;=95.5999,F74&gt;=90.8),"3등급",AND(F74&lt;=90.7999,F74&gt;=84),"4등급",AND(F74&lt;=83.9999,F74&gt;=76),"5등급",AND(F74&lt;=75.9999,F74&gt;=69.2),"6등급",AND(F74&lt;=69.1999,F74&gt;=64.4),"7등급",AND(F74&lt;=64.3999,F74&gt;=61.6),"8등급",AND(F74&lt;=61.5999,F74&gt;=60),"9등급"),"")</f>
        <v/>
      </c>
      <c r="H74" s="5" t="str">
        <f t="shared" si="1"/>
        <v/>
      </c>
      <c r="O74" s="6">
        <v>7.8</v>
      </c>
      <c r="P74" s="6">
        <v>53</v>
      </c>
    </row>
    <row r="75" spans="1:16" x14ac:dyDescent="0.3">
      <c r="G75" s="6" t="str" cm="1">
        <f t="array" ref="G75">IFERROR(_xlfn.IFS(AND(F75&lt;=100,F75&gt;=98.4),"1등급",AND(F75&lt;=98.3999,F75&gt;=95.6),"2등급",AND(F75&lt;=95.5999,F75&gt;=90.8),"3등급",AND(F75&lt;=90.7999,F75&gt;=84),"4등급",AND(F75&lt;=83.9999,F75&gt;=76),"5등급",AND(F75&lt;=75.9999,F75&gt;=69.2),"6등급",AND(F75&lt;=69.1999,F75&gt;=64.4),"7등급",AND(F75&lt;=64.3999,F75&gt;=61.6),"8등급",AND(F75&lt;=61.5999,F75&gt;=60),"9등급"),"")</f>
        <v/>
      </c>
      <c r="H75" s="5" t="str">
        <f t="shared" si="1"/>
        <v/>
      </c>
      <c r="O75" s="6">
        <v>7.9</v>
      </c>
      <c r="P75" s="6">
        <v>52.75</v>
      </c>
    </row>
    <row r="76" spans="1:16" x14ac:dyDescent="0.3">
      <c r="G76" s="6" t="str" cm="1">
        <f t="array" ref="G76">IFERROR(_xlfn.IFS(AND(F76&lt;=100,F76&gt;=98.4),"1등급",AND(F76&lt;=98.3999,F76&gt;=95.6),"2등급",AND(F76&lt;=95.5999,F76&gt;=90.8),"3등급",AND(F76&lt;=90.7999,F76&gt;=84),"4등급",AND(F76&lt;=83.9999,F76&gt;=76),"5등급",AND(F76&lt;=75.9999,F76&gt;=69.2),"6등급",AND(F76&lt;=69.1999,F76&gt;=64.4),"7등급",AND(F76&lt;=64.3999,F76&gt;=61.6),"8등급",AND(F76&lt;=61.5999,F76&gt;=60),"9등급"),"")</f>
        <v/>
      </c>
      <c r="H76" s="5" t="str">
        <f t="shared" si="1"/>
        <v/>
      </c>
      <c r="O76" s="6">
        <v>8</v>
      </c>
      <c r="P76" s="6">
        <v>52.5</v>
      </c>
    </row>
    <row r="77" spans="1:16" x14ac:dyDescent="0.3">
      <c r="G77" s="6" t="str" cm="1">
        <f t="array" ref="G77">IFERROR(_xlfn.IFS(AND(F77&lt;=100,F77&gt;=98.4),"1등급",AND(F77&lt;=98.3999,F77&gt;=95.6),"2등급",AND(F77&lt;=95.5999,F77&gt;=90.8),"3등급",AND(F77&lt;=90.7999,F77&gt;=84),"4등급",AND(F77&lt;=83.9999,F77&gt;=76),"5등급",AND(F77&lt;=75.9999,F77&gt;=69.2),"6등급",AND(F77&lt;=69.1999,F77&gt;=64.4),"7등급",AND(F77&lt;=64.3999,F77&gt;=61.6),"8등급",AND(F77&lt;=61.5999,F77&gt;=60),"9등급"),"")</f>
        <v/>
      </c>
      <c r="H77" s="5" t="str">
        <f t="shared" si="1"/>
        <v/>
      </c>
      <c r="O77" s="6">
        <v>8.1</v>
      </c>
      <c r="P77" s="6">
        <v>52.25</v>
      </c>
    </row>
    <row r="78" spans="1:16" x14ac:dyDescent="0.3">
      <c r="G78" s="6" t="str" cm="1">
        <f t="array" ref="G78">IFERROR(_xlfn.IFS(AND(F78&lt;=100,F78&gt;=98.4),"1등급",AND(F78&lt;=98.3999,F78&gt;=95.6),"2등급",AND(F78&lt;=95.5999,F78&gt;=90.8),"3등급",AND(F78&lt;=90.7999,F78&gt;=84),"4등급",AND(F78&lt;=83.9999,F78&gt;=76),"5등급",AND(F78&lt;=75.9999,F78&gt;=69.2),"6등급",AND(F78&lt;=69.1999,F78&gt;=64.4),"7등급",AND(F78&lt;=64.3999,F78&gt;=61.6),"8등급",AND(F78&lt;=61.5999,F78&gt;=60),"9등급"),"")</f>
        <v/>
      </c>
      <c r="H78" s="5" t="str">
        <f t="shared" si="1"/>
        <v/>
      </c>
      <c r="O78" s="6">
        <v>8.1999999999999993</v>
      </c>
      <c r="P78" s="6">
        <v>52</v>
      </c>
    </row>
    <row r="79" spans="1:16" x14ac:dyDescent="0.3">
      <c r="G79" s="6" t="str" cm="1">
        <f t="array" ref="G79">IFERROR(_xlfn.IFS(AND(F79&lt;=100,F79&gt;=98.4),"1등급",AND(F79&lt;=98.3999,F79&gt;=95.6),"2등급",AND(F79&lt;=95.5999,F79&gt;=90.8),"3등급",AND(F79&lt;=90.7999,F79&gt;=84),"4등급",AND(F79&lt;=83.9999,F79&gt;=76),"5등급",AND(F79&lt;=75.9999,F79&gt;=69.2),"6등급",AND(F79&lt;=69.1999,F79&gt;=64.4),"7등급",AND(F79&lt;=64.3999,F79&gt;=61.6),"8등급",AND(F79&lt;=61.5999,F79&gt;=60),"9등급"),"")</f>
        <v/>
      </c>
      <c r="H79" s="5" t="str">
        <f t="shared" si="1"/>
        <v/>
      </c>
      <c r="O79" s="6">
        <v>8.3000000000000007</v>
      </c>
      <c r="P79" s="6">
        <v>51.75</v>
      </c>
    </row>
    <row r="80" spans="1:16" x14ac:dyDescent="0.3">
      <c r="G80" s="6" t="str" cm="1">
        <f t="array" ref="G80">IFERROR(_xlfn.IFS(AND(F80&lt;=100,F80&gt;=98.4),"1등급",AND(F80&lt;=98.3999,F80&gt;=95.6),"2등급",AND(F80&lt;=95.5999,F80&gt;=90.8),"3등급",AND(F80&lt;=90.7999,F80&gt;=84),"4등급",AND(F80&lt;=83.9999,F80&gt;=76),"5등급",AND(F80&lt;=75.9999,F80&gt;=69.2),"6등급",AND(F80&lt;=69.1999,F80&gt;=64.4),"7등급",AND(F80&lt;=64.3999,F80&gt;=61.6),"8등급",AND(F80&lt;=61.5999,F80&gt;=60),"9등급"),"")</f>
        <v/>
      </c>
      <c r="H80" s="5" t="str">
        <f t="shared" si="1"/>
        <v/>
      </c>
      <c r="O80" s="6">
        <v>8.4</v>
      </c>
      <c r="P80" s="6">
        <v>51.5</v>
      </c>
    </row>
    <row r="81" spans="7:16" x14ac:dyDescent="0.3">
      <c r="G81" s="6" t="str" cm="1">
        <f t="array" ref="G81">IFERROR(_xlfn.IFS(AND(F81&lt;=100,F81&gt;=98.4),"1등급",AND(F81&lt;=98.3999,F81&gt;=95.6),"2등급",AND(F81&lt;=95.5999,F81&gt;=90.8),"3등급",AND(F81&lt;=90.7999,F81&gt;=84),"4등급",AND(F81&lt;=83.9999,F81&gt;=76),"5등급",AND(F81&lt;=75.9999,F81&gt;=69.2),"6등급",AND(F81&lt;=69.1999,F81&gt;=64.4),"7등급",AND(F81&lt;=64.3999,F81&gt;=61.6),"8등급",AND(F81&lt;=61.5999,F81&gt;=60),"9등급"),"")</f>
        <v/>
      </c>
      <c r="H81" s="5" t="str">
        <f t="shared" si="1"/>
        <v/>
      </c>
      <c r="O81" s="6">
        <v>8.5</v>
      </c>
      <c r="P81" s="6">
        <v>51.25</v>
      </c>
    </row>
    <row r="82" spans="7:16" x14ac:dyDescent="0.3">
      <c r="G82" s="6" t="str" cm="1">
        <f t="array" ref="G82">IFERROR(_xlfn.IFS(AND(F82&lt;=100,F82&gt;=98.4),"1등급",AND(F82&lt;=98.3999,F82&gt;=95.6),"2등급",AND(F82&lt;=95.5999,F82&gt;=90.8),"3등급",AND(F82&lt;=90.7999,F82&gt;=84),"4등급",AND(F82&lt;=83.9999,F82&gt;=76),"5등급",AND(F82&lt;=75.9999,F82&gt;=69.2),"6등급",AND(F82&lt;=69.1999,F82&gt;=64.4),"7등급",AND(F82&lt;=64.3999,F82&gt;=61.6),"8등급",AND(F82&lt;=61.5999,F82&gt;=60),"9등급"),"")</f>
        <v/>
      </c>
      <c r="H82" s="5" t="str">
        <f t="shared" si="1"/>
        <v/>
      </c>
      <c r="O82" s="6">
        <v>8.6</v>
      </c>
      <c r="P82" s="6">
        <v>51</v>
      </c>
    </row>
    <row r="83" spans="7:16" x14ac:dyDescent="0.3">
      <c r="G83" s="6" t="str" cm="1">
        <f t="array" ref="G83">IFERROR(_xlfn.IFS(AND(F83&lt;=100,F83&gt;=98.4),"1등급",AND(F83&lt;=98.3999,F83&gt;=95.6),"2등급",AND(F83&lt;=95.5999,F83&gt;=90.8),"3등급",AND(F83&lt;=90.7999,F83&gt;=84),"4등급",AND(F83&lt;=83.9999,F83&gt;=76),"5등급",AND(F83&lt;=75.9999,F83&gt;=69.2),"6등급",AND(F83&lt;=69.1999,F83&gt;=64.4),"7등급",AND(F83&lt;=64.3999,F83&gt;=61.6),"8등급",AND(F83&lt;=61.5999,F83&gt;=60),"9등급"),"")</f>
        <v/>
      </c>
      <c r="H83" s="5" t="str">
        <f t="shared" si="1"/>
        <v/>
      </c>
      <c r="O83" s="6">
        <v>8.6999999999999993</v>
      </c>
      <c r="P83" s="6">
        <v>50.75</v>
      </c>
    </row>
    <row r="84" spans="7:16" x14ac:dyDescent="0.3">
      <c r="G84" s="6" t="str" cm="1">
        <f t="array" ref="G84">IFERROR(_xlfn.IFS(AND(F84&lt;=100,F84&gt;=98.4),"1등급",AND(F84&lt;=98.3999,F84&gt;=95.6),"2등급",AND(F84&lt;=95.5999,F84&gt;=90.8),"3등급",AND(F84&lt;=90.7999,F84&gt;=84),"4등급",AND(F84&lt;=83.9999,F84&gt;=76),"5등급",AND(F84&lt;=75.9999,F84&gt;=69.2),"6등급",AND(F84&lt;=69.1999,F84&gt;=64.4),"7등급",AND(F84&lt;=64.3999,F84&gt;=61.6),"8등급",AND(F84&lt;=61.5999,F84&gt;=60),"9등급"),"")</f>
        <v/>
      </c>
      <c r="H84" s="5" t="str">
        <f t="shared" si="1"/>
        <v/>
      </c>
      <c r="O84" s="6">
        <v>8.8000000000000007</v>
      </c>
      <c r="P84" s="6">
        <v>50.5</v>
      </c>
    </row>
    <row r="85" spans="7:16" x14ac:dyDescent="0.3">
      <c r="G85" s="6" t="str" cm="1">
        <f t="array" ref="G85">IFERROR(_xlfn.IFS(AND(F85&lt;=100,F85&gt;=98.4),"1등급",AND(F85&lt;=98.3999,F85&gt;=95.6),"2등급",AND(F85&lt;=95.5999,F85&gt;=90.8),"3등급",AND(F85&lt;=90.7999,F85&gt;=84),"4등급",AND(F85&lt;=83.9999,F85&gt;=76),"5등급",AND(F85&lt;=75.9999,F85&gt;=69.2),"6등급",AND(F85&lt;=69.1999,F85&gt;=64.4),"7등급",AND(F85&lt;=64.3999,F85&gt;=61.6),"8등급",AND(F85&lt;=61.5999,F85&gt;=60),"9등급"),"")</f>
        <v/>
      </c>
      <c r="H85" s="5" t="str">
        <f t="shared" si="1"/>
        <v/>
      </c>
      <c r="O85" s="6">
        <v>8.9</v>
      </c>
      <c r="P85" s="6">
        <v>50.25</v>
      </c>
    </row>
    <row r="86" spans="7:16" x14ac:dyDescent="0.3">
      <c r="G86" s="6" t="str" cm="1">
        <f t="array" ref="G86">IFERROR(_xlfn.IFS(AND(F86&lt;=100,F86&gt;=98.4),"1등급",AND(F86&lt;=98.3999,F86&gt;=95.6),"2등급",AND(F86&lt;=95.5999,F86&gt;=90.8),"3등급",AND(F86&lt;=90.7999,F86&gt;=84),"4등급",AND(F86&lt;=83.9999,F86&gt;=76),"5등급",AND(F86&lt;=75.9999,F86&gt;=69.2),"6등급",AND(F86&lt;=69.1999,F86&gt;=64.4),"7등급",AND(F86&lt;=64.3999,F86&gt;=61.6),"8등급",AND(F86&lt;=61.5999,F86&gt;=60),"9등급"),"")</f>
        <v/>
      </c>
      <c r="H86" s="5" t="str">
        <f t="shared" si="1"/>
        <v/>
      </c>
      <c r="O86" s="6">
        <v>9</v>
      </c>
      <c r="P86" s="6">
        <v>50</v>
      </c>
    </row>
    <row r="87" spans="7:16" x14ac:dyDescent="0.3">
      <c r="G87" s="6" t="str" cm="1">
        <f t="array" ref="G87">IFERROR(_xlfn.IFS(AND(F87&lt;=100,F87&gt;=98.4),"1등급",AND(F87&lt;=98.3999,F87&gt;=95.6),"2등급",AND(F87&lt;=95.5999,F87&gt;=90.8),"3등급",AND(F87&lt;=90.7999,F87&gt;=84),"4등급",AND(F87&lt;=83.9999,F87&gt;=76),"5등급",AND(F87&lt;=75.9999,F87&gt;=69.2),"6등급",AND(F87&lt;=69.1999,F87&gt;=64.4),"7등급",AND(F87&lt;=64.3999,F87&gt;=61.6),"8등급",AND(F87&lt;=61.5999,F87&gt;=60),"9등급"),"")</f>
        <v/>
      </c>
      <c r="H87" s="5" t="str">
        <f t="shared" si="1"/>
        <v/>
      </c>
    </row>
    <row r="88" spans="7:16" x14ac:dyDescent="0.3">
      <c r="G88" s="6" t="str" cm="1">
        <f t="array" ref="G88">IFERROR(_xlfn.IFS(AND(F88&lt;=100,F88&gt;=98.4),"1등급",AND(F88&lt;=98.3999,F88&gt;=95.6),"2등급",AND(F88&lt;=95.5999,F88&gt;=90.8),"3등급",AND(F88&lt;=90.7999,F88&gt;=84),"4등급",AND(F88&lt;=83.9999,F88&gt;=76),"5등급",AND(F88&lt;=75.9999,F88&gt;=69.2),"6등급",AND(F88&lt;=69.1999,F88&gt;=64.4),"7등급",AND(F88&lt;=64.3999,F88&gt;=61.6),"8등급",AND(F88&lt;=61.5999,F88&gt;=60),"9등급"),"")</f>
        <v/>
      </c>
      <c r="H88" s="5" t="str">
        <f t="shared" si="1"/>
        <v/>
      </c>
    </row>
    <row r="89" spans="7:16" x14ac:dyDescent="0.3">
      <c r="G89" s="6" t="str" cm="1">
        <f t="array" ref="G89">IFERROR(_xlfn.IFS(AND(F89&lt;=100,F89&gt;=98.4),"1등급",AND(F89&lt;=98.3999,F89&gt;=95.6),"2등급",AND(F89&lt;=95.5999,F89&gt;=90.8),"3등급",AND(F89&lt;=90.7999,F89&gt;=84),"4등급",AND(F89&lt;=83.9999,F89&gt;=76),"5등급",AND(F89&lt;=75.9999,F89&gt;=69.2),"6등급",AND(F89&lt;=69.1999,F89&gt;=64.4),"7등급",AND(F89&lt;=64.3999,F89&gt;=61.6),"8등급",AND(F89&lt;=61.5999,F89&gt;=60),"9등급"),"")</f>
        <v/>
      </c>
      <c r="H89" s="5" t="str">
        <f t="shared" si="1"/>
        <v/>
      </c>
    </row>
    <row r="90" spans="7:16" x14ac:dyDescent="0.3">
      <c r="G90" s="6" t="str" cm="1">
        <f t="array" ref="G90">IFERROR(_xlfn.IFS(AND(F90&lt;=100,F90&gt;=98.4),"1등급",AND(F90&lt;=98.3999,F90&gt;=95.6),"2등급",AND(F90&lt;=95.5999,F90&gt;=90.8),"3등급",AND(F90&lt;=90.7999,F90&gt;=84),"4등급",AND(F90&lt;=83.9999,F90&gt;=76),"5등급",AND(F90&lt;=75.9999,F90&gt;=69.2),"6등급",AND(F90&lt;=69.1999,F90&gt;=64.4),"7등급",AND(F90&lt;=64.3999,F90&gt;=61.6),"8등급",AND(F90&lt;=61.5999,F90&gt;=60),"9등급"),"")</f>
        <v/>
      </c>
      <c r="H90" s="5" t="str">
        <f t="shared" si="1"/>
        <v/>
      </c>
    </row>
    <row r="91" spans="7:16" x14ac:dyDescent="0.3">
      <c r="G91" s="6" t="str" cm="1">
        <f t="array" ref="G91">IFERROR(_xlfn.IFS(AND(F91&lt;=100,F91&gt;=98.4),"1등급",AND(F91&lt;=98.3999,F91&gt;=95.6),"2등급",AND(F91&lt;=95.5999,F91&gt;=90.8),"3등급",AND(F91&lt;=90.7999,F91&gt;=84),"4등급",AND(F91&lt;=83.9999,F91&gt;=76),"5등급",AND(F91&lt;=75.9999,F91&gt;=69.2),"6등급",AND(F91&lt;=69.1999,F91&gt;=64.4),"7등급",AND(F91&lt;=64.3999,F91&gt;=61.6),"8등급",AND(F91&lt;=61.5999,F91&gt;=60),"9등급"),"")</f>
        <v/>
      </c>
      <c r="H91" s="5" t="str">
        <f t="shared" si="1"/>
        <v/>
      </c>
    </row>
    <row r="92" spans="7:16" x14ac:dyDescent="0.3">
      <c r="G92" s="6" t="str" cm="1">
        <f t="array" ref="G92">IFERROR(_xlfn.IFS(AND(F92&lt;=100,F92&gt;=98.4),"1등급",AND(F92&lt;=98.3999,F92&gt;=95.6),"2등급",AND(F92&lt;=95.5999,F92&gt;=90.8),"3등급",AND(F92&lt;=90.7999,F92&gt;=84),"4등급",AND(F92&lt;=83.9999,F92&gt;=76),"5등급",AND(F92&lt;=75.9999,F92&gt;=69.2),"6등급",AND(F92&lt;=69.1999,F92&gt;=64.4),"7등급",AND(F92&lt;=64.3999,F92&gt;=61.6),"8등급",AND(F92&lt;=61.5999,F92&gt;=60),"9등급"),"")</f>
        <v/>
      </c>
      <c r="H92" s="5" t="str">
        <f t="shared" si="1"/>
        <v/>
      </c>
    </row>
    <row r="93" spans="7:16" x14ac:dyDescent="0.3">
      <c r="G93" s="6" t="str" cm="1">
        <f t="array" ref="G93">IFERROR(_xlfn.IFS(AND(F93&lt;=100,F93&gt;=98.4),"1등급",AND(F93&lt;=98.3999,F93&gt;=95.6),"2등급",AND(F93&lt;=95.5999,F93&gt;=90.8),"3등급",AND(F93&lt;=90.7999,F93&gt;=84),"4등급",AND(F93&lt;=83.9999,F93&gt;=76),"5등급",AND(F93&lt;=75.9999,F93&gt;=69.2),"6등급",AND(F93&lt;=69.1999,F93&gt;=64.4),"7등급",AND(F93&lt;=64.3999,F93&gt;=61.6),"8등급",AND(F93&lt;=61.5999,F93&gt;=60),"9등급"),"")</f>
        <v/>
      </c>
      <c r="H93" s="5" t="str">
        <f t="shared" si="1"/>
        <v/>
      </c>
    </row>
    <row r="94" spans="7:16" x14ac:dyDescent="0.3">
      <c r="G94" s="6" t="str" cm="1">
        <f t="array" ref="G94">IFERROR(_xlfn.IFS(AND(F94&lt;=100,F94&gt;=98.4),"1등급",AND(F94&lt;=98.3999,F94&gt;=95.6),"2등급",AND(F94&lt;=95.5999,F94&gt;=90.8),"3등급",AND(F94&lt;=90.7999,F94&gt;=84),"4등급",AND(F94&lt;=83.9999,F94&gt;=76),"5등급",AND(F94&lt;=75.9999,F94&gt;=69.2),"6등급",AND(F94&lt;=69.1999,F94&gt;=64.4),"7등급",AND(F94&lt;=64.3999,F94&gt;=61.6),"8등급",AND(F94&lt;=61.5999,F94&gt;=60),"9등급"),"")</f>
        <v/>
      </c>
      <c r="H94" s="5" t="str">
        <f t="shared" si="1"/>
        <v/>
      </c>
    </row>
    <row r="95" spans="7:16" x14ac:dyDescent="0.3">
      <c r="G95" s="6" t="str" cm="1">
        <f t="array" ref="G95">IFERROR(_xlfn.IFS(AND(F95&lt;=100,F95&gt;=98.4),"1등급",AND(F95&lt;=98.3999,F95&gt;=95.6),"2등급",AND(F95&lt;=95.5999,F95&gt;=90.8),"3등급",AND(F95&lt;=90.7999,F95&gt;=84),"4등급",AND(F95&lt;=83.9999,F95&gt;=76),"5등급",AND(F95&lt;=75.9999,F95&gt;=69.2),"6등급",AND(F95&lt;=69.1999,F95&gt;=64.4),"7등급",AND(F95&lt;=64.3999,F95&gt;=61.6),"8등급",AND(F95&lt;=61.5999,F95&gt;=60),"9등급"),"")</f>
        <v/>
      </c>
      <c r="H95" s="5" t="str">
        <f t="shared" si="1"/>
        <v/>
      </c>
    </row>
    <row r="96" spans="7:16" x14ac:dyDescent="0.3">
      <c r="G96" s="6" t="str" cm="1">
        <f t="array" ref="G96">IFERROR(_xlfn.IFS(AND(F96&lt;=100,F96&gt;=98.4),"1등급",AND(F96&lt;=98.3999,F96&gt;=95.6),"2등급",AND(F96&lt;=95.5999,F96&gt;=90.8),"3등급",AND(F96&lt;=90.7999,F96&gt;=84),"4등급",AND(F96&lt;=83.9999,F96&gt;=76),"5등급",AND(F96&lt;=75.9999,F96&gt;=69.2),"6등급",AND(F96&lt;=69.1999,F96&gt;=64.4),"7등급",AND(F96&lt;=64.3999,F96&gt;=61.6),"8등급",AND(F96&lt;=61.5999,F96&gt;=60),"9등급"),"")</f>
        <v/>
      </c>
      <c r="H96" s="5" t="str">
        <f t="shared" si="1"/>
        <v/>
      </c>
    </row>
    <row r="97" spans="7:8" x14ac:dyDescent="0.3">
      <c r="G97" s="6" t="str" cm="1">
        <f t="array" ref="G97">IFERROR(_xlfn.IFS(AND(F97&lt;=100,F97&gt;=98.4),"1등급",AND(F97&lt;=98.3999,F97&gt;=95.6),"2등급",AND(F97&lt;=95.5999,F97&gt;=90.8),"3등급",AND(F97&lt;=90.7999,F97&gt;=84),"4등급",AND(F97&lt;=83.9999,F97&gt;=76),"5등급",AND(F97&lt;=75.9999,F97&gt;=69.2),"6등급",AND(F97&lt;=69.1999,F97&gt;=64.4),"7등급",AND(F97&lt;=64.3999,F97&gt;=61.6),"8등급",AND(F97&lt;=61.5999,F97&gt;=60),"9등급"),"")</f>
        <v/>
      </c>
      <c r="H97" s="5" t="str">
        <f t="shared" si="1"/>
        <v/>
      </c>
    </row>
    <row r="98" spans="7:8" x14ac:dyDescent="0.3">
      <c r="G98" s="6" t="str" cm="1">
        <f t="array" ref="G98">IFERROR(_xlfn.IFS(AND(F98&lt;=100,F98&gt;=98.4),"1등급",AND(F98&lt;=98.3999,F98&gt;=95.6),"2등급",AND(F98&lt;=95.5999,F98&gt;=90.8),"3등급",AND(F98&lt;=90.7999,F98&gt;=84),"4등급",AND(F98&lt;=83.9999,F98&gt;=76),"5등급",AND(F98&lt;=75.9999,F98&gt;=69.2),"6등급",AND(F98&lt;=69.1999,F98&gt;=64.4),"7등급",AND(F98&lt;=64.3999,F98&gt;=61.6),"8등급",AND(F98&lt;=61.5999,F98&gt;=60),"9등급"),"")</f>
        <v/>
      </c>
      <c r="H98" s="5" t="str">
        <f t="shared" si="1"/>
        <v/>
      </c>
    </row>
    <row r="99" spans="7:8" x14ac:dyDescent="0.3">
      <c r="G99" s="6" t="str" cm="1">
        <f t="array" ref="G99">IFERROR(_xlfn.IFS(AND(F99&lt;=100,F99&gt;=98.4),"1등급",AND(F99&lt;=98.3999,F99&gt;=95.6),"2등급",AND(F99&lt;=95.5999,F99&gt;=90.8),"3등급",AND(F99&lt;=90.7999,F99&gt;=84),"4등급",AND(F99&lt;=83.9999,F99&gt;=76),"5등급",AND(F99&lt;=75.9999,F99&gt;=69.2),"6등급",AND(F99&lt;=69.1999,F99&gt;=64.4),"7등급",AND(F99&lt;=64.3999,F99&gt;=61.6),"8등급",AND(F99&lt;=61.5999,F99&gt;=60),"9등급"),"")</f>
        <v/>
      </c>
      <c r="H99" s="5" t="str">
        <f t="shared" si="1"/>
        <v/>
      </c>
    </row>
    <row r="100" spans="7:8" x14ac:dyDescent="0.3">
      <c r="G100" s="6" t="str" cm="1">
        <f t="array" ref="G100">IFERROR(_xlfn.IFS(AND(F100&lt;=100,F100&gt;=98.4),"1등급",AND(F100&lt;=98.3999,F100&gt;=95.6),"2등급",AND(F100&lt;=95.5999,F100&gt;=90.8),"3등급",AND(F100&lt;=90.7999,F100&gt;=84),"4등급",AND(F100&lt;=83.9999,F100&gt;=76),"5등급",AND(F100&lt;=75.9999,F100&gt;=69.2),"6등급",AND(F100&lt;=69.1999,F100&gt;=64.4),"7등급",AND(F100&lt;=64.3999,F100&gt;=61.6),"8등급",AND(F100&lt;=61.5999,F100&gt;=60),"9등급"),"")</f>
        <v/>
      </c>
      <c r="H100" s="5" t="str">
        <f t="shared" si="1"/>
        <v/>
      </c>
    </row>
    <row r="101" spans="7:8" x14ac:dyDescent="0.3">
      <c r="G101" s="6" t="str" cm="1">
        <f t="array" ref="G101">IFERROR(_xlfn.IFS(AND(F101&lt;=100,F101&gt;=98.4),"1등급",AND(F101&lt;=98.3999,F101&gt;=95.6),"2등급",AND(F101&lt;=95.5999,F101&gt;=90.8),"3등급",AND(F101&lt;=90.7999,F101&gt;=84),"4등급",AND(F101&lt;=83.9999,F101&gt;=76),"5등급",AND(F101&lt;=75.9999,F101&gt;=69.2),"6등급",AND(F101&lt;=69.1999,F101&gt;=64.4),"7등급",AND(F101&lt;=64.3999,F101&gt;=61.6),"8등급",AND(F101&lt;=61.5999,F101&gt;=60),"9등급"),"")</f>
        <v/>
      </c>
      <c r="H101" s="5" t="str">
        <f t="shared" si="1"/>
        <v/>
      </c>
    </row>
    <row r="102" spans="7:8" x14ac:dyDescent="0.3">
      <c r="G102" s="6" t="str" cm="1">
        <f t="array" ref="G102">IFERROR(_xlfn.IFS(AND(F102&lt;=100,F102&gt;=98.4),"1등급",AND(F102&lt;=98.3999,F102&gt;=95.6),"2등급",AND(F102&lt;=95.5999,F102&gt;=90.8),"3등급",AND(F102&lt;=90.7999,F102&gt;=84),"4등급",AND(F102&lt;=83.9999,F102&gt;=76),"5등급",AND(F102&lt;=75.9999,F102&gt;=69.2),"6등급",AND(F102&lt;=69.1999,F102&gt;=64.4),"7등급",AND(F102&lt;=64.3999,F102&gt;=61.6),"8등급",AND(F102&lt;=61.5999,F102&gt;=60),"9등급"),"")</f>
        <v/>
      </c>
      <c r="H102" s="5" t="str">
        <f t="shared" si="1"/>
        <v/>
      </c>
    </row>
    <row r="103" spans="7:8" x14ac:dyDescent="0.3">
      <c r="G103" s="6" t="str" cm="1">
        <f t="array" ref="G103">IFERROR(_xlfn.IFS(AND(F103&lt;=100,F103&gt;=98.4),"1등급",AND(F103&lt;=98.3999,F103&gt;=95.6),"2등급",AND(F103&lt;=95.5999,F103&gt;=90.8),"3등급",AND(F103&lt;=90.7999,F103&gt;=84),"4등급",AND(F103&lt;=83.9999,F103&gt;=76),"5등급",AND(F103&lt;=75.9999,F103&gt;=69.2),"6등급",AND(F103&lt;=69.1999,F103&gt;=64.4),"7등급",AND(F103&lt;=64.3999,F103&gt;=61.6),"8등급",AND(F103&lt;=61.5999,F103&gt;=60),"9등급"),"")</f>
        <v/>
      </c>
      <c r="H103" s="5" t="str">
        <f t="shared" si="1"/>
        <v/>
      </c>
    </row>
    <row r="104" spans="7:8" x14ac:dyDescent="0.3">
      <c r="G104" s="6" t="str" cm="1">
        <f t="array" ref="G104">IFERROR(_xlfn.IFS(AND(F104&lt;=100,F104&gt;=98.4),"1등급",AND(F104&lt;=98.3999,F104&gt;=95.6),"2등급",AND(F104&lt;=95.5999,F104&gt;=90.8),"3등급",AND(F104&lt;=90.7999,F104&gt;=84),"4등급",AND(F104&lt;=83.9999,F104&gt;=76),"5등급",AND(F104&lt;=75.9999,F104&gt;=69.2),"6등급",AND(F104&lt;=69.1999,F104&gt;=64.4),"7등급",AND(F104&lt;=64.3999,F104&gt;=61.6),"8등급",AND(F104&lt;=61.5999,F104&gt;=60),"9등급"),"")</f>
        <v/>
      </c>
      <c r="H104" s="5" t="str">
        <f t="shared" si="1"/>
        <v/>
      </c>
    </row>
    <row r="105" spans="7:8" x14ac:dyDescent="0.3">
      <c r="G105" s="6" t="str" cm="1">
        <f t="array" ref="G105">IFERROR(_xlfn.IFS(AND(F105&lt;=100,F105&gt;=98.4),"1등급",AND(F105&lt;=98.3999,F105&gt;=95.6),"2등급",AND(F105&lt;=95.5999,F105&gt;=90.8),"3등급",AND(F105&lt;=90.7999,F105&gt;=84),"4등급",AND(F105&lt;=83.9999,F105&gt;=76),"5등급",AND(F105&lt;=75.9999,F105&gt;=69.2),"6등급",AND(F105&lt;=69.1999,F105&gt;=64.4),"7등급",AND(F105&lt;=64.3999,F105&gt;=61.6),"8등급",AND(F105&lt;=61.5999,F105&gt;=60),"9등급"),"")</f>
        <v/>
      </c>
      <c r="H105" s="5" t="str">
        <f t="shared" si="1"/>
        <v/>
      </c>
    </row>
    <row r="106" spans="7:8" x14ac:dyDescent="0.3">
      <c r="G106" s="6" t="str" cm="1">
        <f t="array" ref="G106">IFERROR(_xlfn.IFS(AND(F106&lt;=100,F106&gt;=98.4),"1등급",AND(F106&lt;=98.3999,F106&gt;=95.6),"2등급",AND(F106&lt;=95.5999,F106&gt;=90.8),"3등급",AND(F106&lt;=90.7999,F106&gt;=84),"4등급",AND(F106&lt;=83.9999,F106&gt;=76),"5등급",AND(F106&lt;=75.9999,F106&gt;=69.2),"6등급",AND(F106&lt;=69.1999,F106&gt;=64.4),"7등급",AND(F106&lt;=64.3999,F106&gt;=61.6),"8등급",AND(F106&lt;=61.5999,F106&gt;=60),"9등급"),"")</f>
        <v/>
      </c>
      <c r="H106" s="5" t="str">
        <f t="shared" si="1"/>
        <v/>
      </c>
    </row>
    <row r="107" spans="7:8" x14ac:dyDescent="0.3">
      <c r="G107" s="6" t="str" cm="1">
        <f t="array" ref="G107">IFERROR(_xlfn.IFS(AND(F107&lt;=100,F107&gt;=98.4),"1등급",AND(F107&lt;=98.3999,F107&gt;=95.6),"2등급",AND(F107&lt;=95.5999,F107&gt;=90.8),"3등급",AND(F107&lt;=90.7999,F107&gt;=84),"4등급",AND(F107&lt;=83.9999,F107&gt;=76),"5등급",AND(F107&lt;=75.9999,F107&gt;=69.2),"6등급",AND(F107&lt;=69.1999,F107&gt;=64.4),"7등급",AND(F107&lt;=64.3999,F107&gt;=61.6),"8등급",AND(F107&lt;=61.5999,F107&gt;=60),"9등급"),"")</f>
        <v/>
      </c>
      <c r="H107" s="5" t="str">
        <f t="shared" si="1"/>
        <v/>
      </c>
    </row>
    <row r="108" spans="7:8" x14ac:dyDescent="0.3">
      <c r="G108" s="6" t="str" cm="1">
        <f t="array" ref="G108">IFERROR(_xlfn.IFS(AND(F108&lt;=100,F108&gt;=98.4),"1등급",AND(F108&lt;=98.3999,F108&gt;=95.6),"2등급",AND(F108&lt;=95.5999,F108&gt;=90.8),"3등급",AND(F108&lt;=90.7999,F108&gt;=84),"4등급",AND(F108&lt;=83.9999,F108&gt;=76),"5등급",AND(F108&lt;=75.9999,F108&gt;=69.2),"6등급",AND(F108&lt;=69.1999,F108&gt;=64.4),"7등급",AND(F108&lt;=64.3999,F108&gt;=61.6),"8등급",AND(F108&lt;=61.5999,F108&gt;=60),"9등급"),"")</f>
        <v/>
      </c>
      <c r="H108" s="5" t="str">
        <f t="shared" si="1"/>
        <v/>
      </c>
    </row>
    <row r="109" spans="7:8" x14ac:dyDescent="0.3">
      <c r="G109" s="6" t="str" cm="1">
        <f t="array" ref="G109">IFERROR(_xlfn.IFS(AND(F109&lt;=100,F109&gt;=98.4),"1등급",AND(F109&lt;=98.3999,F109&gt;=95.6),"2등급",AND(F109&lt;=95.5999,F109&gt;=90.8),"3등급",AND(F109&lt;=90.7999,F109&gt;=84),"4등급",AND(F109&lt;=83.9999,F109&gt;=76),"5등급",AND(F109&lt;=75.9999,F109&gt;=69.2),"6등급",AND(F109&lt;=69.1999,F109&gt;=64.4),"7등급",AND(F109&lt;=64.3999,F109&gt;=61.6),"8등급",AND(F109&lt;=61.5999,F109&gt;=60),"9등급"),"")</f>
        <v/>
      </c>
      <c r="H109" s="5" t="str">
        <f t="shared" si="1"/>
        <v/>
      </c>
    </row>
    <row r="110" spans="7:8" x14ac:dyDescent="0.3">
      <c r="G110" s="6" t="str" cm="1">
        <f t="array" ref="G110">IFERROR(_xlfn.IFS(AND(F110&lt;=100,F110&gt;=98.4),"1등급",AND(F110&lt;=98.3999,F110&gt;=95.6),"2등급",AND(F110&lt;=95.5999,F110&gt;=90.8),"3등급",AND(F110&lt;=90.7999,F110&gt;=84),"4등급",AND(F110&lt;=83.9999,F110&gt;=76),"5등급",AND(F110&lt;=75.9999,F110&gt;=69.2),"6등급",AND(F110&lt;=69.1999,F110&gt;=64.4),"7등급",AND(F110&lt;=64.3999,F110&gt;=61.6),"8등급",AND(F110&lt;=61.5999,F110&gt;=60),"9등급"),"")</f>
        <v/>
      </c>
      <c r="H110" s="5" t="str">
        <f t="shared" si="1"/>
        <v/>
      </c>
    </row>
    <row r="111" spans="7:8" x14ac:dyDescent="0.3">
      <c r="G111" s="6" t="str" cm="1">
        <f t="array" ref="G111">IFERROR(_xlfn.IFS(AND(F111&lt;=100,F111&gt;=98.4),"1등급",AND(F111&lt;=98.3999,F111&gt;=95.6),"2등급",AND(F111&lt;=95.5999,F111&gt;=90.8),"3등급",AND(F111&lt;=90.7999,F111&gt;=84),"4등급",AND(F111&lt;=83.9999,F111&gt;=76),"5등급",AND(F111&lt;=75.9999,F111&gt;=69.2),"6등급",AND(F111&lt;=69.1999,F111&gt;=64.4),"7등급",AND(F111&lt;=64.3999,F111&gt;=61.6),"8등급",AND(F111&lt;=61.5999,F111&gt;=60),"9등급"),"")</f>
        <v/>
      </c>
      <c r="H111" s="5" t="str">
        <f t="shared" si="1"/>
        <v/>
      </c>
    </row>
    <row r="112" spans="7:8" x14ac:dyDescent="0.3">
      <c r="G112" s="6" t="str" cm="1">
        <f t="array" ref="G112">IFERROR(_xlfn.IFS(AND(F112&lt;=100,F112&gt;=98.4),"1등급",AND(F112&lt;=98.3999,F112&gt;=95.6),"2등급",AND(F112&lt;=95.5999,F112&gt;=90.8),"3등급",AND(F112&lt;=90.7999,F112&gt;=84),"4등급",AND(F112&lt;=83.9999,F112&gt;=76),"5등급",AND(F112&lt;=75.9999,F112&gt;=69.2),"6등급",AND(F112&lt;=69.1999,F112&gt;=64.4),"7등급",AND(F112&lt;=64.3999,F112&gt;=61.6),"8등급",AND(F112&lt;=61.5999,F112&gt;=60),"9등급"),"")</f>
        <v/>
      </c>
      <c r="H112" s="5" t="str">
        <f t="shared" si="1"/>
        <v/>
      </c>
    </row>
    <row r="113" spans="7:8" x14ac:dyDescent="0.3">
      <c r="G113" s="6" t="str" cm="1">
        <f t="array" ref="G113">IFERROR(_xlfn.IFS(AND(F113&lt;=100,F113&gt;=98.4),"1등급",AND(F113&lt;=98.3999,F113&gt;=95.6),"2등급",AND(F113&lt;=95.5999,F113&gt;=90.8),"3등급",AND(F113&lt;=90.7999,F113&gt;=84),"4등급",AND(F113&lt;=83.9999,F113&gt;=76),"5등급",AND(F113&lt;=75.9999,F113&gt;=69.2),"6등급",AND(F113&lt;=69.1999,F113&gt;=64.4),"7등급",AND(F113&lt;=64.3999,F113&gt;=61.6),"8등급",AND(F113&lt;=61.5999,F113&gt;=60),"9등급"),"")</f>
        <v/>
      </c>
      <c r="H113" s="5" t="str">
        <f t="shared" si="1"/>
        <v/>
      </c>
    </row>
    <row r="114" spans="7:8" x14ac:dyDescent="0.3">
      <c r="G114" s="6" t="str" cm="1">
        <f t="array" ref="G114">IFERROR(_xlfn.IFS(AND(F114&lt;=100,F114&gt;=98.4),"1등급",AND(F114&lt;=98.3999,F114&gt;=95.6),"2등급",AND(F114&lt;=95.5999,F114&gt;=90.8),"3등급",AND(F114&lt;=90.7999,F114&gt;=84),"4등급",AND(F114&lt;=83.9999,F114&gt;=76),"5등급",AND(F114&lt;=75.9999,F114&gt;=69.2),"6등급",AND(F114&lt;=69.1999,F114&gt;=64.4),"7등급",AND(F114&lt;=64.3999,F114&gt;=61.6),"8등급",AND(F114&lt;=61.5999,F114&gt;=60),"9등급"),"")</f>
        <v/>
      </c>
      <c r="H114" s="5" t="str">
        <f t="shared" si="1"/>
        <v/>
      </c>
    </row>
    <row r="115" spans="7:8" x14ac:dyDescent="0.3">
      <c r="G115" s="6" t="str" cm="1">
        <f t="array" ref="G115">IFERROR(_xlfn.IFS(AND(F115&lt;=100,F115&gt;=98.4),"1등급",AND(F115&lt;=98.3999,F115&gt;=95.6),"2등급",AND(F115&lt;=95.5999,F115&gt;=90.8),"3등급",AND(F115&lt;=90.7999,F115&gt;=84),"4등급",AND(F115&lt;=83.9999,F115&gt;=76),"5등급",AND(F115&lt;=75.9999,F115&gt;=69.2),"6등급",AND(F115&lt;=69.1999,F115&gt;=64.4),"7등급",AND(F115&lt;=64.3999,F115&gt;=61.6),"8등급",AND(F115&lt;=61.5999,F115&gt;=60),"9등급"),"")</f>
        <v/>
      </c>
      <c r="H115" s="5" t="str">
        <f t="shared" si="1"/>
        <v/>
      </c>
    </row>
    <row r="116" spans="7:8" x14ac:dyDescent="0.3">
      <c r="G116" s="6" t="str" cm="1">
        <f t="array" ref="G116">IFERROR(_xlfn.IFS(AND(F116&lt;=100,F116&gt;=98.4),"1등급",AND(F116&lt;=98.3999,F116&gt;=95.6),"2등급",AND(F116&lt;=95.5999,F116&gt;=90.8),"3등급",AND(F116&lt;=90.7999,F116&gt;=84),"4등급",AND(F116&lt;=83.9999,F116&gt;=76),"5등급",AND(F116&lt;=75.9999,F116&gt;=69.2),"6등급",AND(F116&lt;=69.1999,F116&gt;=64.4),"7등급",AND(F116&lt;=64.3999,F116&gt;=61.6),"8등급",AND(F116&lt;=61.5999,F116&gt;=60),"9등급"),"")</f>
        <v/>
      </c>
      <c r="H116" s="5" t="str">
        <f t="shared" si="1"/>
        <v/>
      </c>
    </row>
    <row r="117" spans="7:8" x14ac:dyDescent="0.3">
      <c r="G117" s="6" t="str" cm="1">
        <f t="array" ref="G117">IFERROR(_xlfn.IFS(AND(F117&lt;=100,F117&gt;=98.4),"1등급",AND(F117&lt;=98.3999,F117&gt;=95.6),"2등급",AND(F117&lt;=95.5999,F117&gt;=90.8),"3등급",AND(F117&lt;=90.7999,F117&gt;=84),"4등급",AND(F117&lt;=83.9999,F117&gt;=76),"5등급",AND(F117&lt;=75.9999,F117&gt;=69.2),"6등급",AND(F117&lt;=69.1999,F117&gt;=64.4),"7등급",AND(F117&lt;=64.3999,F117&gt;=61.6),"8등급",AND(F117&lt;=61.5999,F117&gt;=60),"9등급"),"")</f>
        <v/>
      </c>
      <c r="H117" s="5" t="str">
        <f t="shared" si="1"/>
        <v/>
      </c>
    </row>
    <row r="118" spans="7:8" x14ac:dyDescent="0.3">
      <c r="G118" s="6" t="str" cm="1">
        <f t="array" ref="G118">IFERROR(_xlfn.IFS(AND(F118&lt;=100,F118&gt;=98.4),"1등급",AND(F118&lt;=98.3999,F118&gt;=95.6),"2등급",AND(F118&lt;=95.5999,F118&gt;=90.8),"3등급",AND(F118&lt;=90.7999,F118&gt;=84),"4등급",AND(F118&lt;=83.9999,F118&gt;=76),"5등급",AND(F118&lt;=75.9999,F118&gt;=69.2),"6등급",AND(F118&lt;=69.1999,F118&gt;=64.4),"7등급",AND(F118&lt;=64.3999,F118&gt;=61.6),"8등급",AND(F118&lt;=61.5999,F118&gt;=60),"9등급"),"")</f>
        <v/>
      </c>
      <c r="H118" s="5" t="str">
        <f t="shared" si="1"/>
        <v/>
      </c>
    </row>
    <row r="119" spans="7:8" x14ac:dyDescent="0.3">
      <c r="G119" s="6" t="str" cm="1">
        <f t="array" ref="G119">IFERROR(_xlfn.IFS(AND(F119&lt;=100,F119&gt;=98.4),"1등급",AND(F119&lt;=98.3999,F119&gt;=95.6),"2등급",AND(F119&lt;=95.5999,F119&gt;=90.8),"3등급",AND(F119&lt;=90.7999,F119&gt;=84),"4등급",AND(F119&lt;=83.9999,F119&gt;=76),"5등급",AND(F119&lt;=75.9999,F119&gt;=69.2),"6등급",AND(F119&lt;=69.1999,F119&gt;=64.4),"7등급",AND(F119&lt;=64.3999,F119&gt;=61.6),"8등급",AND(F119&lt;=61.5999,F119&gt;=60),"9등급"),"")</f>
        <v/>
      </c>
      <c r="H119" s="5" t="str">
        <f t="shared" si="1"/>
        <v/>
      </c>
    </row>
    <row r="120" spans="7:8" x14ac:dyDescent="0.3">
      <c r="G120" s="6" t="str" cm="1">
        <f t="array" ref="G120">IFERROR(_xlfn.IFS(AND(F120&lt;=100,F120&gt;=98.4),"1등급",AND(F120&lt;=98.3999,F120&gt;=95.6),"2등급",AND(F120&lt;=95.5999,F120&gt;=90.8),"3등급",AND(F120&lt;=90.7999,F120&gt;=84),"4등급",AND(F120&lt;=83.9999,F120&gt;=76),"5등급",AND(F120&lt;=75.9999,F120&gt;=69.2),"6등급",AND(F120&lt;=69.1999,F120&gt;=64.4),"7등급",AND(F120&lt;=64.3999,F120&gt;=61.6),"8등급",AND(F120&lt;=61.5999,F120&gt;=60),"9등급"),"")</f>
        <v/>
      </c>
      <c r="H120" s="5" t="str">
        <f t="shared" si="1"/>
        <v/>
      </c>
    </row>
    <row r="121" spans="7:8" x14ac:dyDescent="0.3">
      <c r="G121" s="6" t="str" cm="1">
        <f t="array" ref="G121">IFERROR(_xlfn.IFS(AND(F121&lt;=100,F121&gt;=98.4),"1등급",AND(F121&lt;=98.3999,F121&gt;=95.6),"2등급",AND(F121&lt;=95.5999,F121&gt;=90.8),"3등급",AND(F121&lt;=90.7999,F121&gt;=84),"4등급",AND(F121&lt;=83.9999,F121&gt;=76),"5등급",AND(F121&lt;=75.9999,F121&gt;=69.2),"6등급",AND(F121&lt;=69.1999,F121&gt;=64.4),"7등급",AND(F121&lt;=64.3999,F121&gt;=61.6),"8등급",AND(F121&lt;=61.5999,F121&gt;=60),"9등급"),"")</f>
        <v/>
      </c>
      <c r="H121" s="5" t="str">
        <f t="shared" si="1"/>
        <v/>
      </c>
    </row>
    <row r="122" spans="7:8" x14ac:dyDescent="0.3">
      <c r="G122" s="6" t="str" cm="1">
        <f t="array" ref="G122">IFERROR(_xlfn.IFS(AND(F122&lt;=100,F122&gt;=98.4),"1등급",AND(F122&lt;=98.3999,F122&gt;=95.6),"2등급",AND(F122&lt;=95.5999,F122&gt;=90.8),"3등급",AND(F122&lt;=90.7999,F122&gt;=84),"4등급",AND(F122&lt;=83.9999,F122&gt;=76),"5등급",AND(F122&lt;=75.9999,F122&gt;=69.2),"6등급",AND(F122&lt;=69.1999,F122&gt;=64.4),"7등급",AND(F122&lt;=64.3999,F122&gt;=61.6),"8등급",AND(F122&lt;=61.5999,F122&gt;=60),"9등급"),"")</f>
        <v/>
      </c>
      <c r="H122" s="5" t="str">
        <f t="shared" si="1"/>
        <v/>
      </c>
    </row>
    <row r="123" spans="7:8" x14ac:dyDescent="0.3">
      <c r="G123" s="6" t="str" cm="1">
        <f t="array" ref="G123">IFERROR(_xlfn.IFS(AND(F123&lt;=100,F123&gt;=98.4),"1등급",AND(F123&lt;=98.3999,F123&gt;=95.6),"2등급",AND(F123&lt;=95.5999,F123&gt;=90.8),"3등급",AND(F123&lt;=90.7999,F123&gt;=84),"4등급",AND(F123&lt;=83.9999,F123&gt;=76),"5등급",AND(F123&lt;=75.9999,F123&gt;=69.2),"6등급",AND(F123&lt;=69.1999,F123&gt;=64.4),"7등급",AND(F123&lt;=64.3999,F123&gt;=61.6),"8등급",AND(F123&lt;=61.5999,F123&gt;=60),"9등급"),"")</f>
        <v/>
      </c>
      <c r="H123" s="5" t="str">
        <f t="shared" si="1"/>
        <v/>
      </c>
    </row>
    <row r="124" spans="7:8" x14ac:dyDescent="0.3">
      <c r="G124" s="6" t="str" cm="1">
        <f t="array" ref="G124">IFERROR(_xlfn.IFS(AND(F124&lt;=100,F124&gt;=98.4),"1등급",AND(F124&lt;=98.3999,F124&gt;=95.6),"2등급",AND(F124&lt;=95.5999,F124&gt;=90.8),"3등급",AND(F124&lt;=90.7999,F124&gt;=84),"4등급",AND(F124&lt;=83.9999,F124&gt;=76),"5등급",AND(F124&lt;=75.9999,F124&gt;=69.2),"6등급",AND(F124&lt;=69.1999,F124&gt;=64.4),"7등급",AND(F124&lt;=64.3999,F124&gt;=61.6),"8등급",AND(F124&lt;=61.5999,F124&gt;=60),"9등급"),"")</f>
        <v/>
      </c>
      <c r="H124" s="5" t="str">
        <f t="shared" si="1"/>
        <v/>
      </c>
    </row>
    <row r="125" spans="7:8" x14ac:dyDescent="0.3">
      <c r="G125" s="6" t="str" cm="1">
        <f t="array" ref="G125">IFERROR(_xlfn.IFS(AND(F125&lt;=100,F125&gt;=98.4),"1등급",AND(F125&lt;=98.3999,F125&gt;=95.6),"2등급",AND(F125&lt;=95.5999,F125&gt;=90.8),"3등급",AND(F125&lt;=90.7999,F125&gt;=84),"4등급",AND(F125&lt;=83.9999,F125&gt;=76),"5등급",AND(F125&lt;=75.9999,F125&gt;=69.2),"6등급",AND(F125&lt;=69.1999,F125&gt;=64.4),"7등급",AND(F125&lt;=64.3999,F125&gt;=61.6),"8등급",AND(F125&lt;=61.5999,F125&gt;=60),"9등급"),"")</f>
        <v/>
      </c>
      <c r="H125" s="5" t="str">
        <f t="shared" si="1"/>
        <v/>
      </c>
    </row>
    <row r="126" spans="7:8" x14ac:dyDescent="0.3">
      <c r="G126" s="6" t="str" cm="1">
        <f t="array" ref="G126">IFERROR(_xlfn.IFS(AND(F126&lt;=100,F126&gt;=98.4),"1등급",AND(F126&lt;=98.3999,F126&gt;=95.6),"2등급",AND(F126&lt;=95.5999,F126&gt;=90.8),"3등급",AND(F126&lt;=90.7999,F126&gt;=84),"4등급",AND(F126&lt;=83.9999,F126&gt;=76),"5등급",AND(F126&lt;=75.9999,F126&gt;=69.2),"6등급",AND(F126&lt;=69.1999,F126&gt;=64.4),"7등급",AND(F126&lt;=64.3999,F126&gt;=61.6),"8등급",AND(F126&lt;=61.5999,F126&gt;=60),"9등급"),"")</f>
        <v/>
      </c>
      <c r="H126" s="5" t="str">
        <f t="shared" si="1"/>
        <v/>
      </c>
    </row>
    <row r="127" spans="7:8" x14ac:dyDescent="0.3">
      <c r="G127" s="6" t="str" cm="1">
        <f t="array" ref="G127">IFERROR(_xlfn.IFS(AND(F127&lt;=100,F127&gt;=98.4),"1등급",AND(F127&lt;=98.3999,F127&gt;=95.6),"2등급",AND(F127&lt;=95.5999,F127&gt;=90.8),"3등급",AND(F127&lt;=90.7999,F127&gt;=84),"4등급",AND(F127&lt;=83.9999,F127&gt;=76),"5등급",AND(F127&lt;=75.9999,F127&gt;=69.2),"6등급",AND(F127&lt;=69.1999,F127&gt;=64.4),"7등급",AND(F127&lt;=64.3999,F127&gt;=61.6),"8등급",AND(F127&lt;=61.5999,F127&gt;=60),"9등급"),"")</f>
        <v/>
      </c>
      <c r="H127" s="5" t="str">
        <f t="shared" si="1"/>
        <v/>
      </c>
    </row>
    <row r="128" spans="7:8" x14ac:dyDescent="0.3">
      <c r="G128" s="6" t="str" cm="1">
        <f t="array" ref="G128">IFERROR(_xlfn.IFS(AND(F128&lt;=100,F128&gt;=98.4),"1등급",AND(F128&lt;=98.3999,F128&gt;=95.6),"2등급",AND(F128&lt;=95.5999,F128&gt;=90.8),"3등급",AND(F128&lt;=90.7999,F128&gt;=84),"4등급",AND(F128&lt;=83.9999,F128&gt;=76),"5등급",AND(F128&lt;=75.9999,F128&gt;=69.2),"6등급",AND(F128&lt;=69.1999,F128&gt;=64.4),"7등급",AND(F128&lt;=64.3999,F128&gt;=61.6),"8등급",AND(F128&lt;=61.5999,F128&gt;=60),"9등급"),"")</f>
        <v/>
      </c>
      <c r="H128" s="5" t="str">
        <f t="shared" si="1"/>
        <v/>
      </c>
    </row>
    <row r="129" spans="7:8" x14ac:dyDescent="0.3">
      <c r="G129" s="6" t="str" cm="1">
        <f t="array" ref="G129">IFERROR(_xlfn.IFS(AND(F129&lt;=100,F129&gt;=98.4),"1등급",AND(F129&lt;=98.3999,F129&gt;=95.6),"2등급",AND(F129&lt;=95.5999,F129&gt;=90.8),"3등급",AND(F129&lt;=90.7999,F129&gt;=84),"4등급",AND(F129&lt;=83.9999,F129&gt;=76),"5등급",AND(F129&lt;=75.9999,F129&gt;=69.2),"6등급",AND(F129&lt;=69.1999,F129&gt;=64.4),"7등급",AND(F129&lt;=64.3999,F129&gt;=61.6),"8등급",AND(F129&lt;=61.5999,F129&gt;=60),"9등급"),"")</f>
        <v/>
      </c>
      <c r="H129" s="5" t="str">
        <f t="shared" si="1"/>
        <v/>
      </c>
    </row>
    <row r="130" spans="7:8" x14ac:dyDescent="0.3">
      <c r="G130" s="6" t="str" cm="1">
        <f t="array" ref="G130">IFERROR(_xlfn.IFS(AND(F130&lt;=100,F130&gt;=98.4),"1등급",AND(F130&lt;=98.3999,F130&gt;=95.6),"2등급",AND(F130&lt;=95.5999,F130&gt;=90.8),"3등급",AND(F130&lt;=90.7999,F130&gt;=84),"4등급",AND(F130&lt;=83.9999,F130&gt;=76),"5등급",AND(F130&lt;=75.9999,F130&gt;=69.2),"6등급",AND(F130&lt;=69.1999,F130&gt;=64.4),"7등급",AND(F130&lt;=64.3999,F130&gt;=61.6),"8등급",AND(F130&lt;=61.5999,F130&gt;=60),"9등급"),"")</f>
        <v/>
      </c>
      <c r="H130" s="5" t="str">
        <f t="shared" si="1"/>
        <v/>
      </c>
    </row>
    <row r="131" spans="7:8" x14ac:dyDescent="0.3">
      <c r="G131" s="6" t="str" cm="1">
        <f t="array" ref="G131">IFERROR(_xlfn.IFS(AND(F131&lt;=100,F131&gt;=98.4),"1등급",AND(F131&lt;=98.3999,F131&gt;=95.6),"2등급",AND(F131&lt;=95.5999,F131&gt;=90.8),"3등급",AND(F131&lt;=90.7999,F131&gt;=84),"4등급",AND(F131&lt;=83.9999,F131&gt;=76),"5등급",AND(F131&lt;=75.9999,F131&gt;=69.2),"6등급",AND(F131&lt;=69.1999,F131&gt;=64.4),"7등급",AND(F131&lt;=64.3999,F131&gt;=61.6),"8등급",AND(F131&lt;=61.5999,F131&gt;=60),"9등급"),"")</f>
        <v/>
      </c>
      <c r="H131" s="5" t="str">
        <f t="shared" si="1"/>
        <v/>
      </c>
    </row>
    <row r="132" spans="7:8" x14ac:dyDescent="0.3">
      <c r="G132" s="6" t="str" cm="1">
        <f t="array" ref="G132">IFERROR(_xlfn.IFS(AND(F132&lt;=100,F132&gt;=98.4),"1등급",AND(F132&lt;=98.3999,F132&gt;=95.6),"2등급",AND(F132&lt;=95.5999,F132&gt;=90.8),"3등급",AND(F132&lt;=90.7999,F132&gt;=84),"4등급",AND(F132&lt;=83.9999,F132&gt;=76),"5등급",AND(F132&lt;=75.9999,F132&gt;=69.2),"6등급",AND(F132&lt;=69.1999,F132&gt;=64.4),"7등급",AND(F132&lt;=64.3999,F132&gt;=61.6),"8등급",AND(F132&lt;=61.5999,F132&gt;=60),"9등급"),"")</f>
        <v/>
      </c>
      <c r="H132" s="5" t="str">
        <f t="shared" si="1"/>
        <v/>
      </c>
    </row>
    <row r="133" spans="7:8" x14ac:dyDescent="0.3">
      <c r="G133" s="6" t="str" cm="1">
        <f t="array" ref="G133">IFERROR(_xlfn.IFS(AND(F133&lt;=100,F133&gt;=98.4),"1등급",AND(F133&lt;=98.3999,F133&gt;=95.6),"2등급",AND(F133&lt;=95.5999,F133&gt;=90.8),"3등급",AND(F133&lt;=90.7999,F133&gt;=84),"4등급",AND(F133&lt;=83.9999,F133&gt;=76),"5등급",AND(F133&lt;=75.9999,F133&gt;=69.2),"6등급",AND(F133&lt;=69.1999,F133&gt;=64.4),"7등급",AND(F133&lt;=64.3999,F133&gt;=61.6),"8등급",AND(F133&lt;=61.5999,F133&gt;=60),"9등급"),"")</f>
        <v/>
      </c>
      <c r="H133" s="5" t="str">
        <f t="shared" si="1"/>
        <v/>
      </c>
    </row>
    <row r="134" spans="7:8" x14ac:dyDescent="0.3">
      <c r="G134" s="6" t="str" cm="1">
        <f t="array" ref="G134">IFERROR(_xlfn.IFS(AND(F134&lt;=100,F134&gt;=98.4),"1등급",AND(F134&lt;=98.3999,F134&gt;=95.6),"2등급",AND(F134&lt;=95.5999,F134&gt;=90.8),"3등급",AND(F134&lt;=90.7999,F134&gt;=84),"4등급",AND(F134&lt;=83.9999,F134&gt;=76),"5등급",AND(F134&lt;=75.9999,F134&gt;=69.2),"6등급",AND(F134&lt;=69.1999,F134&gt;=64.4),"7등급",AND(F134&lt;=64.3999,F134&gt;=61.6),"8등급",AND(F134&lt;=61.5999,F134&gt;=60),"9등급"),"")</f>
        <v/>
      </c>
      <c r="H134" s="5" t="str">
        <f t="shared" si="1"/>
        <v/>
      </c>
    </row>
    <row r="135" spans="7:8" x14ac:dyDescent="0.3">
      <c r="G135" s="6" t="str" cm="1">
        <f t="array" ref="G135">IFERROR(_xlfn.IFS(AND(F135&lt;=100,F135&gt;=98.4),"1등급",AND(F135&lt;=98.3999,F135&gt;=95.6),"2등급",AND(F135&lt;=95.5999,F135&gt;=90.8),"3등급",AND(F135&lt;=90.7999,F135&gt;=84),"4등급",AND(F135&lt;=83.9999,F135&gt;=76),"5등급",AND(F135&lt;=75.9999,F135&gt;=69.2),"6등급",AND(F135&lt;=69.1999,F135&gt;=64.4),"7등급",AND(F135&lt;=64.3999,F135&gt;=61.6),"8등급",AND(F135&lt;=61.5999,F135&gt;=60),"9등급"),"")</f>
        <v/>
      </c>
      <c r="H135" s="5" t="str">
        <f t="shared" ref="H135:H198" si="2">IFERROR(IF(A135="해당",LEFT(G135,1)*1,""),"")</f>
        <v/>
      </c>
    </row>
    <row r="136" spans="7:8" x14ac:dyDescent="0.3">
      <c r="G136" s="6" t="str" cm="1">
        <f t="array" ref="G136">IFERROR(_xlfn.IFS(AND(F136&lt;=100,F136&gt;=98.4),"1등급",AND(F136&lt;=98.3999,F136&gt;=95.6),"2등급",AND(F136&lt;=95.5999,F136&gt;=90.8),"3등급",AND(F136&lt;=90.7999,F136&gt;=84),"4등급",AND(F136&lt;=83.9999,F136&gt;=76),"5등급",AND(F136&lt;=75.9999,F136&gt;=69.2),"6등급",AND(F136&lt;=69.1999,F136&gt;=64.4),"7등급",AND(F136&lt;=64.3999,F136&gt;=61.6),"8등급",AND(F136&lt;=61.5999,F136&gt;=60),"9등급"),"")</f>
        <v/>
      </c>
      <c r="H136" s="5" t="str">
        <f t="shared" si="2"/>
        <v/>
      </c>
    </row>
    <row r="137" spans="7:8" x14ac:dyDescent="0.3">
      <c r="G137" s="6" t="str" cm="1">
        <f t="array" ref="G137">IFERROR(_xlfn.IFS(AND(F137&lt;=100,F137&gt;=98.4),"1등급",AND(F137&lt;=98.3999,F137&gt;=95.6),"2등급",AND(F137&lt;=95.5999,F137&gt;=90.8),"3등급",AND(F137&lt;=90.7999,F137&gt;=84),"4등급",AND(F137&lt;=83.9999,F137&gt;=76),"5등급",AND(F137&lt;=75.9999,F137&gt;=69.2),"6등급",AND(F137&lt;=69.1999,F137&gt;=64.4),"7등급",AND(F137&lt;=64.3999,F137&gt;=61.6),"8등급",AND(F137&lt;=61.5999,F137&gt;=60),"9등급"),"")</f>
        <v/>
      </c>
      <c r="H137" s="5" t="str">
        <f t="shared" si="2"/>
        <v/>
      </c>
    </row>
    <row r="138" spans="7:8" x14ac:dyDescent="0.3">
      <c r="G138" s="6" t="str" cm="1">
        <f t="array" ref="G138">IFERROR(_xlfn.IFS(AND(F138&lt;=100,F138&gt;=98.4),"1등급",AND(F138&lt;=98.3999,F138&gt;=95.6),"2등급",AND(F138&lt;=95.5999,F138&gt;=90.8),"3등급",AND(F138&lt;=90.7999,F138&gt;=84),"4등급",AND(F138&lt;=83.9999,F138&gt;=76),"5등급",AND(F138&lt;=75.9999,F138&gt;=69.2),"6등급",AND(F138&lt;=69.1999,F138&gt;=64.4),"7등급",AND(F138&lt;=64.3999,F138&gt;=61.6),"8등급",AND(F138&lt;=61.5999,F138&gt;=60),"9등급"),"")</f>
        <v/>
      </c>
      <c r="H138" s="5" t="str">
        <f t="shared" si="2"/>
        <v/>
      </c>
    </row>
    <row r="139" spans="7:8" x14ac:dyDescent="0.3">
      <c r="G139" s="6" t="str" cm="1">
        <f t="array" ref="G139">IFERROR(_xlfn.IFS(AND(F139&lt;=100,F139&gt;=98.4),"1등급",AND(F139&lt;=98.3999,F139&gt;=95.6),"2등급",AND(F139&lt;=95.5999,F139&gt;=90.8),"3등급",AND(F139&lt;=90.7999,F139&gt;=84),"4등급",AND(F139&lt;=83.9999,F139&gt;=76),"5등급",AND(F139&lt;=75.9999,F139&gt;=69.2),"6등급",AND(F139&lt;=69.1999,F139&gt;=64.4),"7등급",AND(F139&lt;=64.3999,F139&gt;=61.6),"8등급",AND(F139&lt;=61.5999,F139&gt;=60),"9등급"),"")</f>
        <v/>
      </c>
      <c r="H139" s="5" t="str">
        <f t="shared" si="2"/>
        <v/>
      </c>
    </row>
    <row r="140" spans="7:8" x14ac:dyDescent="0.3">
      <c r="G140" s="6" t="str" cm="1">
        <f t="array" ref="G140">IFERROR(_xlfn.IFS(AND(F140&lt;=100,F140&gt;=98.4),"1등급",AND(F140&lt;=98.3999,F140&gt;=95.6),"2등급",AND(F140&lt;=95.5999,F140&gt;=90.8),"3등급",AND(F140&lt;=90.7999,F140&gt;=84),"4등급",AND(F140&lt;=83.9999,F140&gt;=76),"5등급",AND(F140&lt;=75.9999,F140&gt;=69.2),"6등급",AND(F140&lt;=69.1999,F140&gt;=64.4),"7등급",AND(F140&lt;=64.3999,F140&gt;=61.6),"8등급",AND(F140&lt;=61.5999,F140&gt;=60),"9등급"),"")</f>
        <v/>
      </c>
      <c r="H140" s="5" t="str">
        <f t="shared" si="2"/>
        <v/>
      </c>
    </row>
    <row r="141" spans="7:8" x14ac:dyDescent="0.3">
      <c r="G141" s="6" t="str" cm="1">
        <f t="array" ref="G141">IFERROR(_xlfn.IFS(AND(F141&lt;=100,F141&gt;=98.4),"1등급",AND(F141&lt;=98.3999,F141&gt;=95.6),"2등급",AND(F141&lt;=95.5999,F141&gt;=90.8),"3등급",AND(F141&lt;=90.7999,F141&gt;=84),"4등급",AND(F141&lt;=83.9999,F141&gt;=76),"5등급",AND(F141&lt;=75.9999,F141&gt;=69.2),"6등급",AND(F141&lt;=69.1999,F141&gt;=64.4),"7등급",AND(F141&lt;=64.3999,F141&gt;=61.6),"8등급",AND(F141&lt;=61.5999,F141&gt;=60),"9등급"),"")</f>
        <v/>
      </c>
      <c r="H141" s="5" t="str">
        <f t="shared" si="2"/>
        <v/>
      </c>
    </row>
    <row r="142" spans="7:8" x14ac:dyDescent="0.3">
      <c r="G142" s="6" t="str" cm="1">
        <f t="array" ref="G142">IFERROR(_xlfn.IFS(AND(F142&lt;=100,F142&gt;=98.4),"1등급",AND(F142&lt;=98.3999,F142&gt;=95.6),"2등급",AND(F142&lt;=95.5999,F142&gt;=90.8),"3등급",AND(F142&lt;=90.7999,F142&gt;=84),"4등급",AND(F142&lt;=83.9999,F142&gt;=76),"5등급",AND(F142&lt;=75.9999,F142&gt;=69.2),"6등급",AND(F142&lt;=69.1999,F142&gt;=64.4),"7등급",AND(F142&lt;=64.3999,F142&gt;=61.6),"8등급",AND(F142&lt;=61.5999,F142&gt;=60),"9등급"),"")</f>
        <v/>
      </c>
      <c r="H142" s="5" t="str">
        <f t="shared" si="2"/>
        <v/>
      </c>
    </row>
    <row r="143" spans="7:8" x14ac:dyDescent="0.3">
      <c r="G143" s="6" t="str" cm="1">
        <f t="array" ref="G143">IFERROR(_xlfn.IFS(AND(F143&lt;=100,F143&gt;=98.4),"1등급",AND(F143&lt;=98.3999,F143&gt;=95.6),"2등급",AND(F143&lt;=95.5999,F143&gt;=90.8),"3등급",AND(F143&lt;=90.7999,F143&gt;=84),"4등급",AND(F143&lt;=83.9999,F143&gt;=76),"5등급",AND(F143&lt;=75.9999,F143&gt;=69.2),"6등급",AND(F143&lt;=69.1999,F143&gt;=64.4),"7등급",AND(F143&lt;=64.3999,F143&gt;=61.6),"8등급",AND(F143&lt;=61.5999,F143&gt;=60),"9등급"),"")</f>
        <v/>
      </c>
      <c r="H143" s="5" t="str">
        <f t="shared" si="2"/>
        <v/>
      </c>
    </row>
    <row r="144" spans="7:8" x14ac:dyDescent="0.3">
      <c r="G144" s="6" t="str" cm="1">
        <f t="array" ref="G144">IFERROR(_xlfn.IFS(AND(F144&lt;=100,F144&gt;=98.4),"1등급",AND(F144&lt;=98.3999,F144&gt;=95.6),"2등급",AND(F144&lt;=95.5999,F144&gt;=90.8),"3등급",AND(F144&lt;=90.7999,F144&gt;=84),"4등급",AND(F144&lt;=83.9999,F144&gt;=76),"5등급",AND(F144&lt;=75.9999,F144&gt;=69.2),"6등급",AND(F144&lt;=69.1999,F144&gt;=64.4),"7등급",AND(F144&lt;=64.3999,F144&gt;=61.6),"8등급",AND(F144&lt;=61.5999,F144&gt;=60),"9등급"),"")</f>
        <v/>
      </c>
      <c r="H144" s="5" t="str">
        <f t="shared" si="2"/>
        <v/>
      </c>
    </row>
    <row r="145" spans="7:8" x14ac:dyDescent="0.3">
      <c r="G145" s="6" t="str" cm="1">
        <f t="array" ref="G145">IFERROR(_xlfn.IFS(AND(F145&lt;=100,F145&gt;=98.4),"1등급",AND(F145&lt;=98.3999,F145&gt;=95.6),"2등급",AND(F145&lt;=95.5999,F145&gt;=90.8),"3등급",AND(F145&lt;=90.7999,F145&gt;=84),"4등급",AND(F145&lt;=83.9999,F145&gt;=76),"5등급",AND(F145&lt;=75.9999,F145&gt;=69.2),"6등급",AND(F145&lt;=69.1999,F145&gt;=64.4),"7등급",AND(F145&lt;=64.3999,F145&gt;=61.6),"8등급",AND(F145&lt;=61.5999,F145&gt;=60),"9등급"),"")</f>
        <v/>
      </c>
      <c r="H145" s="5" t="str">
        <f t="shared" si="2"/>
        <v/>
      </c>
    </row>
    <row r="146" spans="7:8" x14ac:dyDescent="0.3">
      <c r="G146" s="6" t="str" cm="1">
        <f t="array" ref="G146">IFERROR(_xlfn.IFS(AND(F146&lt;=100,F146&gt;=98.4),"1등급",AND(F146&lt;=98.3999,F146&gt;=95.6),"2등급",AND(F146&lt;=95.5999,F146&gt;=90.8),"3등급",AND(F146&lt;=90.7999,F146&gt;=84),"4등급",AND(F146&lt;=83.9999,F146&gt;=76),"5등급",AND(F146&lt;=75.9999,F146&gt;=69.2),"6등급",AND(F146&lt;=69.1999,F146&gt;=64.4),"7등급",AND(F146&lt;=64.3999,F146&gt;=61.6),"8등급",AND(F146&lt;=61.5999,F146&gt;=60),"9등급"),"")</f>
        <v/>
      </c>
      <c r="H146" s="5" t="str">
        <f t="shared" si="2"/>
        <v/>
      </c>
    </row>
    <row r="147" spans="7:8" x14ac:dyDescent="0.3">
      <c r="G147" s="6" t="str" cm="1">
        <f t="array" ref="G147">IFERROR(_xlfn.IFS(AND(F147&lt;=100,F147&gt;=98.4),"1등급",AND(F147&lt;=98.3999,F147&gt;=95.6),"2등급",AND(F147&lt;=95.5999,F147&gt;=90.8),"3등급",AND(F147&lt;=90.7999,F147&gt;=84),"4등급",AND(F147&lt;=83.9999,F147&gt;=76),"5등급",AND(F147&lt;=75.9999,F147&gt;=69.2),"6등급",AND(F147&lt;=69.1999,F147&gt;=64.4),"7등급",AND(F147&lt;=64.3999,F147&gt;=61.6),"8등급",AND(F147&lt;=61.5999,F147&gt;=60),"9등급"),"")</f>
        <v/>
      </c>
      <c r="H147" s="5" t="str">
        <f t="shared" si="2"/>
        <v/>
      </c>
    </row>
    <row r="148" spans="7:8" x14ac:dyDescent="0.3">
      <c r="G148" s="6" t="str" cm="1">
        <f t="array" ref="G148">IFERROR(_xlfn.IFS(AND(F148&lt;=100,F148&gt;=98.4),"1등급",AND(F148&lt;=98.3999,F148&gt;=95.6),"2등급",AND(F148&lt;=95.5999,F148&gt;=90.8),"3등급",AND(F148&lt;=90.7999,F148&gt;=84),"4등급",AND(F148&lt;=83.9999,F148&gt;=76),"5등급",AND(F148&lt;=75.9999,F148&gt;=69.2),"6등급",AND(F148&lt;=69.1999,F148&gt;=64.4),"7등급",AND(F148&lt;=64.3999,F148&gt;=61.6),"8등급",AND(F148&lt;=61.5999,F148&gt;=60),"9등급"),"")</f>
        <v/>
      </c>
      <c r="H148" s="5" t="str">
        <f t="shared" si="2"/>
        <v/>
      </c>
    </row>
    <row r="149" spans="7:8" x14ac:dyDescent="0.3">
      <c r="G149" s="6" t="str" cm="1">
        <f t="array" ref="G149">IFERROR(_xlfn.IFS(AND(F149&lt;=100,F149&gt;=98.4),"1등급",AND(F149&lt;=98.3999,F149&gt;=95.6),"2등급",AND(F149&lt;=95.5999,F149&gt;=90.8),"3등급",AND(F149&lt;=90.7999,F149&gt;=84),"4등급",AND(F149&lt;=83.9999,F149&gt;=76),"5등급",AND(F149&lt;=75.9999,F149&gt;=69.2),"6등급",AND(F149&lt;=69.1999,F149&gt;=64.4),"7등급",AND(F149&lt;=64.3999,F149&gt;=61.6),"8등급",AND(F149&lt;=61.5999,F149&gt;=60),"9등급"),"")</f>
        <v/>
      </c>
      <c r="H149" s="5" t="str">
        <f t="shared" si="2"/>
        <v/>
      </c>
    </row>
    <row r="150" spans="7:8" x14ac:dyDescent="0.3">
      <c r="G150" s="6" t="str" cm="1">
        <f t="array" ref="G150">IFERROR(_xlfn.IFS(AND(F150&lt;=100,F150&gt;=98.4),"1등급",AND(F150&lt;=98.3999,F150&gt;=95.6),"2등급",AND(F150&lt;=95.5999,F150&gt;=90.8),"3등급",AND(F150&lt;=90.7999,F150&gt;=84),"4등급",AND(F150&lt;=83.9999,F150&gt;=76),"5등급",AND(F150&lt;=75.9999,F150&gt;=69.2),"6등급",AND(F150&lt;=69.1999,F150&gt;=64.4),"7등급",AND(F150&lt;=64.3999,F150&gt;=61.6),"8등급",AND(F150&lt;=61.5999,F150&gt;=60),"9등급"),"")</f>
        <v/>
      </c>
      <c r="H150" s="5" t="str">
        <f t="shared" si="2"/>
        <v/>
      </c>
    </row>
    <row r="151" spans="7:8" x14ac:dyDescent="0.3">
      <c r="G151" s="6" t="str" cm="1">
        <f t="array" ref="G151">IFERROR(_xlfn.IFS(AND(F151&lt;=100,F151&gt;=98.4),"1등급",AND(F151&lt;=98.3999,F151&gt;=95.6),"2등급",AND(F151&lt;=95.5999,F151&gt;=90.8),"3등급",AND(F151&lt;=90.7999,F151&gt;=84),"4등급",AND(F151&lt;=83.9999,F151&gt;=76),"5등급",AND(F151&lt;=75.9999,F151&gt;=69.2),"6등급",AND(F151&lt;=69.1999,F151&gt;=64.4),"7등급",AND(F151&lt;=64.3999,F151&gt;=61.6),"8등급",AND(F151&lt;=61.5999,F151&gt;=60),"9등급"),"")</f>
        <v/>
      </c>
      <c r="H151" s="5" t="str">
        <f t="shared" si="2"/>
        <v/>
      </c>
    </row>
    <row r="152" spans="7:8" x14ac:dyDescent="0.3">
      <c r="G152" s="6" t="str" cm="1">
        <f t="array" ref="G152">IFERROR(_xlfn.IFS(AND(F152&lt;=100,F152&gt;=98.4),"1등급",AND(F152&lt;=98.3999,F152&gt;=95.6),"2등급",AND(F152&lt;=95.5999,F152&gt;=90.8),"3등급",AND(F152&lt;=90.7999,F152&gt;=84),"4등급",AND(F152&lt;=83.9999,F152&gt;=76),"5등급",AND(F152&lt;=75.9999,F152&gt;=69.2),"6등급",AND(F152&lt;=69.1999,F152&gt;=64.4),"7등급",AND(F152&lt;=64.3999,F152&gt;=61.6),"8등급",AND(F152&lt;=61.5999,F152&gt;=60),"9등급"),"")</f>
        <v/>
      </c>
      <c r="H152" s="5" t="str">
        <f t="shared" si="2"/>
        <v/>
      </c>
    </row>
    <row r="153" spans="7:8" x14ac:dyDescent="0.3">
      <c r="G153" s="6" t="str" cm="1">
        <f t="array" ref="G153">IFERROR(_xlfn.IFS(AND(F153&lt;=100,F153&gt;=98.4),"1등급",AND(F153&lt;=98.3999,F153&gt;=95.6),"2등급",AND(F153&lt;=95.5999,F153&gt;=90.8),"3등급",AND(F153&lt;=90.7999,F153&gt;=84),"4등급",AND(F153&lt;=83.9999,F153&gt;=76),"5등급",AND(F153&lt;=75.9999,F153&gt;=69.2),"6등급",AND(F153&lt;=69.1999,F153&gt;=64.4),"7등급",AND(F153&lt;=64.3999,F153&gt;=61.6),"8등급",AND(F153&lt;=61.5999,F153&gt;=60),"9등급"),"")</f>
        <v/>
      </c>
      <c r="H153" s="5" t="str">
        <f t="shared" si="2"/>
        <v/>
      </c>
    </row>
    <row r="154" spans="7:8" x14ac:dyDescent="0.3">
      <c r="G154" s="6" t="str" cm="1">
        <f t="array" ref="G154">IFERROR(_xlfn.IFS(AND(F154&lt;=100,F154&gt;=98.4),"1등급",AND(F154&lt;=98.3999,F154&gt;=95.6),"2등급",AND(F154&lt;=95.5999,F154&gt;=90.8),"3등급",AND(F154&lt;=90.7999,F154&gt;=84),"4등급",AND(F154&lt;=83.9999,F154&gt;=76),"5등급",AND(F154&lt;=75.9999,F154&gt;=69.2),"6등급",AND(F154&lt;=69.1999,F154&gt;=64.4),"7등급",AND(F154&lt;=64.3999,F154&gt;=61.6),"8등급",AND(F154&lt;=61.5999,F154&gt;=60),"9등급"),"")</f>
        <v/>
      </c>
      <c r="H154" s="5" t="str">
        <f t="shared" si="2"/>
        <v/>
      </c>
    </row>
    <row r="155" spans="7:8" x14ac:dyDescent="0.3">
      <c r="G155" s="6" t="str" cm="1">
        <f t="array" ref="G155">IFERROR(_xlfn.IFS(AND(F155&lt;=100,F155&gt;=98.4),"1등급",AND(F155&lt;=98.3999,F155&gt;=95.6),"2등급",AND(F155&lt;=95.5999,F155&gt;=90.8),"3등급",AND(F155&lt;=90.7999,F155&gt;=84),"4등급",AND(F155&lt;=83.9999,F155&gt;=76),"5등급",AND(F155&lt;=75.9999,F155&gt;=69.2),"6등급",AND(F155&lt;=69.1999,F155&gt;=64.4),"7등급",AND(F155&lt;=64.3999,F155&gt;=61.6),"8등급",AND(F155&lt;=61.5999,F155&gt;=60),"9등급"),"")</f>
        <v/>
      </c>
      <c r="H155" s="5" t="str">
        <f t="shared" si="2"/>
        <v/>
      </c>
    </row>
    <row r="156" spans="7:8" x14ac:dyDescent="0.3">
      <c r="G156" s="6" t="str" cm="1">
        <f t="array" ref="G156">IFERROR(_xlfn.IFS(AND(F156&lt;=100,F156&gt;=98.4),"1등급",AND(F156&lt;=98.3999,F156&gt;=95.6),"2등급",AND(F156&lt;=95.5999,F156&gt;=90.8),"3등급",AND(F156&lt;=90.7999,F156&gt;=84),"4등급",AND(F156&lt;=83.9999,F156&gt;=76),"5등급",AND(F156&lt;=75.9999,F156&gt;=69.2),"6등급",AND(F156&lt;=69.1999,F156&gt;=64.4),"7등급",AND(F156&lt;=64.3999,F156&gt;=61.6),"8등급",AND(F156&lt;=61.5999,F156&gt;=60),"9등급"),"")</f>
        <v/>
      </c>
      <c r="H156" s="5" t="str">
        <f t="shared" si="2"/>
        <v/>
      </c>
    </row>
    <row r="157" spans="7:8" x14ac:dyDescent="0.3">
      <c r="G157" s="6" t="str" cm="1">
        <f t="array" ref="G157">IFERROR(_xlfn.IFS(AND(F157&lt;=100,F157&gt;=98.4),"1등급",AND(F157&lt;=98.3999,F157&gt;=95.6),"2등급",AND(F157&lt;=95.5999,F157&gt;=90.8),"3등급",AND(F157&lt;=90.7999,F157&gt;=84),"4등급",AND(F157&lt;=83.9999,F157&gt;=76),"5등급",AND(F157&lt;=75.9999,F157&gt;=69.2),"6등급",AND(F157&lt;=69.1999,F157&gt;=64.4),"7등급",AND(F157&lt;=64.3999,F157&gt;=61.6),"8등급",AND(F157&lt;=61.5999,F157&gt;=60),"9등급"),"")</f>
        <v/>
      </c>
      <c r="H157" s="5" t="str">
        <f t="shared" si="2"/>
        <v/>
      </c>
    </row>
    <row r="158" spans="7:8" x14ac:dyDescent="0.3">
      <c r="G158" s="6" t="str" cm="1">
        <f t="array" ref="G158">IFERROR(_xlfn.IFS(AND(F158&lt;=100,F158&gt;=98.4),"1등급",AND(F158&lt;=98.3999,F158&gt;=95.6),"2등급",AND(F158&lt;=95.5999,F158&gt;=90.8),"3등급",AND(F158&lt;=90.7999,F158&gt;=84),"4등급",AND(F158&lt;=83.9999,F158&gt;=76),"5등급",AND(F158&lt;=75.9999,F158&gt;=69.2),"6등급",AND(F158&lt;=69.1999,F158&gt;=64.4),"7등급",AND(F158&lt;=64.3999,F158&gt;=61.6),"8등급",AND(F158&lt;=61.5999,F158&gt;=60),"9등급"),"")</f>
        <v/>
      </c>
      <c r="H158" s="5" t="str">
        <f t="shared" si="2"/>
        <v/>
      </c>
    </row>
    <row r="159" spans="7:8" x14ac:dyDescent="0.3">
      <c r="G159" s="6" t="str" cm="1">
        <f t="array" ref="G159">IFERROR(_xlfn.IFS(AND(F159&lt;=100,F159&gt;=98.4),"1등급",AND(F159&lt;=98.3999,F159&gt;=95.6),"2등급",AND(F159&lt;=95.5999,F159&gt;=90.8),"3등급",AND(F159&lt;=90.7999,F159&gt;=84),"4등급",AND(F159&lt;=83.9999,F159&gt;=76),"5등급",AND(F159&lt;=75.9999,F159&gt;=69.2),"6등급",AND(F159&lt;=69.1999,F159&gt;=64.4),"7등급",AND(F159&lt;=64.3999,F159&gt;=61.6),"8등급",AND(F159&lt;=61.5999,F159&gt;=60),"9등급"),"")</f>
        <v/>
      </c>
      <c r="H159" s="5" t="str">
        <f t="shared" si="2"/>
        <v/>
      </c>
    </row>
    <row r="160" spans="7:8" x14ac:dyDescent="0.3">
      <c r="G160" s="6" t="str" cm="1">
        <f t="array" ref="G160">IFERROR(_xlfn.IFS(AND(F160&lt;=100,F160&gt;=98.4),"1등급",AND(F160&lt;=98.3999,F160&gt;=95.6),"2등급",AND(F160&lt;=95.5999,F160&gt;=90.8),"3등급",AND(F160&lt;=90.7999,F160&gt;=84),"4등급",AND(F160&lt;=83.9999,F160&gt;=76),"5등급",AND(F160&lt;=75.9999,F160&gt;=69.2),"6등급",AND(F160&lt;=69.1999,F160&gt;=64.4),"7등급",AND(F160&lt;=64.3999,F160&gt;=61.6),"8등급",AND(F160&lt;=61.5999,F160&gt;=60),"9등급"),"")</f>
        <v/>
      </c>
      <c r="H160" s="5" t="str">
        <f t="shared" si="2"/>
        <v/>
      </c>
    </row>
    <row r="161" spans="7:8" x14ac:dyDescent="0.3">
      <c r="G161" s="6" t="str" cm="1">
        <f t="array" ref="G161">IFERROR(_xlfn.IFS(AND(F161&lt;=100,F161&gt;=98.4),"1등급",AND(F161&lt;=98.3999,F161&gt;=95.6),"2등급",AND(F161&lt;=95.5999,F161&gt;=90.8),"3등급",AND(F161&lt;=90.7999,F161&gt;=84),"4등급",AND(F161&lt;=83.9999,F161&gt;=76),"5등급",AND(F161&lt;=75.9999,F161&gt;=69.2),"6등급",AND(F161&lt;=69.1999,F161&gt;=64.4),"7등급",AND(F161&lt;=64.3999,F161&gt;=61.6),"8등급",AND(F161&lt;=61.5999,F161&gt;=60),"9등급"),"")</f>
        <v/>
      </c>
      <c r="H161" s="5" t="str">
        <f t="shared" si="2"/>
        <v/>
      </c>
    </row>
    <row r="162" spans="7:8" x14ac:dyDescent="0.3">
      <c r="G162" s="6" t="str" cm="1">
        <f t="array" ref="G162">IFERROR(_xlfn.IFS(AND(F162&lt;=100,F162&gt;=98.4),"1등급",AND(F162&lt;=98.3999,F162&gt;=95.6),"2등급",AND(F162&lt;=95.5999,F162&gt;=90.8),"3등급",AND(F162&lt;=90.7999,F162&gt;=84),"4등급",AND(F162&lt;=83.9999,F162&gt;=76),"5등급",AND(F162&lt;=75.9999,F162&gt;=69.2),"6등급",AND(F162&lt;=69.1999,F162&gt;=64.4),"7등급",AND(F162&lt;=64.3999,F162&gt;=61.6),"8등급",AND(F162&lt;=61.5999,F162&gt;=60),"9등급"),"")</f>
        <v/>
      </c>
      <c r="H162" s="5" t="str">
        <f t="shared" si="2"/>
        <v/>
      </c>
    </row>
    <row r="163" spans="7:8" x14ac:dyDescent="0.3">
      <c r="G163" s="6" t="str" cm="1">
        <f t="array" ref="G163">IFERROR(_xlfn.IFS(AND(F163&lt;=100,F163&gt;=98.4),"1등급",AND(F163&lt;=98.3999,F163&gt;=95.6),"2등급",AND(F163&lt;=95.5999,F163&gt;=90.8),"3등급",AND(F163&lt;=90.7999,F163&gt;=84),"4등급",AND(F163&lt;=83.9999,F163&gt;=76),"5등급",AND(F163&lt;=75.9999,F163&gt;=69.2),"6등급",AND(F163&lt;=69.1999,F163&gt;=64.4),"7등급",AND(F163&lt;=64.3999,F163&gt;=61.6),"8등급",AND(F163&lt;=61.5999,F163&gt;=60),"9등급"),"")</f>
        <v/>
      </c>
      <c r="H163" s="5" t="str">
        <f t="shared" si="2"/>
        <v/>
      </c>
    </row>
    <row r="164" spans="7:8" x14ac:dyDescent="0.3">
      <c r="G164" s="6" t="str" cm="1">
        <f t="array" ref="G164">IFERROR(_xlfn.IFS(AND(F164&lt;=100,F164&gt;=98.4),"1등급",AND(F164&lt;=98.3999,F164&gt;=95.6),"2등급",AND(F164&lt;=95.5999,F164&gt;=90.8),"3등급",AND(F164&lt;=90.7999,F164&gt;=84),"4등급",AND(F164&lt;=83.9999,F164&gt;=76),"5등급",AND(F164&lt;=75.9999,F164&gt;=69.2),"6등급",AND(F164&lt;=69.1999,F164&gt;=64.4),"7등급",AND(F164&lt;=64.3999,F164&gt;=61.6),"8등급",AND(F164&lt;=61.5999,F164&gt;=60),"9등급"),"")</f>
        <v/>
      </c>
      <c r="H164" s="5" t="str">
        <f t="shared" si="2"/>
        <v/>
      </c>
    </row>
    <row r="165" spans="7:8" x14ac:dyDescent="0.3">
      <c r="G165" s="6" t="str" cm="1">
        <f t="array" ref="G165">IFERROR(_xlfn.IFS(AND(F165&lt;=100,F165&gt;=98.4),"1등급",AND(F165&lt;=98.3999,F165&gt;=95.6),"2등급",AND(F165&lt;=95.5999,F165&gt;=90.8),"3등급",AND(F165&lt;=90.7999,F165&gt;=84),"4등급",AND(F165&lt;=83.9999,F165&gt;=76),"5등급",AND(F165&lt;=75.9999,F165&gt;=69.2),"6등급",AND(F165&lt;=69.1999,F165&gt;=64.4),"7등급",AND(F165&lt;=64.3999,F165&gt;=61.6),"8등급",AND(F165&lt;=61.5999,F165&gt;=60),"9등급"),"")</f>
        <v/>
      </c>
      <c r="H165" s="5" t="str">
        <f t="shared" si="2"/>
        <v/>
      </c>
    </row>
    <row r="166" spans="7:8" x14ac:dyDescent="0.3">
      <c r="G166" s="6" t="str" cm="1">
        <f t="array" ref="G166">IFERROR(_xlfn.IFS(AND(F166&lt;=100,F166&gt;=98.4),"1등급",AND(F166&lt;=98.3999,F166&gt;=95.6),"2등급",AND(F166&lt;=95.5999,F166&gt;=90.8),"3등급",AND(F166&lt;=90.7999,F166&gt;=84),"4등급",AND(F166&lt;=83.9999,F166&gt;=76),"5등급",AND(F166&lt;=75.9999,F166&gt;=69.2),"6등급",AND(F166&lt;=69.1999,F166&gt;=64.4),"7등급",AND(F166&lt;=64.3999,F166&gt;=61.6),"8등급",AND(F166&lt;=61.5999,F166&gt;=60),"9등급"),"")</f>
        <v/>
      </c>
      <c r="H166" s="5" t="str">
        <f t="shared" si="2"/>
        <v/>
      </c>
    </row>
    <row r="167" spans="7:8" x14ac:dyDescent="0.3">
      <c r="G167" s="6" t="str" cm="1">
        <f t="array" ref="G167">IFERROR(_xlfn.IFS(AND(F167&lt;=100,F167&gt;=98.4),"1등급",AND(F167&lt;=98.3999,F167&gt;=95.6),"2등급",AND(F167&lt;=95.5999,F167&gt;=90.8),"3등급",AND(F167&lt;=90.7999,F167&gt;=84),"4등급",AND(F167&lt;=83.9999,F167&gt;=76),"5등급",AND(F167&lt;=75.9999,F167&gt;=69.2),"6등급",AND(F167&lt;=69.1999,F167&gt;=64.4),"7등급",AND(F167&lt;=64.3999,F167&gt;=61.6),"8등급",AND(F167&lt;=61.5999,F167&gt;=60),"9등급"),"")</f>
        <v/>
      </c>
      <c r="H167" s="5" t="str">
        <f t="shared" si="2"/>
        <v/>
      </c>
    </row>
    <row r="168" spans="7:8" x14ac:dyDescent="0.3">
      <c r="G168" s="6" t="str" cm="1">
        <f t="array" ref="G168">IFERROR(_xlfn.IFS(AND(F168&lt;=100,F168&gt;=98.4),"1등급",AND(F168&lt;=98.3999,F168&gt;=95.6),"2등급",AND(F168&lt;=95.5999,F168&gt;=90.8),"3등급",AND(F168&lt;=90.7999,F168&gt;=84),"4등급",AND(F168&lt;=83.9999,F168&gt;=76),"5등급",AND(F168&lt;=75.9999,F168&gt;=69.2),"6등급",AND(F168&lt;=69.1999,F168&gt;=64.4),"7등급",AND(F168&lt;=64.3999,F168&gt;=61.6),"8등급",AND(F168&lt;=61.5999,F168&gt;=60),"9등급"),"")</f>
        <v/>
      </c>
      <c r="H168" s="5" t="str">
        <f t="shared" si="2"/>
        <v/>
      </c>
    </row>
    <row r="169" spans="7:8" x14ac:dyDescent="0.3">
      <c r="G169" s="6" t="str" cm="1">
        <f t="array" ref="G169">IFERROR(_xlfn.IFS(AND(F169&lt;=100,F169&gt;=98.4),"1등급",AND(F169&lt;=98.3999,F169&gt;=95.6),"2등급",AND(F169&lt;=95.5999,F169&gt;=90.8),"3등급",AND(F169&lt;=90.7999,F169&gt;=84),"4등급",AND(F169&lt;=83.9999,F169&gt;=76),"5등급",AND(F169&lt;=75.9999,F169&gt;=69.2),"6등급",AND(F169&lt;=69.1999,F169&gt;=64.4),"7등급",AND(F169&lt;=64.3999,F169&gt;=61.6),"8등급",AND(F169&lt;=61.5999,F169&gt;=60),"9등급"),"")</f>
        <v/>
      </c>
      <c r="H169" s="5" t="str">
        <f t="shared" si="2"/>
        <v/>
      </c>
    </row>
    <row r="170" spans="7:8" x14ac:dyDescent="0.3">
      <c r="G170" s="6" t="str" cm="1">
        <f t="array" ref="G170">IFERROR(_xlfn.IFS(AND(F170&lt;=100,F170&gt;=98.4),"1등급",AND(F170&lt;=98.3999,F170&gt;=95.6),"2등급",AND(F170&lt;=95.5999,F170&gt;=90.8),"3등급",AND(F170&lt;=90.7999,F170&gt;=84),"4등급",AND(F170&lt;=83.9999,F170&gt;=76),"5등급",AND(F170&lt;=75.9999,F170&gt;=69.2),"6등급",AND(F170&lt;=69.1999,F170&gt;=64.4),"7등급",AND(F170&lt;=64.3999,F170&gt;=61.6),"8등급",AND(F170&lt;=61.5999,F170&gt;=60),"9등급"),"")</f>
        <v/>
      </c>
      <c r="H170" s="5" t="str">
        <f t="shared" si="2"/>
        <v/>
      </c>
    </row>
    <row r="171" spans="7:8" x14ac:dyDescent="0.3">
      <c r="G171" s="6" t="str" cm="1">
        <f t="array" ref="G171">IFERROR(_xlfn.IFS(AND(F171&lt;=100,F171&gt;=98.4),"1등급",AND(F171&lt;=98.3999,F171&gt;=95.6),"2등급",AND(F171&lt;=95.5999,F171&gt;=90.8),"3등급",AND(F171&lt;=90.7999,F171&gt;=84),"4등급",AND(F171&lt;=83.9999,F171&gt;=76),"5등급",AND(F171&lt;=75.9999,F171&gt;=69.2),"6등급",AND(F171&lt;=69.1999,F171&gt;=64.4),"7등급",AND(F171&lt;=64.3999,F171&gt;=61.6),"8등급",AND(F171&lt;=61.5999,F171&gt;=60),"9등급"),"")</f>
        <v/>
      </c>
      <c r="H171" s="5" t="str">
        <f t="shared" si="2"/>
        <v/>
      </c>
    </row>
    <row r="172" spans="7:8" x14ac:dyDescent="0.3">
      <c r="G172" s="6" t="str" cm="1">
        <f t="array" ref="G172">IFERROR(_xlfn.IFS(AND(F172&lt;=100,F172&gt;=98.4),"1등급",AND(F172&lt;=98.3999,F172&gt;=95.6),"2등급",AND(F172&lt;=95.5999,F172&gt;=90.8),"3등급",AND(F172&lt;=90.7999,F172&gt;=84),"4등급",AND(F172&lt;=83.9999,F172&gt;=76),"5등급",AND(F172&lt;=75.9999,F172&gt;=69.2),"6등급",AND(F172&lt;=69.1999,F172&gt;=64.4),"7등급",AND(F172&lt;=64.3999,F172&gt;=61.6),"8등급",AND(F172&lt;=61.5999,F172&gt;=60),"9등급"),"")</f>
        <v/>
      </c>
      <c r="H172" s="5" t="str">
        <f t="shared" si="2"/>
        <v/>
      </c>
    </row>
    <row r="173" spans="7:8" x14ac:dyDescent="0.3">
      <c r="G173" s="6" t="str" cm="1">
        <f t="array" ref="G173">IFERROR(_xlfn.IFS(AND(F173&lt;=100,F173&gt;=98.4),"1등급",AND(F173&lt;=98.3999,F173&gt;=95.6),"2등급",AND(F173&lt;=95.5999,F173&gt;=90.8),"3등급",AND(F173&lt;=90.7999,F173&gt;=84),"4등급",AND(F173&lt;=83.9999,F173&gt;=76),"5등급",AND(F173&lt;=75.9999,F173&gt;=69.2),"6등급",AND(F173&lt;=69.1999,F173&gt;=64.4),"7등급",AND(F173&lt;=64.3999,F173&gt;=61.6),"8등급",AND(F173&lt;=61.5999,F173&gt;=60),"9등급"),"")</f>
        <v/>
      </c>
      <c r="H173" s="5" t="str">
        <f t="shared" si="2"/>
        <v/>
      </c>
    </row>
    <row r="174" spans="7:8" x14ac:dyDescent="0.3">
      <c r="G174" s="6" t="str" cm="1">
        <f t="array" ref="G174">IFERROR(_xlfn.IFS(AND(F174&lt;=100,F174&gt;=98.4),"1등급",AND(F174&lt;=98.3999,F174&gt;=95.6),"2등급",AND(F174&lt;=95.5999,F174&gt;=90.8),"3등급",AND(F174&lt;=90.7999,F174&gt;=84),"4등급",AND(F174&lt;=83.9999,F174&gt;=76),"5등급",AND(F174&lt;=75.9999,F174&gt;=69.2),"6등급",AND(F174&lt;=69.1999,F174&gt;=64.4),"7등급",AND(F174&lt;=64.3999,F174&gt;=61.6),"8등급",AND(F174&lt;=61.5999,F174&gt;=60),"9등급"),"")</f>
        <v/>
      </c>
      <c r="H174" s="5" t="str">
        <f t="shared" si="2"/>
        <v/>
      </c>
    </row>
    <row r="175" spans="7:8" x14ac:dyDescent="0.3">
      <c r="G175" s="6" t="str" cm="1">
        <f t="array" ref="G175">IFERROR(_xlfn.IFS(AND(F175&lt;=100,F175&gt;=98.4),"1등급",AND(F175&lt;=98.3999,F175&gt;=95.6),"2등급",AND(F175&lt;=95.5999,F175&gt;=90.8),"3등급",AND(F175&lt;=90.7999,F175&gt;=84),"4등급",AND(F175&lt;=83.9999,F175&gt;=76),"5등급",AND(F175&lt;=75.9999,F175&gt;=69.2),"6등급",AND(F175&lt;=69.1999,F175&gt;=64.4),"7등급",AND(F175&lt;=64.3999,F175&gt;=61.6),"8등급",AND(F175&lt;=61.5999,F175&gt;=60),"9등급"),"")</f>
        <v/>
      </c>
      <c r="H175" s="5" t="str">
        <f t="shared" si="2"/>
        <v/>
      </c>
    </row>
    <row r="176" spans="7:8" x14ac:dyDescent="0.3">
      <c r="G176" s="6" t="str" cm="1">
        <f t="array" ref="G176">IFERROR(_xlfn.IFS(AND(F176&lt;=100,F176&gt;=98.4),"1등급",AND(F176&lt;=98.3999,F176&gt;=95.6),"2등급",AND(F176&lt;=95.5999,F176&gt;=90.8),"3등급",AND(F176&lt;=90.7999,F176&gt;=84),"4등급",AND(F176&lt;=83.9999,F176&gt;=76),"5등급",AND(F176&lt;=75.9999,F176&gt;=69.2),"6등급",AND(F176&lt;=69.1999,F176&gt;=64.4),"7등급",AND(F176&lt;=64.3999,F176&gt;=61.6),"8등급",AND(F176&lt;=61.5999,F176&gt;=60),"9등급"),"")</f>
        <v/>
      </c>
      <c r="H176" s="5" t="str">
        <f t="shared" si="2"/>
        <v/>
      </c>
    </row>
    <row r="177" spans="7:8" x14ac:dyDescent="0.3">
      <c r="G177" s="6" t="str" cm="1">
        <f t="array" ref="G177">IFERROR(_xlfn.IFS(AND(F177&lt;=100,F177&gt;=98.4),"1등급",AND(F177&lt;=98.3999,F177&gt;=95.6),"2등급",AND(F177&lt;=95.5999,F177&gt;=90.8),"3등급",AND(F177&lt;=90.7999,F177&gt;=84),"4등급",AND(F177&lt;=83.9999,F177&gt;=76),"5등급",AND(F177&lt;=75.9999,F177&gt;=69.2),"6등급",AND(F177&lt;=69.1999,F177&gt;=64.4),"7등급",AND(F177&lt;=64.3999,F177&gt;=61.6),"8등급",AND(F177&lt;=61.5999,F177&gt;=60),"9등급"),"")</f>
        <v/>
      </c>
      <c r="H177" s="5" t="str">
        <f t="shared" si="2"/>
        <v/>
      </c>
    </row>
    <row r="178" spans="7:8" x14ac:dyDescent="0.3">
      <c r="G178" s="6" t="str" cm="1">
        <f t="array" ref="G178">IFERROR(_xlfn.IFS(AND(F178&lt;=100,F178&gt;=98.4),"1등급",AND(F178&lt;=98.3999,F178&gt;=95.6),"2등급",AND(F178&lt;=95.5999,F178&gt;=90.8),"3등급",AND(F178&lt;=90.7999,F178&gt;=84),"4등급",AND(F178&lt;=83.9999,F178&gt;=76),"5등급",AND(F178&lt;=75.9999,F178&gt;=69.2),"6등급",AND(F178&lt;=69.1999,F178&gt;=64.4),"7등급",AND(F178&lt;=64.3999,F178&gt;=61.6),"8등급",AND(F178&lt;=61.5999,F178&gt;=60),"9등급"),"")</f>
        <v/>
      </c>
      <c r="H178" s="5" t="str">
        <f t="shared" si="2"/>
        <v/>
      </c>
    </row>
    <row r="179" spans="7:8" x14ac:dyDescent="0.3">
      <c r="G179" s="6" t="str" cm="1">
        <f t="array" ref="G179">IFERROR(_xlfn.IFS(AND(F179&lt;=100,F179&gt;=98.4),"1등급",AND(F179&lt;=98.3999,F179&gt;=95.6),"2등급",AND(F179&lt;=95.5999,F179&gt;=90.8),"3등급",AND(F179&lt;=90.7999,F179&gt;=84),"4등급",AND(F179&lt;=83.9999,F179&gt;=76),"5등급",AND(F179&lt;=75.9999,F179&gt;=69.2),"6등급",AND(F179&lt;=69.1999,F179&gt;=64.4),"7등급",AND(F179&lt;=64.3999,F179&gt;=61.6),"8등급",AND(F179&lt;=61.5999,F179&gt;=60),"9등급"),"")</f>
        <v/>
      </c>
      <c r="H179" s="5" t="str">
        <f t="shared" si="2"/>
        <v/>
      </c>
    </row>
    <row r="180" spans="7:8" x14ac:dyDescent="0.3">
      <c r="G180" s="6" t="str" cm="1">
        <f t="array" ref="G180">IFERROR(_xlfn.IFS(AND(F180&lt;=100,F180&gt;=98.4),"1등급",AND(F180&lt;=98.3999,F180&gt;=95.6),"2등급",AND(F180&lt;=95.5999,F180&gt;=90.8),"3등급",AND(F180&lt;=90.7999,F180&gt;=84),"4등급",AND(F180&lt;=83.9999,F180&gt;=76),"5등급",AND(F180&lt;=75.9999,F180&gt;=69.2),"6등급",AND(F180&lt;=69.1999,F180&gt;=64.4),"7등급",AND(F180&lt;=64.3999,F180&gt;=61.6),"8등급",AND(F180&lt;=61.5999,F180&gt;=60),"9등급"),"")</f>
        <v/>
      </c>
      <c r="H180" s="5" t="str">
        <f t="shared" si="2"/>
        <v/>
      </c>
    </row>
    <row r="181" spans="7:8" x14ac:dyDescent="0.3">
      <c r="G181" s="6" t="str" cm="1">
        <f t="array" ref="G181">IFERROR(_xlfn.IFS(AND(F181&lt;=100,F181&gt;=98.4),"1등급",AND(F181&lt;=98.3999,F181&gt;=95.6),"2등급",AND(F181&lt;=95.5999,F181&gt;=90.8),"3등급",AND(F181&lt;=90.7999,F181&gt;=84),"4등급",AND(F181&lt;=83.9999,F181&gt;=76),"5등급",AND(F181&lt;=75.9999,F181&gt;=69.2),"6등급",AND(F181&lt;=69.1999,F181&gt;=64.4),"7등급",AND(F181&lt;=64.3999,F181&gt;=61.6),"8등급",AND(F181&lt;=61.5999,F181&gt;=60),"9등급"),"")</f>
        <v/>
      </c>
      <c r="H181" s="5" t="str">
        <f t="shared" si="2"/>
        <v/>
      </c>
    </row>
    <row r="182" spans="7:8" x14ac:dyDescent="0.3">
      <c r="G182" s="6" t="str" cm="1">
        <f t="array" ref="G182">IFERROR(_xlfn.IFS(AND(F182&lt;=100,F182&gt;=98.4),"1등급",AND(F182&lt;=98.3999,F182&gt;=95.6),"2등급",AND(F182&lt;=95.5999,F182&gt;=90.8),"3등급",AND(F182&lt;=90.7999,F182&gt;=84),"4등급",AND(F182&lt;=83.9999,F182&gt;=76),"5등급",AND(F182&lt;=75.9999,F182&gt;=69.2),"6등급",AND(F182&lt;=69.1999,F182&gt;=64.4),"7등급",AND(F182&lt;=64.3999,F182&gt;=61.6),"8등급",AND(F182&lt;=61.5999,F182&gt;=60),"9등급"),"")</f>
        <v/>
      </c>
      <c r="H182" s="5" t="str">
        <f t="shared" si="2"/>
        <v/>
      </c>
    </row>
    <row r="183" spans="7:8" x14ac:dyDescent="0.3">
      <c r="G183" s="6" t="str" cm="1">
        <f t="array" ref="G183">IFERROR(_xlfn.IFS(AND(F183&lt;=100,F183&gt;=98.4),"1등급",AND(F183&lt;=98.3999,F183&gt;=95.6),"2등급",AND(F183&lt;=95.5999,F183&gt;=90.8),"3등급",AND(F183&lt;=90.7999,F183&gt;=84),"4등급",AND(F183&lt;=83.9999,F183&gt;=76),"5등급",AND(F183&lt;=75.9999,F183&gt;=69.2),"6등급",AND(F183&lt;=69.1999,F183&gt;=64.4),"7등급",AND(F183&lt;=64.3999,F183&gt;=61.6),"8등급",AND(F183&lt;=61.5999,F183&gt;=60),"9등급"),"")</f>
        <v/>
      </c>
      <c r="H183" s="5" t="str">
        <f t="shared" si="2"/>
        <v/>
      </c>
    </row>
    <row r="184" spans="7:8" x14ac:dyDescent="0.3">
      <c r="G184" s="6" t="str" cm="1">
        <f t="array" ref="G184">IFERROR(_xlfn.IFS(AND(F184&lt;=100,F184&gt;=98.4),"1등급",AND(F184&lt;=98.3999,F184&gt;=95.6),"2등급",AND(F184&lt;=95.5999,F184&gt;=90.8),"3등급",AND(F184&lt;=90.7999,F184&gt;=84),"4등급",AND(F184&lt;=83.9999,F184&gt;=76),"5등급",AND(F184&lt;=75.9999,F184&gt;=69.2),"6등급",AND(F184&lt;=69.1999,F184&gt;=64.4),"7등급",AND(F184&lt;=64.3999,F184&gt;=61.6),"8등급",AND(F184&lt;=61.5999,F184&gt;=60),"9등급"),"")</f>
        <v/>
      </c>
      <c r="H184" s="5" t="str">
        <f t="shared" si="2"/>
        <v/>
      </c>
    </row>
    <row r="185" spans="7:8" x14ac:dyDescent="0.3">
      <c r="G185" s="6" t="str" cm="1">
        <f t="array" ref="G185">IFERROR(_xlfn.IFS(AND(F185&lt;=100,F185&gt;=98.4),"1등급",AND(F185&lt;=98.3999,F185&gt;=95.6),"2등급",AND(F185&lt;=95.5999,F185&gt;=90.8),"3등급",AND(F185&lt;=90.7999,F185&gt;=84),"4등급",AND(F185&lt;=83.9999,F185&gt;=76),"5등급",AND(F185&lt;=75.9999,F185&gt;=69.2),"6등급",AND(F185&lt;=69.1999,F185&gt;=64.4),"7등급",AND(F185&lt;=64.3999,F185&gt;=61.6),"8등급",AND(F185&lt;=61.5999,F185&gt;=60),"9등급"),"")</f>
        <v/>
      </c>
      <c r="H185" s="5" t="str">
        <f t="shared" si="2"/>
        <v/>
      </c>
    </row>
    <row r="186" spans="7:8" x14ac:dyDescent="0.3">
      <c r="G186" s="6" t="str" cm="1">
        <f t="array" ref="G186">IFERROR(_xlfn.IFS(AND(F186&lt;=100,F186&gt;=98.4),"1등급",AND(F186&lt;=98.3999,F186&gt;=95.6),"2등급",AND(F186&lt;=95.5999,F186&gt;=90.8),"3등급",AND(F186&lt;=90.7999,F186&gt;=84),"4등급",AND(F186&lt;=83.9999,F186&gt;=76),"5등급",AND(F186&lt;=75.9999,F186&gt;=69.2),"6등급",AND(F186&lt;=69.1999,F186&gt;=64.4),"7등급",AND(F186&lt;=64.3999,F186&gt;=61.6),"8등급",AND(F186&lt;=61.5999,F186&gt;=60),"9등급"),"")</f>
        <v/>
      </c>
      <c r="H186" s="5" t="str">
        <f t="shared" si="2"/>
        <v/>
      </c>
    </row>
    <row r="187" spans="7:8" x14ac:dyDescent="0.3">
      <c r="G187" s="6" t="str" cm="1">
        <f t="array" ref="G187">IFERROR(_xlfn.IFS(AND(F187&lt;=100,F187&gt;=98.4),"1등급",AND(F187&lt;=98.3999,F187&gt;=95.6),"2등급",AND(F187&lt;=95.5999,F187&gt;=90.8),"3등급",AND(F187&lt;=90.7999,F187&gt;=84),"4등급",AND(F187&lt;=83.9999,F187&gt;=76),"5등급",AND(F187&lt;=75.9999,F187&gt;=69.2),"6등급",AND(F187&lt;=69.1999,F187&gt;=64.4),"7등급",AND(F187&lt;=64.3999,F187&gt;=61.6),"8등급",AND(F187&lt;=61.5999,F187&gt;=60),"9등급"),"")</f>
        <v/>
      </c>
      <c r="H187" s="5" t="str">
        <f t="shared" si="2"/>
        <v/>
      </c>
    </row>
    <row r="188" spans="7:8" x14ac:dyDescent="0.3">
      <c r="G188" s="6" t="str" cm="1">
        <f t="array" ref="G188">IFERROR(_xlfn.IFS(AND(F188&lt;=100,F188&gt;=98.4),"1등급",AND(F188&lt;=98.3999,F188&gt;=95.6),"2등급",AND(F188&lt;=95.5999,F188&gt;=90.8),"3등급",AND(F188&lt;=90.7999,F188&gt;=84),"4등급",AND(F188&lt;=83.9999,F188&gt;=76),"5등급",AND(F188&lt;=75.9999,F188&gt;=69.2),"6등급",AND(F188&lt;=69.1999,F188&gt;=64.4),"7등급",AND(F188&lt;=64.3999,F188&gt;=61.6),"8등급",AND(F188&lt;=61.5999,F188&gt;=60),"9등급"),"")</f>
        <v/>
      </c>
      <c r="H188" s="5" t="str">
        <f t="shared" si="2"/>
        <v/>
      </c>
    </row>
    <row r="189" spans="7:8" x14ac:dyDescent="0.3">
      <c r="G189" s="6" t="str" cm="1">
        <f t="array" ref="G189">IFERROR(_xlfn.IFS(AND(F189&lt;=100,F189&gt;=98.4),"1등급",AND(F189&lt;=98.3999,F189&gt;=95.6),"2등급",AND(F189&lt;=95.5999,F189&gt;=90.8),"3등급",AND(F189&lt;=90.7999,F189&gt;=84),"4등급",AND(F189&lt;=83.9999,F189&gt;=76),"5등급",AND(F189&lt;=75.9999,F189&gt;=69.2),"6등급",AND(F189&lt;=69.1999,F189&gt;=64.4),"7등급",AND(F189&lt;=64.3999,F189&gt;=61.6),"8등급",AND(F189&lt;=61.5999,F189&gt;=60),"9등급"),"")</f>
        <v/>
      </c>
      <c r="H189" s="5" t="str">
        <f t="shared" si="2"/>
        <v/>
      </c>
    </row>
    <row r="190" spans="7:8" x14ac:dyDescent="0.3">
      <c r="G190" s="6" t="str" cm="1">
        <f t="array" ref="G190">IFERROR(_xlfn.IFS(AND(F190&lt;=100,F190&gt;=98.4),"1등급",AND(F190&lt;=98.3999,F190&gt;=95.6),"2등급",AND(F190&lt;=95.5999,F190&gt;=90.8),"3등급",AND(F190&lt;=90.7999,F190&gt;=84),"4등급",AND(F190&lt;=83.9999,F190&gt;=76),"5등급",AND(F190&lt;=75.9999,F190&gt;=69.2),"6등급",AND(F190&lt;=69.1999,F190&gt;=64.4),"7등급",AND(F190&lt;=64.3999,F190&gt;=61.6),"8등급",AND(F190&lt;=61.5999,F190&gt;=60),"9등급"),"")</f>
        <v/>
      </c>
      <c r="H190" s="5" t="str">
        <f t="shared" si="2"/>
        <v/>
      </c>
    </row>
    <row r="191" spans="7:8" x14ac:dyDescent="0.3">
      <c r="G191" s="6" t="str" cm="1">
        <f t="array" ref="G191">IFERROR(_xlfn.IFS(AND(F191&lt;=100,F191&gt;=98.4),"1등급",AND(F191&lt;=98.3999,F191&gt;=95.6),"2등급",AND(F191&lt;=95.5999,F191&gt;=90.8),"3등급",AND(F191&lt;=90.7999,F191&gt;=84),"4등급",AND(F191&lt;=83.9999,F191&gt;=76),"5등급",AND(F191&lt;=75.9999,F191&gt;=69.2),"6등급",AND(F191&lt;=69.1999,F191&gt;=64.4),"7등급",AND(F191&lt;=64.3999,F191&gt;=61.6),"8등급",AND(F191&lt;=61.5999,F191&gt;=60),"9등급"),"")</f>
        <v/>
      </c>
      <c r="H191" s="5" t="str">
        <f t="shared" si="2"/>
        <v/>
      </c>
    </row>
    <row r="192" spans="7:8" x14ac:dyDescent="0.3">
      <c r="G192" s="6" t="str" cm="1">
        <f t="array" ref="G192">IFERROR(_xlfn.IFS(AND(F192&lt;=100,F192&gt;=98.4),"1등급",AND(F192&lt;=98.3999,F192&gt;=95.6),"2등급",AND(F192&lt;=95.5999,F192&gt;=90.8),"3등급",AND(F192&lt;=90.7999,F192&gt;=84),"4등급",AND(F192&lt;=83.9999,F192&gt;=76),"5등급",AND(F192&lt;=75.9999,F192&gt;=69.2),"6등급",AND(F192&lt;=69.1999,F192&gt;=64.4),"7등급",AND(F192&lt;=64.3999,F192&gt;=61.6),"8등급",AND(F192&lt;=61.5999,F192&gt;=60),"9등급"),"")</f>
        <v/>
      </c>
      <c r="H192" s="5" t="str">
        <f t="shared" si="2"/>
        <v/>
      </c>
    </row>
    <row r="193" spans="7:8" x14ac:dyDescent="0.3">
      <c r="G193" s="6" t="str" cm="1">
        <f t="array" ref="G193">IFERROR(_xlfn.IFS(AND(F193&lt;=100,F193&gt;=98.4),"1등급",AND(F193&lt;=98.3999,F193&gt;=95.6),"2등급",AND(F193&lt;=95.5999,F193&gt;=90.8),"3등급",AND(F193&lt;=90.7999,F193&gt;=84),"4등급",AND(F193&lt;=83.9999,F193&gt;=76),"5등급",AND(F193&lt;=75.9999,F193&gt;=69.2),"6등급",AND(F193&lt;=69.1999,F193&gt;=64.4),"7등급",AND(F193&lt;=64.3999,F193&gt;=61.6),"8등급",AND(F193&lt;=61.5999,F193&gt;=60),"9등급"),"")</f>
        <v/>
      </c>
      <c r="H193" s="5" t="str">
        <f t="shared" si="2"/>
        <v/>
      </c>
    </row>
    <row r="194" spans="7:8" x14ac:dyDescent="0.3">
      <c r="G194" s="6" t="str" cm="1">
        <f t="array" ref="G194">IFERROR(_xlfn.IFS(AND(F194&lt;=100,F194&gt;=98.4),"1등급",AND(F194&lt;=98.3999,F194&gt;=95.6),"2등급",AND(F194&lt;=95.5999,F194&gt;=90.8),"3등급",AND(F194&lt;=90.7999,F194&gt;=84),"4등급",AND(F194&lt;=83.9999,F194&gt;=76),"5등급",AND(F194&lt;=75.9999,F194&gt;=69.2),"6등급",AND(F194&lt;=69.1999,F194&gt;=64.4),"7등급",AND(F194&lt;=64.3999,F194&gt;=61.6),"8등급",AND(F194&lt;=61.5999,F194&gt;=60),"9등급"),"")</f>
        <v/>
      </c>
      <c r="H194" s="5" t="str">
        <f t="shared" si="2"/>
        <v/>
      </c>
    </row>
    <row r="195" spans="7:8" x14ac:dyDescent="0.3">
      <c r="G195" s="6" t="str" cm="1">
        <f t="array" ref="G195">IFERROR(_xlfn.IFS(AND(F195&lt;=100,F195&gt;=98.4),"1등급",AND(F195&lt;=98.3999,F195&gt;=95.6),"2등급",AND(F195&lt;=95.5999,F195&gt;=90.8),"3등급",AND(F195&lt;=90.7999,F195&gt;=84),"4등급",AND(F195&lt;=83.9999,F195&gt;=76),"5등급",AND(F195&lt;=75.9999,F195&gt;=69.2),"6등급",AND(F195&lt;=69.1999,F195&gt;=64.4),"7등급",AND(F195&lt;=64.3999,F195&gt;=61.6),"8등급",AND(F195&lt;=61.5999,F195&gt;=60),"9등급"),"")</f>
        <v/>
      </c>
      <c r="H195" s="5" t="str">
        <f t="shared" si="2"/>
        <v/>
      </c>
    </row>
    <row r="196" spans="7:8" x14ac:dyDescent="0.3">
      <c r="G196" s="6" t="str" cm="1">
        <f t="array" ref="G196">IFERROR(_xlfn.IFS(AND(F196&lt;=100,F196&gt;=98.4),"1등급",AND(F196&lt;=98.3999,F196&gt;=95.6),"2등급",AND(F196&lt;=95.5999,F196&gt;=90.8),"3등급",AND(F196&lt;=90.7999,F196&gt;=84),"4등급",AND(F196&lt;=83.9999,F196&gt;=76),"5등급",AND(F196&lt;=75.9999,F196&gt;=69.2),"6등급",AND(F196&lt;=69.1999,F196&gt;=64.4),"7등급",AND(F196&lt;=64.3999,F196&gt;=61.6),"8등급",AND(F196&lt;=61.5999,F196&gt;=60),"9등급"),"")</f>
        <v/>
      </c>
      <c r="H196" s="5" t="str">
        <f t="shared" si="2"/>
        <v/>
      </c>
    </row>
    <row r="197" spans="7:8" x14ac:dyDescent="0.3">
      <c r="G197" s="6" t="str" cm="1">
        <f t="array" ref="G197">IFERROR(_xlfn.IFS(AND(F197&lt;=100,F197&gt;=98.4),"1등급",AND(F197&lt;=98.3999,F197&gt;=95.6),"2등급",AND(F197&lt;=95.5999,F197&gt;=90.8),"3등급",AND(F197&lt;=90.7999,F197&gt;=84),"4등급",AND(F197&lt;=83.9999,F197&gt;=76),"5등급",AND(F197&lt;=75.9999,F197&gt;=69.2),"6등급",AND(F197&lt;=69.1999,F197&gt;=64.4),"7등급",AND(F197&lt;=64.3999,F197&gt;=61.6),"8등급",AND(F197&lt;=61.5999,F197&gt;=60),"9등급"),"")</f>
        <v/>
      </c>
      <c r="H197" s="5" t="str">
        <f t="shared" si="2"/>
        <v/>
      </c>
    </row>
    <row r="198" spans="7:8" x14ac:dyDescent="0.3">
      <c r="G198" s="6" t="str" cm="1">
        <f t="array" ref="G198">IFERROR(_xlfn.IFS(AND(F198&lt;=100,F198&gt;=98.4),"1등급",AND(F198&lt;=98.3999,F198&gt;=95.6),"2등급",AND(F198&lt;=95.5999,F198&gt;=90.8),"3등급",AND(F198&lt;=90.7999,F198&gt;=84),"4등급",AND(F198&lt;=83.9999,F198&gt;=76),"5등급",AND(F198&lt;=75.9999,F198&gt;=69.2),"6등급",AND(F198&lt;=69.1999,F198&gt;=64.4),"7등급",AND(F198&lt;=64.3999,F198&gt;=61.6),"8등급",AND(F198&lt;=61.5999,F198&gt;=60),"9등급"),"")</f>
        <v/>
      </c>
      <c r="H198" s="5" t="str">
        <f t="shared" si="2"/>
        <v/>
      </c>
    </row>
    <row r="199" spans="7:8" x14ac:dyDescent="0.3">
      <c r="G199" s="6" t="str" cm="1">
        <f t="array" ref="G199">IFERROR(_xlfn.IFS(AND(F199&lt;=100,F199&gt;=98.4),"1등급",AND(F199&lt;=98.3999,F199&gt;=95.6),"2등급",AND(F199&lt;=95.5999,F199&gt;=90.8),"3등급",AND(F199&lt;=90.7999,F199&gt;=84),"4등급",AND(F199&lt;=83.9999,F199&gt;=76),"5등급",AND(F199&lt;=75.9999,F199&gt;=69.2),"6등급",AND(F199&lt;=69.1999,F199&gt;=64.4),"7등급",AND(F199&lt;=64.3999,F199&gt;=61.6),"8등급",AND(F199&lt;=61.5999,F199&gt;=60),"9등급"),"")</f>
        <v/>
      </c>
      <c r="H199" s="5" t="str">
        <f t="shared" ref="H199:H262" si="3">IFERROR(IF(A199="해당",LEFT(G199,1)*1,""),"")</f>
        <v/>
      </c>
    </row>
    <row r="200" spans="7:8" x14ac:dyDescent="0.3">
      <c r="G200" s="6" t="str" cm="1">
        <f t="array" ref="G200">IFERROR(_xlfn.IFS(AND(F200&lt;=100,F200&gt;=98.4),"1등급",AND(F200&lt;=98.3999,F200&gt;=95.6),"2등급",AND(F200&lt;=95.5999,F200&gt;=90.8),"3등급",AND(F200&lt;=90.7999,F200&gt;=84),"4등급",AND(F200&lt;=83.9999,F200&gt;=76),"5등급",AND(F200&lt;=75.9999,F200&gt;=69.2),"6등급",AND(F200&lt;=69.1999,F200&gt;=64.4),"7등급",AND(F200&lt;=64.3999,F200&gt;=61.6),"8등급",AND(F200&lt;=61.5999,F200&gt;=60),"9등급"),"")</f>
        <v/>
      </c>
      <c r="H200" s="5" t="str">
        <f t="shared" si="3"/>
        <v/>
      </c>
    </row>
    <row r="201" spans="7:8" x14ac:dyDescent="0.3">
      <c r="G201" s="6" t="str" cm="1">
        <f t="array" ref="G201">IFERROR(_xlfn.IFS(AND(F201&lt;=100,F201&gt;=98.4),"1등급",AND(F201&lt;=98.3999,F201&gt;=95.6),"2등급",AND(F201&lt;=95.5999,F201&gt;=90.8),"3등급",AND(F201&lt;=90.7999,F201&gt;=84),"4등급",AND(F201&lt;=83.9999,F201&gt;=76),"5등급",AND(F201&lt;=75.9999,F201&gt;=69.2),"6등급",AND(F201&lt;=69.1999,F201&gt;=64.4),"7등급",AND(F201&lt;=64.3999,F201&gt;=61.6),"8등급",AND(F201&lt;=61.5999,F201&gt;=60),"9등급"),"")</f>
        <v/>
      </c>
      <c r="H201" s="5" t="str">
        <f t="shared" si="3"/>
        <v/>
      </c>
    </row>
    <row r="202" spans="7:8" x14ac:dyDescent="0.3">
      <c r="G202" s="6" t="str" cm="1">
        <f t="array" ref="G202">IFERROR(_xlfn.IFS(AND(F202&lt;=100,F202&gt;=98.4),"1등급",AND(F202&lt;=98.3999,F202&gt;=95.6),"2등급",AND(F202&lt;=95.5999,F202&gt;=90.8),"3등급",AND(F202&lt;=90.7999,F202&gt;=84),"4등급",AND(F202&lt;=83.9999,F202&gt;=76),"5등급",AND(F202&lt;=75.9999,F202&gt;=69.2),"6등급",AND(F202&lt;=69.1999,F202&gt;=64.4),"7등급",AND(F202&lt;=64.3999,F202&gt;=61.6),"8등급",AND(F202&lt;=61.5999,F202&gt;=60),"9등급"),"")</f>
        <v/>
      </c>
      <c r="H202" s="5" t="str">
        <f t="shared" si="3"/>
        <v/>
      </c>
    </row>
    <row r="203" spans="7:8" x14ac:dyDescent="0.3">
      <c r="G203" s="6" t="str" cm="1">
        <f t="array" ref="G203">IFERROR(_xlfn.IFS(AND(F203&lt;=100,F203&gt;=98.4),"1등급",AND(F203&lt;=98.3999,F203&gt;=95.6),"2등급",AND(F203&lt;=95.5999,F203&gt;=90.8),"3등급",AND(F203&lt;=90.7999,F203&gt;=84),"4등급",AND(F203&lt;=83.9999,F203&gt;=76),"5등급",AND(F203&lt;=75.9999,F203&gt;=69.2),"6등급",AND(F203&lt;=69.1999,F203&gt;=64.4),"7등급",AND(F203&lt;=64.3999,F203&gt;=61.6),"8등급",AND(F203&lt;=61.5999,F203&gt;=60),"9등급"),"")</f>
        <v/>
      </c>
      <c r="H203" s="5" t="str">
        <f t="shared" si="3"/>
        <v/>
      </c>
    </row>
    <row r="204" spans="7:8" x14ac:dyDescent="0.3">
      <c r="G204" s="6" t="str" cm="1">
        <f t="array" ref="G204">IFERROR(_xlfn.IFS(AND(F204&lt;=100,F204&gt;=98.4),"1등급",AND(F204&lt;=98.3999,F204&gt;=95.6),"2등급",AND(F204&lt;=95.5999,F204&gt;=90.8),"3등급",AND(F204&lt;=90.7999,F204&gt;=84),"4등급",AND(F204&lt;=83.9999,F204&gt;=76),"5등급",AND(F204&lt;=75.9999,F204&gt;=69.2),"6등급",AND(F204&lt;=69.1999,F204&gt;=64.4),"7등급",AND(F204&lt;=64.3999,F204&gt;=61.6),"8등급",AND(F204&lt;=61.5999,F204&gt;=60),"9등급"),"")</f>
        <v/>
      </c>
      <c r="H204" s="5" t="str">
        <f t="shared" si="3"/>
        <v/>
      </c>
    </row>
    <row r="205" spans="7:8" x14ac:dyDescent="0.3">
      <c r="G205" s="6" t="str" cm="1">
        <f t="array" ref="G205">IFERROR(_xlfn.IFS(AND(F205&lt;=100,F205&gt;=98.4),"1등급",AND(F205&lt;=98.3999,F205&gt;=95.6),"2등급",AND(F205&lt;=95.5999,F205&gt;=90.8),"3등급",AND(F205&lt;=90.7999,F205&gt;=84),"4등급",AND(F205&lt;=83.9999,F205&gt;=76),"5등급",AND(F205&lt;=75.9999,F205&gt;=69.2),"6등급",AND(F205&lt;=69.1999,F205&gt;=64.4),"7등급",AND(F205&lt;=64.3999,F205&gt;=61.6),"8등급",AND(F205&lt;=61.5999,F205&gt;=60),"9등급"),"")</f>
        <v/>
      </c>
      <c r="H205" s="5" t="str">
        <f t="shared" si="3"/>
        <v/>
      </c>
    </row>
    <row r="206" spans="7:8" x14ac:dyDescent="0.3">
      <c r="G206" s="6" t="str" cm="1">
        <f t="array" ref="G206">IFERROR(_xlfn.IFS(AND(F206&lt;=100,F206&gt;=98.4),"1등급",AND(F206&lt;=98.3999,F206&gt;=95.6),"2등급",AND(F206&lt;=95.5999,F206&gt;=90.8),"3등급",AND(F206&lt;=90.7999,F206&gt;=84),"4등급",AND(F206&lt;=83.9999,F206&gt;=76),"5등급",AND(F206&lt;=75.9999,F206&gt;=69.2),"6등급",AND(F206&lt;=69.1999,F206&gt;=64.4),"7등급",AND(F206&lt;=64.3999,F206&gt;=61.6),"8등급",AND(F206&lt;=61.5999,F206&gt;=60),"9등급"),"")</f>
        <v/>
      </c>
      <c r="H206" s="5" t="str">
        <f t="shared" si="3"/>
        <v/>
      </c>
    </row>
    <row r="207" spans="7:8" x14ac:dyDescent="0.3">
      <c r="G207" s="6" t="str" cm="1">
        <f t="array" ref="G207">IFERROR(_xlfn.IFS(AND(F207&lt;=100,F207&gt;=98.4),"1등급",AND(F207&lt;=98.3999,F207&gt;=95.6),"2등급",AND(F207&lt;=95.5999,F207&gt;=90.8),"3등급",AND(F207&lt;=90.7999,F207&gt;=84),"4등급",AND(F207&lt;=83.9999,F207&gt;=76),"5등급",AND(F207&lt;=75.9999,F207&gt;=69.2),"6등급",AND(F207&lt;=69.1999,F207&gt;=64.4),"7등급",AND(F207&lt;=64.3999,F207&gt;=61.6),"8등급",AND(F207&lt;=61.5999,F207&gt;=60),"9등급"),"")</f>
        <v/>
      </c>
      <c r="H207" s="5" t="str">
        <f t="shared" si="3"/>
        <v/>
      </c>
    </row>
    <row r="208" spans="7:8" x14ac:dyDescent="0.3">
      <c r="G208" s="6" t="str" cm="1">
        <f t="array" ref="G208">IFERROR(_xlfn.IFS(AND(F208&lt;=100,F208&gt;=98.4),"1등급",AND(F208&lt;=98.3999,F208&gt;=95.6),"2등급",AND(F208&lt;=95.5999,F208&gt;=90.8),"3등급",AND(F208&lt;=90.7999,F208&gt;=84),"4등급",AND(F208&lt;=83.9999,F208&gt;=76),"5등급",AND(F208&lt;=75.9999,F208&gt;=69.2),"6등급",AND(F208&lt;=69.1999,F208&gt;=64.4),"7등급",AND(F208&lt;=64.3999,F208&gt;=61.6),"8등급",AND(F208&lt;=61.5999,F208&gt;=60),"9등급"),"")</f>
        <v/>
      </c>
      <c r="H208" s="5" t="str">
        <f t="shared" si="3"/>
        <v/>
      </c>
    </row>
    <row r="209" spans="7:8" x14ac:dyDescent="0.3">
      <c r="G209" s="6" t="str" cm="1">
        <f t="array" ref="G209">IFERROR(_xlfn.IFS(AND(F209&lt;=100,F209&gt;=98.4),"1등급",AND(F209&lt;=98.3999,F209&gt;=95.6),"2등급",AND(F209&lt;=95.5999,F209&gt;=90.8),"3등급",AND(F209&lt;=90.7999,F209&gt;=84),"4등급",AND(F209&lt;=83.9999,F209&gt;=76),"5등급",AND(F209&lt;=75.9999,F209&gt;=69.2),"6등급",AND(F209&lt;=69.1999,F209&gt;=64.4),"7등급",AND(F209&lt;=64.3999,F209&gt;=61.6),"8등급",AND(F209&lt;=61.5999,F209&gt;=60),"9등급"),"")</f>
        <v/>
      </c>
      <c r="H209" s="5" t="str">
        <f t="shared" si="3"/>
        <v/>
      </c>
    </row>
    <row r="210" spans="7:8" x14ac:dyDescent="0.3">
      <c r="G210" s="6" t="str" cm="1">
        <f t="array" ref="G210">IFERROR(_xlfn.IFS(AND(F210&lt;=100,F210&gt;=98.4),"1등급",AND(F210&lt;=98.3999,F210&gt;=95.6),"2등급",AND(F210&lt;=95.5999,F210&gt;=90.8),"3등급",AND(F210&lt;=90.7999,F210&gt;=84),"4등급",AND(F210&lt;=83.9999,F210&gt;=76),"5등급",AND(F210&lt;=75.9999,F210&gt;=69.2),"6등급",AND(F210&lt;=69.1999,F210&gt;=64.4),"7등급",AND(F210&lt;=64.3999,F210&gt;=61.6),"8등급",AND(F210&lt;=61.5999,F210&gt;=60),"9등급"),"")</f>
        <v/>
      </c>
      <c r="H210" s="5" t="str">
        <f t="shared" si="3"/>
        <v/>
      </c>
    </row>
    <row r="211" spans="7:8" x14ac:dyDescent="0.3">
      <c r="G211" s="6" t="str" cm="1">
        <f t="array" ref="G211">IFERROR(_xlfn.IFS(AND(F211&lt;=100,F211&gt;=98.4),"1등급",AND(F211&lt;=98.3999,F211&gt;=95.6),"2등급",AND(F211&lt;=95.5999,F211&gt;=90.8),"3등급",AND(F211&lt;=90.7999,F211&gt;=84),"4등급",AND(F211&lt;=83.9999,F211&gt;=76),"5등급",AND(F211&lt;=75.9999,F211&gt;=69.2),"6등급",AND(F211&lt;=69.1999,F211&gt;=64.4),"7등급",AND(F211&lt;=64.3999,F211&gt;=61.6),"8등급",AND(F211&lt;=61.5999,F211&gt;=60),"9등급"),"")</f>
        <v/>
      </c>
      <c r="H211" s="5" t="str">
        <f t="shared" si="3"/>
        <v/>
      </c>
    </row>
    <row r="212" spans="7:8" x14ac:dyDescent="0.3">
      <c r="G212" s="6" t="str" cm="1">
        <f t="array" ref="G212">IFERROR(_xlfn.IFS(AND(F212&lt;=100,F212&gt;=98.4),"1등급",AND(F212&lt;=98.3999,F212&gt;=95.6),"2등급",AND(F212&lt;=95.5999,F212&gt;=90.8),"3등급",AND(F212&lt;=90.7999,F212&gt;=84),"4등급",AND(F212&lt;=83.9999,F212&gt;=76),"5등급",AND(F212&lt;=75.9999,F212&gt;=69.2),"6등급",AND(F212&lt;=69.1999,F212&gt;=64.4),"7등급",AND(F212&lt;=64.3999,F212&gt;=61.6),"8등급",AND(F212&lt;=61.5999,F212&gt;=60),"9등급"),"")</f>
        <v/>
      </c>
      <c r="H212" s="5" t="str">
        <f t="shared" si="3"/>
        <v/>
      </c>
    </row>
    <row r="213" spans="7:8" x14ac:dyDescent="0.3">
      <c r="G213" s="6" t="str" cm="1">
        <f t="array" ref="G213">IFERROR(_xlfn.IFS(AND(F213&lt;=100,F213&gt;=98.4),"1등급",AND(F213&lt;=98.3999,F213&gt;=95.6),"2등급",AND(F213&lt;=95.5999,F213&gt;=90.8),"3등급",AND(F213&lt;=90.7999,F213&gt;=84),"4등급",AND(F213&lt;=83.9999,F213&gt;=76),"5등급",AND(F213&lt;=75.9999,F213&gt;=69.2),"6등급",AND(F213&lt;=69.1999,F213&gt;=64.4),"7등급",AND(F213&lt;=64.3999,F213&gt;=61.6),"8등급",AND(F213&lt;=61.5999,F213&gt;=60),"9등급"),"")</f>
        <v/>
      </c>
      <c r="H213" s="5" t="str">
        <f t="shared" si="3"/>
        <v/>
      </c>
    </row>
    <row r="214" spans="7:8" x14ac:dyDescent="0.3">
      <c r="G214" s="6" t="str" cm="1">
        <f t="array" ref="G214">IFERROR(_xlfn.IFS(AND(F214&lt;=100,F214&gt;=98.4),"1등급",AND(F214&lt;=98.3999,F214&gt;=95.6),"2등급",AND(F214&lt;=95.5999,F214&gt;=90.8),"3등급",AND(F214&lt;=90.7999,F214&gt;=84),"4등급",AND(F214&lt;=83.9999,F214&gt;=76),"5등급",AND(F214&lt;=75.9999,F214&gt;=69.2),"6등급",AND(F214&lt;=69.1999,F214&gt;=64.4),"7등급",AND(F214&lt;=64.3999,F214&gt;=61.6),"8등급",AND(F214&lt;=61.5999,F214&gt;=60),"9등급"),"")</f>
        <v/>
      </c>
      <c r="H214" s="5" t="str">
        <f t="shared" si="3"/>
        <v/>
      </c>
    </row>
    <row r="215" spans="7:8" x14ac:dyDescent="0.3">
      <c r="G215" s="6" t="str" cm="1">
        <f t="array" ref="G215">IFERROR(_xlfn.IFS(AND(F215&lt;=100,F215&gt;=98.4),"1등급",AND(F215&lt;=98.3999,F215&gt;=95.6),"2등급",AND(F215&lt;=95.5999,F215&gt;=90.8),"3등급",AND(F215&lt;=90.7999,F215&gt;=84),"4등급",AND(F215&lt;=83.9999,F215&gt;=76),"5등급",AND(F215&lt;=75.9999,F215&gt;=69.2),"6등급",AND(F215&lt;=69.1999,F215&gt;=64.4),"7등급",AND(F215&lt;=64.3999,F215&gt;=61.6),"8등급",AND(F215&lt;=61.5999,F215&gt;=60),"9등급"),"")</f>
        <v/>
      </c>
      <c r="H215" s="5" t="str">
        <f t="shared" si="3"/>
        <v/>
      </c>
    </row>
    <row r="216" spans="7:8" x14ac:dyDescent="0.3">
      <c r="G216" s="6" t="str" cm="1">
        <f t="array" ref="G216">IFERROR(_xlfn.IFS(AND(F216&lt;=100,F216&gt;=98.4),"1등급",AND(F216&lt;=98.3999,F216&gt;=95.6),"2등급",AND(F216&lt;=95.5999,F216&gt;=90.8),"3등급",AND(F216&lt;=90.7999,F216&gt;=84),"4등급",AND(F216&lt;=83.9999,F216&gt;=76),"5등급",AND(F216&lt;=75.9999,F216&gt;=69.2),"6등급",AND(F216&lt;=69.1999,F216&gt;=64.4),"7등급",AND(F216&lt;=64.3999,F216&gt;=61.6),"8등급",AND(F216&lt;=61.5999,F216&gt;=60),"9등급"),"")</f>
        <v/>
      </c>
      <c r="H216" s="5" t="str">
        <f t="shared" si="3"/>
        <v/>
      </c>
    </row>
    <row r="217" spans="7:8" x14ac:dyDescent="0.3">
      <c r="G217" s="6" t="str" cm="1">
        <f t="array" ref="G217">IFERROR(_xlfn.IFS(AND(F217&lt;=100,F217&gt;=98.4),"1등급",AND(F217&lt;=98.3999,F217&gt;=95.6),"2등급",AND(F217&lt;=95.5999,F217&gt;=90.8),"3등급",AND(F217&lt;=90.7999,F217&gt;=84),"4등급",AND(F217&lt;=83.9999,F217&gt;=76),"5등급",AND(F217&lt;=75.9999,F217&gt;=69.2),"6등급",AND(F217&lt;=69.1999,F217&gt;=64.4),"7등급",AND(F217&lt;=64.3999,F217&gt;=61.6),"8등급",AND(F217&lt;=61.5999,F217&gt;=60),"9등급"),"")</f>
        <v/>
      </c>
      <c r="H217" s="5" t="str">
        <f t="shared" si="3"/>
        <v/>
      </c>
    </row>
    <row r="218" spans="7:8" x14ac:dyDescent="0.3">
      <c r="G218" s="6" t="str" cm="1">
        <f t="array" ref="G218">IFERROR(_xlfn.IFS(AND(F218&lt;=100,F218&gt;=98.4),"1등급",AND(F218&lt;=98.3999,F218&gt;=95.6),"2등급",AND(F218&lt;=95.5999,F218&gt;=90.8),"3등급",AND(F218&lt;=90.7999,F218&gt;=84),"4등급",AND(F218&lt;=83.9999,F218&gt;=76),"5등급",AND(F218&lt;=75.9999,F218&gt;=69.2),"6등급",AND(F218&lt;=69.1999,F218&gt;=64.4),"7등급",AND(F218&lt;=64.3999,F218&gt;=61.6),"8등급",AND(F218&lt;=61.5999,F218&gt;=60),"9등급"),"")</f>
        <v/>
      </c>
      <c r="H218" s="5" t="str">
        <f t="shared" si="3"/>
        <v/>
      </c>
    </row>
    <row r="219" spans="7:8" x14ac:dyDescent="0.3">
      <c r="G219" s="6" t="str" cm="1">
        <f t="array" ref="G219">IFERROR(_xlfn.IFS(AND(F219&lt;=100,F219&gt;=98.4),"1등급",AND(F219&lt;=98.3999,F219&gt;=95.6),"2등급",AND(F219&lt;=95.5999,F219&gt;=90.8),"3등급",AND(F219&lt;=90.7999,F219&gt;=84),"4등급",AND(F219&lt;=83.9999,F219&gt;=76),"5등급",AND(F219&lt;=75.9999,F219&gt;=69.2),"6등급",AND(F219&lt;=69.1999,F219&gt;=64.4),"7등급",AND(F219&lt;=64.3999,F219&gt;=61.6),"8등급",AND(F219&lt;=61.5999,F219&gt;=60),"9등급"),"")</f>
        <v/>
      </c>
      <c r="H219" s="5" t="str">
        <f t="shared" si="3"/>
        <v/>
      </c>
    </row>
    <row r="220" spans="7:8" x14ac:dyDescent="0.3">
      <c r="G220" s="6" t="str" cm="1">
        <f t="array" ref="G220">IFERROR(_xlfn.IFS(AND(F220&lt;=100,F220&gt;=98.4),"1등급",AND(F220&lt;=98.3999,F220&gt;=95.6),"2등급",AND(F220&lt;=95.5999,F220&gt;=90.8),"3등급",AND(F220&lt;=90.7999,F220&gt;=84),"4등급",AND(F220&lt;=83.9999,F220&gt;=76),"5등급",AND(F220&lt;=75.9999,F220&gt;=69.2),"6등급",AND(F220&lt;=69.1999,F220&gt;=64.4),"7등급",AND(F220&lt;=64.3999,F220&gt;=61.6),"8등급",AND(F220&lt;=61.5999,F220&gt;=60),"9등급"),"")</f>
        <v/>
      </c>
      <c r="H220" s="5" t="str">
        <f t="shared" si="3"/>
        <v/>
      </c>
    </row>
    <row r="221" spans="7:8" x14ac:dyDescent="0.3">
      <c r="G221" s="6" t="str" cm="1">
        <f t="array" ref="G221">IFERROR(_xlfn.IFS(AND(F221&lt;=100,F221&gt;=98.4),"1등급",AND(F221&lt;=98.3999,F221&gt;=95.6),"2등급",AND(F221&lt;=95.5999,F221&gt;=90.8),"3등급",AND(F221&lt;=90.7999,F221&gt;=84),"4등급",AND(F221&lt;=83.9999,F221&gt;=76),"5등급",AND(F221&lt;=75.9999,F221&gt;=69.2),"6등급",AND(F221&lt;=69.1999,F221&gt;=64.4),"7등급",AND(F221&lt;=64.3999,F221&gt;=61.6),"8등급",AND(F221&lt;=61.5999,F221&gt;=60),"9등급"),"")</f>
        <v/>
      </c>
      <c r="H221" s="5" t="str">
        <f t="shared" si="3"/>
        <v/>
      </c>
    </row>
    <row r="222" spans="7:8" x14ac:dyDescent="0.3">
      <c r="G222" s="6" t="str" cm="1">
        <f t="array" ref="G222">IFERROR(_xlfn.IFS(AND(F222&lt;=100,F222&gt;=98.4),"1등급",AND(F222&lt;=98.3999,F222&gt;=95.6),"2등급",AND(F222&lt;=95.5999,F222&gt;=90.8),"3등급",AND(F222&lt;=90.7999,F222&gt;=84),"4등급",AND(F222&lt;=83.9999,F222&gt;=76),"5등급",AND(F222&lt;=75.9999,F222&gt;=69.2),"6등급",AND(F222&lt;=69.1999,F222&gt;=64.4),"7등급",AND(F222&lt;=64.3999,F222&gt;=61.6),"8등급",AND(F222&lt;=61.5999,F222&gt;=60),"9등급"),"")</f>
        <v/>
      </c>
      <c r="H222" s="5" t="str">
        <f t="shared" si="3"/>
        <v/>
      </c>
    </row>
    <row r="223" spans="7:8" x14ac:dyDescent="0.3">
      <c r="G223" s="6" t="str" cm="1">
        <f t="array" ref="G223">IFERROR(_xlfn.IFS(AND(F223&lt;=100,F223&gt;=98.4),"1등급",AND(F223&lt;=98.3999,F223&gt;=95.6),"2등급",AND(F223&lt;=95.5999,F223&gt;=90.8),"3등급",AND(F223&lt;=90.7999,F223&gt;=84),"4등급",AND(F223&lt;=83.9999,F223&gt;=76),"5등급",AND(F223&lt;=75.9999,F223&gt;=69.2),"6등급",AND(F223&lt;=69.1999,F223&gt;=64.4),"7등급",AND(F223&lt;=64.3999,F223&gt;=61.6),"8등급",AND(F223&lt;=61.5999,F223&gt;=60),"9등급"),"")</f>
        <v/>
      </c>
      <c r="H223" s="5" t="str">
        <f t="shared" si="3"/>
        <v/>
      </c>
    </row>
    <row r="224" spans="7:8" x14ac:dyDescent="0.3">
      <c r="G224" s="6" t="str" cm="1">
        <f t="array" ref="G224">IFERROR(_xlfn.IFS(AND(F224&lt;=100,F224&gt;=98.4),"1등급",AND(F224&lt;=98.3999,F224&gt;=95.6),"2등급",AND(F224&lt;=95.5999,F224&gt;=90.8),"3등급",AND(F224&lt;=90.7999,F224&gt;=84),"4등급",AND(F224&lt;=83.9999,F224&gt;=76),"5등급",AND(F224&lt;=75.9999,F224&gt;=69.2),"6등급",AND(F224&lt;=69.1999,F224&gt;=64.4),"7등급",AND(F224&lt;=64.3999,F224&gt;=61.6),"8등급",AND(F224&lt;=61.5999,F224&gt;=60),"9등급"),"")</f>
        <v/>
      </c>
      <c r="H224" s="5" t="str">
        <f t="shared" si="3"/>
        <v/>
      </c>
    </row>
    <row r="225" spans="7:8" x14ac:dyDescent="0.3">
      <c r="G225" s="6" t="str" cm="1">
        <f t="array" ref="G225">IFERROR(_xlfn.IFS(AND(F225&lt;=100,F225&gt;=98.4),"1등급",AND(F225&lt;=98.3999,F225&gt;=95.6),"2등급",AND(F225&lt;=95.5999,F225&gt;=90.8),"3등급",AND(F225&lt;=90.7999,F225&gt;=84),"4등급",AND(F225&lt;=83.9999,F225&gt;=76),"5등급",AND(F225&lt;=75.9999,F225&gt;=69.2),"6등급",AND(F225&lt;=69.1999,F225&gt;=64.4),"7등급",AND(F225&lt;=64.3999,F225&gt;=61.6),"8등급",AND(F225&lt;=61.5999,F225&gt;=60),"9등급"),"")</f>
        <v/>
      </c>
      <c r="H225" s="5" t="str">
        <f t="shared" si="3"/>
        <v/>
      </c>
    </row>
    <row r="226" spans="7:8" x14ac:dyDescent="0.3">
      <c r="G226" s="6" t="str" cm="1">
        <f t="array" ref="G226">IFERROR(_xlfn.IFS(AND(F226&lt;=100,F226&gt;=98.4),"1등급",AND(F226&lt;=98.3999,F226&gt;=95.6),"2등급",AND(F226&lt;=95.5999,F226&gt;=90.8),"3등급",AND(F226&lt;=90.7999,F226&gt;=84),"4등급",AND(F226&lt;=83.9999,F226&gt;=76),"5등급",AND(F226&lt;=75.9999,F226&gt;=69.2),"6등급",AND(F226&lt;=69.1999,F226&gt;=64.4),"7등급",AND(F226&lt;=64.3999,F226&gt;=61.6),"8등급",AND(F226&lt;=61.5999,F226&gt;=60),"9등급"),"")</f>
        <v/>
      </c>
      <c r="H226" s="5" t="str">
        <f t="shared" si="3"/>
        <v/>
      </c>
    </row>
    <row r="227" spans="7:8" x14ac:dyDescent="0.3">
      <c r="G227" s="6" t="str" cm="1">
        <f t="array" ref="G227">IFERROR(_xlfn.IFS(AND(F227&lt;=100,F227&gt;=98.4),"1등급",AND(F227&lt;=98.3999,F227&gt;=95.6),"2등급",AND(F227&lt;=95.5999,F227&gt;=90.8),"3등급",AND(F227&lt;=90.7999,F227&gt;=84),"4등급",AND(F227&lt;=83.9999,F227&gt;=76),"5등급",AND(F227&lt;=75.9999,F227&gt;=69.2),"6등급",AND(F227&lt;=69.1999,F227&gt;=64.4),"7등급",AND(F227&lt;=64.3999,F227&gt;=61.6),"8등급",AND(F227&lt;=61.5999,F227&gt;=60),"9등급"),"")</f>
        <v/>
      </c>
      <c r="H227" s="5" t="str">
        <f t="shared" si="3"/>
        <v/>
      </c>
    </row>
    <row r="228" spans="7:8" x14ac:dyDescent="0.3">
      <c r="G228" s="6" t="str" cm="1">
        <f t="array" ref="G228">IFERROR(_xlfn.IFS(AND(F228&lt;=100,F228&gt;=98.4),"1등급",AND(F228&lt;=98.3999,F228&gt;=95.6),"2등급",AND(F228&lt;=95.5999,F228&gt;=90.8),"3등급",AND(F228&lt;=90.7999,F228&gt;=84),"4등급",AND(F228&lt;=83.9999,F228&gt;=76),"5등급",AND(F228&lt;=75.9999,F228&gt;=69.2),"6등급",AND(F228&lt;=69.1999,F228&gt;=64.4),"7등급",AND(F228&lt;=64.3999,F228&gt;=61.6),"8등급",AND(F228&lt;=61.5999,F228&gt;=60),"9등급"),"")</f>
        <v/>
      </c>
      <c r="H228" s="5" t="str">
        <f t="shared" si="3"/>
        <v/>
      </c>
    </row>
    <row r="229" spans="7:8" x14ac:dyDescent="0.3">
      <c r="G229" s="6" t="str" cm="1">
        <f t="array" ref="G229">IFERROR(_xlfn.IFS(AND(F229&lt;=100,F229&gt;=98.4),"1등급",AND(F229&lt;=98.3999,F229&gt;=95.6),"2등급",AND(F229&lt;=95.5999,F229&gt;=90.8),"3등급",AND(F229&lt;=90.7999,F229&gt;=84),"4등급",AND(F229&lt;=83.9999,F229&gt;=76),"5등급",AND(F229&lt;=75.9999,F229&gt;=69.2),"6등급",AND(F229&lt;=69.1999,F229&gt;=64.4),"7등급",AND(F229&lt;=64.3999,F229&gt;=61.6),"8등급",AND(F229&lt;=61.5999,F229&gt;=60),"9등급"),"")</f>
        <v/>
      </c>
      <c r="H229" s="5" t="str">
        <f t="shared" si="3"/>
        <v/>
      </c>
    </row>
    <row r="230" spans="7:8" x14ac:dyDescent="0.3">
      <c r="G230" s="6" t="str" cm="1">
        <f t="array" ref="G230">IFERROR(_xlfn.IFS(AND(F230&lt;=100,F230&gt;=98.4),"1등급",AND(F230&lt;=98.3999,F230&gt;=95.6),"2등급",AND(F230&lt;=95.5999,F230&gt;=90.8),"3등급",AND(F230&lt;=90.7999,F230&gt;=84),"4등급",AND(F230&lt;=83.9999,F230&gt;=76),"5등급",AND(F230&lt;=75.9999,F230&gt;=69.2),"6등급",AND(F230&lt;=69.1999,F230&gt;=64.4),"7등급",AND(F230&lt;=64.3999,F230&gt;=61.6),"8등급",AND(F230&lt;=61.5999,F230&gt;=60),"9등급"),"")</f>
        <v/>
      </c>
      <c r="H230" s="5" t="str">
        <f t="shared" si="3"/>
        <v/>
      </c>
    </row>
    <row r="231" spans="7:8" x14ac:dyDescent="0.3">
      <c r="G231" s="6" t="str" cm="1">
        <f t="array" ref="G231">IFERROR(_xlfn.IFS(AND(F231&lt;=100,F231&gt;=98.4),"1등급",AND(F231&lt;=98.3999,F231&gt;=95.6),"2등급",AND(F231&lt;=95.5999,F231&gt;=90.8),"3등급",AND(F231&lt;=90.7999,F231&gt;=84),"4등급",AND(F231&lt;=83.9999,F231&gt;=76),"5등급",AND(F231&lt;=75.9999,F231&gt;=69.2),"6등급",AND(F231&lt;=69.1999,F231&gt;=64.4),"7등급",AND(F231&lt;=64.3999,F231&gt;=61.6),"8등급",AND(F231&lt;=61.5999,F231&gt;=60),"9등급"),"")</f>
        <v/>
      </c>
      <c r="H231" s="5" t="str">
        <f t="shared" si="3"/>
        <v/>
      </c>
    </row>
    <row r="232" spans="7:8" x14ac:dyDescent="0.3">
      <c r="G232" s="6" t="str" cm="1">
        <f t="array" ref="G232">IFERROR(_xlfn.IFS(AND(F232&lt;=100,F232&gt;=98.4),"1등급",AND(F232&lt;=98.3999,F232&gt;=95.6),"2등급",AND(F232&lt;=95.5999,F232&gt;=90.8),"3등급",AND(F232&lt;=90.7999,F232&gt;=84),"4등급",AND(F232&lt;=83.9999,F232&gt;=76),"5등급",AND(F232&lt;=75.9999,F232&gt;=69.2),"6등급",AND(F232&lt;=69.1999,F232&gt;=64.4),"7등급",AND(F232&lt;=64.3999,F232&gt;=61.6),"8등급",AND(F232&lt;=61.5999,F232&gt;=60),"9등급"),"")</f>
        <v/>
      </c>
      <c r="H232" s="5" t="str">
        <f t="shared" si="3"/>
        <v/>
      </c>
    </row>
    <row r="233" spans="7:8" x14ac:dyDescent="0.3">
      <c r="G233" s="6" t="str" cm="1">
        <f t="array" ref="G233">IFERROR(_xlfn.IFS(AND(F233&lt;=100,F233&gt;=98.4),"1등급",AND(F233&lt;=98.3999,F233&gt;=95.6),"2등급",AND(F233&lt;=95.5999,F233&gt;=90.8),"3등급",AND(F233&lt;=90.7999,F233&gt;=84),"4등급",AND(F233&lt;=83.9999,F233&gt;=76),"5등급",AND(F233&lt;=75.9999,F233&gt;=69.2),"6등급",AND(F233&lt;=69.1999,F233&gt;=64.4),"7등급",AND(F233&lt;=64.3999,F233&gt;=61.6),"8등급",AND(F233&lt;=61.5999,F233&gt;=60),"9등급"),"")</f>
        <v/>
      </c>
      <c r="H233" s="5" t="str">
        <f t="shared" si="3"/>
        <v/>
      </c>
    </row>
    <row r="234" spans="7:8" x14ac:dyDescent="0.3">
      <c r="G234" s="6" t="str" cm="1">
        <f t="array" ref="G234">IFERROR(_xlfn.IFS(AND(F234&lt;=100,F234&gt;=98.4),"1등급",AND(F234&lt;=98.3999,F234&gt;=95.6),"2등급",AND(F234&lt;=95.5999,F234&gt;=90.8),"3등급",AND(F234&lt;=90.7999,F234&gt;=84),"4등급",AND(F234&lt;=83.9999,F234&gt;=76),"5등급",AND(F234&lt;=75.9999,F234&gt;=69.2),"6등급",AND(F234&lt;=69.1999,F234&gt;=64.4),"7등급",AND(F234&lt;=64.3999,F234&gt;=61.6),"8등급",AND(F234&lt;=61.5999,F234&gt;=60),"9등급"),"")</f>
        <v/>
      </c>
      <c r="H234" s="5" t="str">
        <f t="shared" si="3"/>
        <v/>
      </c>
    </row>
    <row r="235" spans="7:8" x14ac:dyDescent="0.3">
      <c r="G235" s="6" t="str" cm="1">
        <f t="array" ref="G235">IFERROR(_xlfn.IFS(AND(F235&lt;=100,F235&gt;=98.4),"1등급",AND(F235&lt;=98.3999,F235&gt;=95.6),"2등급",AND(F235&lt;=95.5999,F235&gt;=90.8),"3등급",AND(F235&lt;=90.7999,F235&gt;=84),"4등급",AND(F235&lt;=83.9999,F235&gt;=76),"5등급",AND(F235&lt;=75.9999,F235&gt;=69.2),"6등급",AND(F235&lt;=69.1999,F235&gt;=64.4),"7등급",AND(F235&lt;=64.3999,F235&gt;=61.6),"8등급",AND(F235&lt;=61.5999,F235&gt;=60),"9등급"),"")</f>
        <v/>
      </c>
      <c r="H235" s="5" t="str">
        <f t="shared" si="3"/>
        <v/>
      </c>
    </row>
    <row r="236" spans="7:8" x14ac:dyDescent="0.3">
      <c r="G236" s="6" t="str" cm="1">
        <f t="array" ref="G236">IFERROR(_xlfn.IFS(AND(F236&lt;=100,F236&gt;=98.4),"1등급",AND(F236&lt;=98.3999,F236&gt;=95.6),"2등급",AND(F236&lt;=95.5999,F236&gt;=90.8),"3등급",AND(F236&lt;=90.7999,F236&gt;=84),"4등급",AND(F236&lt;=83.9999,F236&gt;=76),"5등급",AND(F236&lt;=75.9999,F236&gt;=69.2),"6등급",AND(F236&lt;=69.1999,F236&gt;=64.4),"7등급",AND(F236&lt;=64.3999,F236&gt;=61.6),"8등급",AND(F236&lt;=61.5999,F236&gt;=60),"9등급"),"")</f>
        <v/>
      </c>
      <c r="H236" s="5" t="str">
        <f t="shared" si="3"/>
        <v/>
      </c>
    </row>
    <row r="237" spans="7:8" x14ac:dyDescent="0.3">
      <c r="G237" s="6" t="str" cm="1">
        <f t="array" ref="G237">IFERROR(_xlfn.IFS(AND(F237&lt;=100,F237&gt;=98.4),"1등급",AND(F237&lt;=98.3999,F237&gt;=95.6),"2등급",AND(F237&lt;=95.5999,F237&gt;=90.8),"3등급",AND(F237&lt;=90.7999,F237&gt;=84),"4등급",AND(F237&lt;=83.9999,F237&gt;=76),"5등급",AND(F237&lt;=75.9999,F237&gt;=69.2),"6등급",AND(F237&lt;=69.1999,F237&gt;=64.4),"7등급",AND(F237&lt;=64.3999,F237&gt;=61.6),"8등급",AND(F237&lt;=61.5999,F237&gt;=60),"9등급"),"")</f>
        <v/>
      </c>
      <c r="H237" s="5" t="str">
        <f t="shared" si="3"/>
        <v/>
      </c>
    </row>
    <row r="238" spans="7:8" x14ac:dyDescent="0.3">
      <c r="G238" s="6" t="str" cm="1">
        <f t="array" ref="G238">IFERROR(_xlfn.IFS(AND(F238&lt;=100,F238&gt;=98.4),"1등급",AND(F238&lt;=98.3999,F238&gt;=95.6),"2등급",AND(F238&lt;=95.5999,F238&gt;=90.8),"3등급",AND(F238&lt;=90.7999,F238&gt;=84),"4등급",AND(F238&lt;=83.9999,F238&gt;=76),"5등급",AND(F238&lt;=75.9999,F238&gt;=69.2),"6등급",AND(F238&lt;=69.1999,F238&gt;=64.4),"7등급",AND(F238&lt;=64.3999,F238&gt;=61.6),"8등급",AND(F238&lt;=61.5999,F238&gt;=60),"9등급"),"")</f>
        <v/>
      </c>
      <c r="H238" s="5" t="str">
        <f t="shared" si="3"/>
        <v/>
      </c>
    </row>
    <row r="239" spans="7:8" x14ac:dyDescent="0.3">
      <c r="G239" s="6" t="str" cm="1">
        <f t="array" ref="G239">IFERROR(_xlfn.IFS(AND(F239&lt;=100,F239&gt;=98.4),"1등급",AND(F239&lt;=98.3999,F239&gt;=95.6),"2등급",AND(F239&lt;=95.5999,F239&gt;=90.8),"3등급",AND(F239&lt;=90.7999,F239&gt;=84),"4등급",AND(F239&lt;=83.9999,F239&gt;=76),"5등급",AND(F239&lt;=75.9999,F239&gt;=69.2),"6등급",AND(F239&lt;=69.1999,F239&gt;=64.4),"7등급",AND(F239&lt;=64.3999,F239&gt;=61.6),"8등급",AND(F239&lt;=61.5999,F239&gt;=60),"9등급"),"")</f>
        <v/>
      </c>
      <c r="H239" s="5" t="str">
        <f t="shared" si="3"/>
        <v/>
      </c>
    </row>
    <row r="240" spans="7:8" x14ac:dyDescent="0.3">
      <c r="G240" s="6" t="str" cm="1">
        <f t="array" ref="G240">IFERROR(_xlfn.IFS(AND(F240&lt;=100,F240&gt;=98.4),"1등급",AND(F240&lt;=98.3999,F240&gt;=95.6),"2등급",AND(F240&lt;=95.5999,F240&gt;=90.8),"3등급",AND(F240&lt;=90.7999,F240&gt;=84),"4등급",AND(F240&lt;=83.9999,F240&gt;=76),"5등급",AND(F240&lt;=75.9999,F240&gt;=69.2),"6등급",AND(F240&lt;=69.1999,F240&gt;=64.4),"7등급",AND(F240&lt;=64.3999,F240&gt;=61.6),"8등급",AND(F240&lt;=61.5999,F240&gt;=60),"9등급"),"")</f>
        <v/>
      </c>
      <c r="H240" s="5" t="str">
        <f t="shared" si="3"/>
        <v/>
      </c>
    </row>
    <row r="241" spans="7:8" x14ac:dyDescent="0.3">
      <c r="G241" s="6" t="str" cm="1">
        <f t="array" ref="G241">IFERROR(_xlfn.IFS(AND(F241&lt;=100,F241&gt;=98.4),"1등급",AND(F241&lt;=98.3999,F241&gt;=95.6),"2등급",AND(F241&lt;=95.5999,F241&gt;=90.8),"3등급",AND(F241&lt;=90.7999,F241&gt;=84),"4등급",AND(F241&lt;=83.9999,F241&gt;=76),"5등급",AND(F241&lt;=75.9999,F241&gt;=69.2),"6등급",AND(F241&lt;=69.1999,F241&gt;=64.4),"7등급",AND(F241&lt;=64.3999,F241&gt;=61.6),"8등급",AND(F241&lt;=61.5999,F241&gt;=60),"9등급"),"")</f>
        <v/>
      </c>
      <c r="H241" s="5" t="str">
        <f t="shared" si="3"/>
        <v/>
      </c>
    </row>
    <row r="242" spans="7:8" x14ac:dyDescent="0.3">
      <c r="G242" s="6" t="str" cm="1">
        <f t="array" ref="G242">IFERROR(_xlfn.IFS(AND(F242&lt;=100,F242&gt;=98.4),"1등급",AND(F242&lt;=98.3999,F242&gt;=95.6),"2등급",AND(F242&lt;=95.5999,F242&gt;=90.8),"3등급",AND(F242&lt;=90.7999,F242&gt;=84),"4등급",AND(F242&lt;=83.9999,F242&gt;=76),"5등급",AND(F242&lt;=75.9999,F242&gt;=69.2),"6등급",AND(F242&lt;=69.1999,F242&gt;=64.4),"7등급",AND(F242&lt;=64.3999,F242&gt;=61.6),"8등급",AND(F242&lt;=61.5999,F242&gt;=60),"9등급"),"")</f>
        <v/>
      </c>
      <c r="H242" s="5" t="str">
        <f t="shared" si="3"/>
        <v/>
      </c>
    </row>
    <row r="243" spans="7:8" x14ac:dyDescent="0.3">
      <c r="G243" s="6" t="str" cm="1">
        <f t="array" ref="G243">IFERROR(_xlfn.IFS(AND(F243&lt;=100,F243&gt;=98.4),"1등급",AND(F243&lt;=98.3999,F243&gt;=95.6),"2등급",AND(F243&lt;=95.5999,F243&gt;=90.8),"3등급",AND(F243&lt;=90.7999,F243&gt;=84),"4등급",AND(F243&lt;=83.9999,F243&gt;=76),"5등급",AND(F243&lt;=75.9999,F243&gt;=69.2),"6등급",AND(F243&lt;=69.1999,F243&gt;=64.4),"7등급",AND(F243&lt;=64.3999,F243&gt;=61.6),"8등급",AND(F243&lt;=61.5999,F243&gt;=60),"9등급"),"")</f>
        <v/>
      </c>
      <c r="H243" s="5" t="str">
        <f t="shared" si="3"/>
        <v/>
      </c>
    </row>
    <row r="244" spans="7:8" x14ac:dyDescent="0.3">
      <c r="G244" s="6" t="str" cm="1">
        <f t="array" ref="G244">IFERROR(_xlfn.IFS(AND(F244&lt;=100,F244&gt;=98.4),"1등급",AND(F244&lt;=98.3999,F244&gt;=95.6),"2등급",AND(F244&lt;=95.5999,F244&gt;=90.8),"3등급",AND(F244&lt;=90.7999,F244&gt;=84),"4등급",AND(F244&lt;=83.9999,F244&gt;=76),"5등급",AND(F244&lt;=75.9999,F244&gt;=69.2),"6등급",AND(F244&lt;=69.1999,F244&gt;=64.4),"7등급",AND(F244&lt;=64.3999,F244&gt;=61.6),"8등급",AND(F244&lt;=61.5999,F244&gt;=60),"9등급"),"")</f>
        <v/>
      </c>
      <c r="H244" s="5" t="str">
        <f t="shared" si="3"/>
        <v/>
      </c>
    </row>
    <row r="245" spans="7:8" x14ac:dyDescent="0.3">
      <c r="G245" s="6" t="str" cm="1">
        <f t="array" ref="G245">IFERROR(_xlfn.IFS(AND(F245&lt;=100,F245&gt;=98.4),"1등급",AND(F245&lt;=98.3999,F245&gt;=95.6),"2등급",AND(F245&lt;=95.5999,F245&gt;=90.8),"3등급",AND(F245&lt;=90.7999,F245&gt;=84),"4등급",AND(F245&lt;=83.9999,F245&gt;=76),"5등급",AND(F245&lt;=75.9999,F245&gt;=69.2),"6등급",AND(F245&lt;=69.1999,F245&gt;=64.4),"7등급",AND(F245&lt;=64.3999,F245&gt;=61.6),"8등급",AND(F245&lt;=61.5999,F245&gt;=60),"9등급"),"")</f>
        <v/>
      </c>
      <c r="H245" s="5" t="str">
        <f t="shared" si="3"/>
        <v/>
      </c>
    </row>
    <row r="246" spans="7:8" x14ac:dyDescent="0.3">
      <c r="G246" s="6" t="str" cm="1">
        <f t="array" ref="G246">IFERROR(_xlfn.IFS(AND(F246&lt;=100,F246&gt;=98.4),"1등급",AND(F246&lt;=98.3999,F246&gt;=95.6),"2등급",AND(F246&lt;=95.5999,F246&gt;=90.8),"3등급",AND(F246&lt;=90.7999,F246&gt;=84),"4등급",AND(F246&lt;=83.9999,F246&gt;=76),"5등급",AND(F246&lt;=75.9999,F246&gt;=69.2),"6등급",AND(F246&lt;=69.1999,F246&gt;=64.4),"7등급",AND(F246&lt;=64.3999,F246&gt;=61.6),"8등급",AND(F246&lt;=61.5999,F246&gt;=60),"9등급"),"")</f>
        <v/>
      </c>
      <c r="H246" s="5" t="str">
        <f t="shared" si="3"/>
        <v/>
      </c>
    </row>
    <row r="247" spans="7:8" x14ac:dyDescent="0.3">
      <c r="G247" s="6" t="str" cm="1">
        <f t="array" ref="G247">IFERROR(_xlfn.IFS(AND(F247&lt;=100,F247&gt;=98.4),"1등급",AND(F247&lt;=98.3999,F247&gt;=95.6),"2등급",AND(F247&lt;=95.5999,F247&gt;=90.8),"3등급",AND(F247&lt;=90.7999,F247&gt;=84),"4등급",AND(F247&lt;=83.9999,F247&gt;=76),"5등급",AND(F247&lt;=75.9999,F247&gt;=69.2),"6등급",AND(F247&lt;=69.1999,F247&gt;=64.4),"7등급",AND(F247&lt;=64.3999,F247&gt;=61.6),"8등급",AND(F247&lt;=61.5999,F247&gt;=60),"9등급"),"")</f>
        <v/>
      </c>
      <c r="H247" s="5" t="str">
        <f t="shared" si="3"/>
        <v/>
      </c>
    </row>
    <row r="248" spans="7:8" x14ac:dyDescent="0.3">
      <c r="G248" s="6" t="str" cm="1">
        <f t="array" ref="G248">IFERROR(_xlfn.IFS(AND(F248&lt;=100,F248&gt;=98.4),"1등급",AND(F248&lt;=98.3999,F248&gt;=95.6),"2등급",AND(F248&lt;=95.5999,F248&gt;=90.8),"3등급",AND(F248&lt;=90.7999,F248&gt;=84),"4등급",AND(F248&lt;=83.9999,F248&gt;=76),"5등급",AND(F248&lt;=75.9999,F248&gt;=69.2),"6등급",AND(F248&lt;=69.1999,F248&gt;=64.4),"7등급",AND(F248&lt;=64.3999,F248&gt;=61.6),"8등급",AND(F248&lt;=61.5999,F248&gt;=60),"9등급"),"")</f>
        <v/>
      </c>
      <c r="H248" s="5" t="str">
        <f t="shared" si="3"/>
        <v/>
      </c>
    </row>
    <row r="249" spans="7:8" x14ac:dyDescent="0.3">
      <c r="G249" s="6" t="str" cm="1">
        <f t="array" ref="G249">IFERROR(_xlfn.IFS(AND(F249&lt;=100,F249&gt;=98.4),"1등급",AND(F249&lt;=98.3999,F249&gt;=95.6),"2등급",AND(F249&lt;=95.5999,F249&gt;=90.8),"3등급",AND(F249&lt;=90.7999,F249&gt;=84),"4등급",AND(F249&lt;=83.9999,F249&gt;=76),"5등급",AND(F249&lt;=75.9999,F249&gt;=69.2),"6등급",AND(F249&lt;=69.1999,F249&gt;=64.4),"7등급",AND(F249&lt;=64.3999,F249&gt;=61.6),"8등급",AND(F249&lt;=61.5999,F249&gt;=60),"9등급"),"")</f>
        <v/>
      </c>
      <c r="H249" s="5" t="str">
        <f t="shared" si="3"/>
        <v/>
      </c>
    </row>
    <row r="250" spans="7:8" x14ac:dyDescent="0.3">
      <c r="G250" s="6" t="str" cm="1">
        <f t="array" ref="G250">IFERROR(_xlfn.IFS(AND(F250&lt;=100,F250&gt;=98.4),"1등급",AND(F250&lt;=98.3999,F250&gt;=95.6),"2등급",AND(F250&lt;=95.5999,F250&gt;=90.8),"3등급",AND(F250&lt;=90.7999,F250&gt;=84),"4등급",AND(F250&lt;=83.9999,F250&gt;=76),"5등급",AND(F250&lt;=75.9999,F250&gt;=69.2),"6등급",AND(F250&lt;=69.1999,F250&gt;=64.4),"7등급",AND(F250&lt;=64.3999,F250&gt;=61.6),"8등급",AND(F250&lt;=61.5999,F250&gt;=60),"9등급"),"")</f>
        <v/>
      </c>
      <c r="H250" s="5" t="str">
        <f t="shared" si="3"/>
        <v/>
      </c>
    </row>
    <row r="251" spans="7:8" x14ac:dyDescent="0.3">
      <c r="G251" s="6" t="str" cm="1">
        <f t="array" ref="G251">IFERROR(_xlfn.IFS(AND(F251&lt;=100,F251&gt;=98.4),"1등급",AND(F251&lt;=98.3999,F251&gt;=95.6),"2등급",AND(F251&lt;=95.5999,F251&gt;=90.8),"3등급",AND(F251&lt;=90.7999,F251&gt;=84),"4등급",AND(F251&lt;=83.9999,F251&gt;=76),"5등급",AND(F251&lt;=75.9999,F251&gt;=69.2),"6등급",AND(F251&lt;=69.1999,F251&gt;=64.4),"7등급",AND(F251&lt;=64.3999,F251&gt;=61.6),"8등급",AND(F251&lt;=61.5999,F251&gt;=60),"9등급"),"")</f>
        <v/>
      </c>
      <c r="H251" s="5" t="str">
        <f t="shared" si="3"/>
        <v/>
      </c>
    </row>
    <row r="252" spans="7:8" x14ac:dyDescent="0.3">
      <c r="G252" s="6" t="str" cm="1">
        <f t="array" ref="G252">IFERROR(_xlfn.IFS(AND(F252&lt;=100,F252&gt;=98.4),"1등급",AND(F252&lt;=98.3999,F252&gt;=95.6),"2등급",AND(F252&lt;=95.5999,F252&gt;=90.8),"3등급",AND(F252&lt;=90.7999,F252&gt;=84),"4등급",AND(F252&lt;=83.9999,F252&gt;=76),"5등급",AND(F252&lt;=75.9999,F252&gt;=69.2),"6등급",AND(F252&lt;=69.1999,F252&gt;=64.4),"7등급",AND(F252&lt;=64.3999,F252&gt;=61.6),"8등급",AND(F252&lt;=61.5999,F252&gt;=60),"9등급"),"")</f>
        <v/>
      </c>
      <c r="H252" s="5" t="str">
        <f t="shared" si="3"/>
        <v/>
      </c>
    </row>
    <row r="253" spans="7:8" x14ac:dyDescent="0.3">
      <c r="G253" s="6" t="str" cm="1">
        <f t="array" ref="G253">IFERROR(_xlfn.IFS(AND(F253&lt;=100,F253&gt;=98.4),"1등급",AND(F253&lt;=98.3999,F253&gt;=95.6),"2등급",AND(F253&lt;=95.5999,F253&gt;=90.8),"3등급",AND(F253&lt;=90.7999,F253&gt;=84),"4등급",AND(F253&lt;=83.9999,F253&gt;=76),"5등급",AND(F253&lt;=75.9999,F253&gt;=69.2),"6등급",AND(F253&lt;=69.1999,F253&gt;=64.4),"7등급",AND(F253&lt;=64.3999,F253&gt;=61.6),"8등급",AND(F253&lt;=61.5999,F253&gt;=60),"9등급"),"")</f>
        <v/>
      </c>
      <c r="H253" s="5" t="str">
        <f t="shared" si="3"/>
        <v/>
      </c>
    </row>
    <row r="254" spans="7:8" x14ac:dyDescent="0.3">
      <c r="G254" s="6" t="str" cm="1">
        <f t="array" ref="G254">IFERROR(_xlfn.IFS(AND(F254&lt;=100,F254&gt;=98.4),"1등급",AND(F254&lt;=98.3999,F254&gt;=95.6),"2등급",AND(F254&lt;=95.5999,F254&gt;=90.8),"3등급",AND(F254&lt;=90.7999,F254&gt;=84),"4등급",AND(F254&lt;=83.9999,F254&gt;=76),"5등급",AND(F254&lt;=75.9999,F254&gt;=69.2),"6등급",AND(F254&lt;=69.1999,F254&gt;=64.4),"7등급",AND(F254&lt;=64.3999,F254&gt;=61.6),"8등급",AND(F254&lt;=61.5999,F254&gt;=60),"9등급"),"")</f>
        <v/>
      </c>
      <c r="H254" s="5" t="str">
        <f t="shared" si="3"/>
        <v/>
      </c>
    </row>
    <row r="255" spans="7:8" x14ac:dyDescent="0.3">
      <c r="G255" s="6" t="str" cm="1">
        <f t="array" ref="G255">IFERROR(_xlfn.IFS(AND(F255&lt;=100,F255&gt;=98.4),"1등급",AND(F255&lt;=98.3999,F255&gt;=95.6),"2등급",AND(F255&lt;=95.5999,F255&gt;=90.8),"3등급",AND(F255&lt;=90.7999,F255&gt;=84),"4등급",AND(F255&lt;=83.9999,F255&gt;=76),"5등급",AND(F255&lt;=75.9999,F255&gt;=69.2),"6등급",AND(F255&lt;=69.1999,F255&gt;=64.4),"7등급",AND(F255&lt;=64.3999,F255&gt;=61.6),"8등급",AND(F255&lt;=61.5999,F255&gt;=60),"9등급"),"")</f>
        <v/>
      </c>
      <c r="H255" s="5" t="str">
        <f t="shared" si="3"/>
        <v/>
      </c>
    </row>
    <row r="256" spans="7:8" x14ac:dyDescent="0.3">
      <c r="G256" s="6" t="str" cm="1">
        <f t="array" ref="G256">IFERROR(_xlfn.IFS(AND(F256&lt;=100,F256&gt;=98.4),"1등급",AND(F256&lt;=98.3999,F256&gt;=95.6),"2등급",AND(F256&lt;=95.5999,F256&gt;=90.8),"3등급",AND(F256&lt;=90.7999,F256&gt;=84),"4등급",AND(F256&lt;=83.9999,F256&gt;=76),"5등급",AND(F256&lt;=75.9999,F256&gt;=69.2),"6등급",AND(F256&lt;=69.1999,F256&gt;=64.4),"7등급",AND(F256&lt;=64.3999,F256&gt;=61.6),"8등급",AND(F256&lt;=61.5999,F256&gt;=60),"9등급"),"")</f>
        <v/>
      </c>
      <c r="H256" s="5" t="str">
        <f t="shared" si="3"/>
        <v/>
      </c>
    </row>
    <row r="257" spans="7:8" x14ac:dyDescent="0.3">
      <c r="G257" s="6" t="str" cm="1">
        <f t="array" ref="G257">IFERROR(_xlfn.IFS(AND(F257&lt;=100,F257&gt;=98.4),"1등급",AND(F257&lt;=98.3999,F257&gt;=95.6),"2등급",AND(F257&lt;=95.5999,F257&gt;=90.8),"3등급",AND(F257&lt;=90.7999,F257&gt;=84),"4등급",AND(F257&lt;=83.9999,F257&gt;=76),"5등급",AND(F257&lt;=75.9999,F257&gt;=69.2),"6등급",AND(F257&lt;=69.1999,F257&gt;=64.4),"7등급",AND(F257&lt;=64.3999,F257&gt;=61.6),"8등급",AND(F257&lt;=61.5999,F257&gt;=60),"9등급"),"")</f>
        <v/>
      </c>
      <c r="H257" s="5" t="str">
        <f t="shared" si="3"/>
        <v/>
      </c>
    </row>
    <row r="258" spans="7:8" x14ac:dyDescent="0.3">
      <c r="G258" s="6" t="str" cm="1">
        <f t="array" ref="G258">IFERROR(_xlfn.IFS(AND(F258&lt;=100,F258&gt;=98.4),"1등급",AND(F258&lt;=98.3999,F258&gt;=95.6),"2등급",AND(F258&lt;=95.5999,F258&gt;=90.8),"3등급",AND(F258&lt;=90.7999,F258&gt;=84),"4등급",AND(F258&lt;=83.9999,F258&gt;=76),"5등급",AND(F258&lt;=75.9999,F258&gt;=69.2),"6등급",AND(F258&lt;=69.1999,F258&gt;=64.4),"7등급",AND(F258&lt;=64.3999,F258&gt;=61.6),"8등급",AND(F258&lt;=61.5999,F258&gt;=60),"9등급"),"")</f>
        <v/>
      </c>
      <c r="H258" s="5" t="str">
        <f t="shared" si="3"/>
        <v/>
      </c>
    </row>
    <row r="259" spans="7:8" x14ac:dyDescent="0.3">
      <c r="G259" s="6" t="str" cm="1">
        <f t="array" ref="G259">IFERROR(_xlfn.IFS(AND(F259&lt;=100,F259&gt;=98.4),"1등급",AND(F259&lt;=98.3999,F259&gt;=95.6),"2등급",AND(F259&lt;=95.5999,F259&gt;=90.8),"3등급",AND(F259&lt;=90.7999,F259&gt;=84),"4등급",AND(F259&lt;=83.9999,F259&gt;=76),"5등급",AND(F259&lt;=75.9999,F259&gt;=69.2),"6등급",AND(F259&lt;=69.1999,F259&gt;=64.4),"7등급",AND(F259&lt;=64.3999,F259&gt;=61.6),"8등급",AND(F259&lt;=61.5999,F259&gt;=60),"9등급"),"")</f>
        <v/>
      </c>
      <c r="H259" s="5" t="str">
        <f t="shared" si="3"/>
        <v/>
      </c>
    </row>
    <row r="260" spans="7:8" x14ac:dyDescent="0.3">
      <c r="G260" s="6" t="str" cm="1">
        <f t="array" ref="G260">IFERROR(_xlfn.IFS(AND(F260&lt;=100,F260&gt;=98.4),"1등급",AND(F260&lt;=98.3999,F260&gt;=95.6),"2등급",AND(F260&lt;=95.5999,F260&gt;=90.8),"3등급",AND(F260&lt;=90.7999,F260&gt;=84),"4등급",AND(F260&lt;=83.9999,F260&gt;=76),"5등급",AND(F260&lt;=75.9999,F260&gt;=69.2),"6등급",AND(F260&lt;=69.1999,F260&gt;=64.4),"7등급",AND(F260&lt;=64.3999,F260&gt;=61.6),"8등급",AND(F260&lt;=61.5999,F260&gt;=60),"9등급"),"")</f>
        <v/>
      </c>
      <c r="H260" s="5" t="str">
        <f t="shared" si="3"/>
        <v/>
      </c>
    </row>
    <row r="261" spans="7:8" x14ac:dyDescent="0.3">
      <c r="G261" s="6" t="str" cm="1">
        <f t="array" ref="G261">IFERROR(_xlfn.IFS(AND(F261&lt;=100,F261&gt;=98.4),"1등급",AND(F261&lt;=98.3999,F261&gt;=95.6),"2등급",AND(F261&lt;=95.5999,F261&gt;=90.8),"3등급",AND(F261&lt;=90.7999,F261&gt;=84),"4등급",AND(F261&lt;=83.9999,F261&gt;=76),"5등급",AND(F261&lt;=75.9999,F261&gt;=69.2),"6등급",AND(F261&lt;=69.1999,F261&gt;=64.4),"7등급",AND(F261&lt;=64.3999,F261&gt;=61.6),"8등급",AND(F261&lt;=61.5999,F261&gt;=60),"9등급"),"")</f>
        <v/>
      </c>
      <c r="H261" s="5" t="str">
        <f t="shared" si="3"/>
        <v/>
      </c>
    </row>
    <row r="262" spans="7:8" x14ac:dyDescent="0.3">
      <c r="G262" s="6" t="str" cm="1">
        <f t="array" ref="G262">IFERROR(_xlfn.IFS(AND(F262&lt;=100,F262&gt;=98.4),"1등급",AND(F262&lt;=98.3999,F262&gt;=95.6),"2등급",AND(F262&lt;=95.5999,F262&gt;=90.8),"3등급",AND(F262&lt;=90.7999,F262&gt;=84),"4등급",AND(F262&lt;=83.9999,F262&gt;=76),"5등급",AND(F262&lt;=75.9999,F262&gt;=69.2),"6등급",AND(F262&lt;=69.1999,F262&gt;=64.4),"7등급",AND(F262&lt;=64.3999,F262&gt;=61.6),"8등급",AND(F262&lt;=61.5999,F262&gt;=60),"9등급"),"")</f>
        <v/>
      </c>
      <c r="H262" s="5" t="str">
        <f t="shared" si="3"/>
        <v/>
      </c>
    </row>
    <row r="263" spans="7:8" x14ac:dyDescent="0.3">
      <c r="G263" s="6" t="str" cm="1">
        <f t="array" ref="G263">IFERROR(_xlfn.IFS(AND(F263&lt;=100,F263&gt;=98.4),"1등급",AND(F263&lt;=98.3999,F263&gt;=95.6),"2등급",AND(F263&lt;=95.5999,F263&gt;=90.8),"3등급",AND(F263&lt;=90.7999,F263&gt;=84),"4등급",AND(F263&lt;=83.9999,F263&gt;=76),"5등급",AND(F263&lt;=75.9999,F263&gt;=69.2),"6등급",AND(F263&lt;=69.1999,F263&gt;=64.4),"7등급",AND(F263&lt;=64.3999,F263&gt;=61.6),"8등급",AND(F263&lt;=61.5999,F263&gt;=60),"9등급"),"")</f>
        <v/>
      </c>
      <c r="H263" s="5" t="str">
        <f t="shared" ref="H263:H326" si="4">IFERROR(IF(A263="해당",LEFT(G263,1)*1,""),"")</f>
        <v/>
      </c>
    </row>
    <row r="264" spans="7:8" x14ac:dyDescent="0.3">
      <c r="G264" s="6" t="str" cm="1">
        <f t="array" ref="G264">IFERROR(_xlfn.IFS(AND(F264&lt;=100,F264&gt;=98.4),"1등급",AND(F264&lt;=98.3999,F264&gt;=95.6),"2등급",AND(F264&lt;=95.5999,F264&gt;=90.8),"3등급",AND(F264&lt;=90.7999,F264&gt;=84),"4등급",AND(F264&lt;=83.9999,F264&gt;=76),"5등급",AND(F264&lt;=75.9999,F264&gt;=69.2),"6등급",AND(F264&lt;=69.1999,F264&gt;=64.4),"7등급",AND(F264&lt;=64.3999,F264&gt;=61.6),"8등급",AND(F264&lt;=61.5999,F264&gt;=60),"9등급"),"")</f>
        <v/>
      </c>
      <c r="H264" s="5" t="str">
        <f t="shared" si="4"/>
        <v/>
      </c>
    </row>
    <row r="265" spans="7:8" x14ac:dyDescent="0.3">
      <c r="G265" s="6" t="str" cm="1">
        <f t="array" ref="G265">IFERROR(_xlfn.IFS(AND(F265&lt;=100,F265&gt;=98.4),"1등급",AND(F265&lt;=98.3999,F265&gt;=95.6),"2등급",AND(F265&lt;=95.5999,F265&gt;=90.8),"3등급",AND(F265&lt;=90.7999,F265&gt;=84),"4등급",AND(F265&lt;=83.9999,F265&gt;=76),"5등급",AND(F265&lt;=75.9999,F265&gt;=69.2),"6등급",AND(F265&lt;=69.1999,F265&gt;=64.4),"7등급",AND(F265&lt;=64.3999,F265&gt;=61.6),"8등급",AND(F265&lt;=61.5999,F265&gt;=60),"9등급"),"")</f>
        <v/>
      </c>
      <c r="H265" s="5" t="str">
        <f t="shared" si="4"/>
        <v/>
      </c>
    </row>
    <row r="266" spans="7:8" x14ac:dyDescent="0.3">
      <c r="G266" s="6" t="str" cm="1">
        <f t="array" ref="G266">IFERROR(_xlfn.IFS(AND(F266&lt;=100,F266&gt;=98.4),"1등급",AND(F266&lt;=98.3999,F266&gt;=95.6),"2등급",AND(F266&lt;=95.5999,F266&gt;=90.8),"3등급",AND(F266&lt;=90.7999,F266&gt;=84),"4등급",AND(F266&lt;=83.9999,F266&gt;=76),"5등급",AND(F266&lt;=75.9999,F266&gt;=69.2),"6등급",AND(F266&lt;=69.1999,F266&gt;=64.4),"7등급",AND(F266&lt;=64.3999,F266&gt;=61.6),"8등급",AND(F266&lt;=61.5999,F266&gt;=60),"9등급"),"")</f>
        <v/>
      </c>
      <c r="H266" s="5" t="str">
        <f t="shared" si="4"/>
        <v/>
      </c>
    </row>
    <row r="267" spans="7:8" x14ac:dyDescent="0.3">
      <c r="G267" s="6" t="str" cm="1">
        <f t="array" ref="G267">IFERROR(_xlfn.IFS(AND(F267&lt;=100,F267&gt;=98.4),"1등급",AND(F267&lt;=98.3999,F267&gt;=95.6),"2등급",AND(F267&lt;=95.5999,F267&gt;=90.8),"3등급",AND(F267&lt;=90.7999,F267&gt;=84),"4등급",AND(F267&lt;=83.9999,F267&gt;=76),"5등급",AND(F267&lt;=75.9999,F267&gt;=69.2),"6등급",AND(F267&lt;=69.1999,F267&gt;=64.4),"7등급",AND(F267&lt;=64.3999,F267&gt;=61.6),"8등급",AND(F267&lt;=61.5999,F267&gt;=60),"9등급"),"")</f>
        <v/>
      </c>
      <c r="H267" s="5" t="str">
        <f t="shared" si="4"/>
        <v/>
      </c>
    </row>
    <row r="268" spans="7:8" x14ac:dyDescent="0.3">
      <c r="G268" s="6" t="str" cm="1">
        <f t="array" ref="G268">IFERROR(_xlfn.IFS(AND(F268&lt;=100,F268&gt;=98.4),"1등급",AND(F268&lt;=98.3999,F268&gt;=95.6),"2등급",AND(F268&lt;=95.5999,F268&gt;=90.8),"3등급",AND(F268&lt;=90.7999,F268&gt;=84),"4등급",AND(F268&lt;=83.9999,F268&gt;=76),"5등급",AND(F268&lt;=75.9999,F268&gt;=69.2),"6등급",AND(F268&lt;=69.1999,F268&gt;=64.4),"7등급",AND(F268&lt;=64.3999,F268&gt;=61.6),"8등급",AND(F268&lt;=61.5999,F268&gt;=60),"9등급"),"")</f>
        <v/>
      </c>
      <c r="H268" s="5" t="str">
        <f t="shared" si="4"/>
        <v/>
      </c>
    </row>
    <row r="269" spans="7:8" x14ac:dyDescent="0.3">
      <c r="G269" s="6" t="str" cm="1">
        <f t="array" ref="G269">IFERROR(_xlfn.IFS(AND(F269&lt;=100,F269&gt;=98.4),"1등급",AND(F269&lt;=98.3999,F269&gt;=95.6),"2등급",AND(F269&lt;=95.5999,F269&gt;=90.8),"3등급",AND(F269&lt;=90.7999,F269&gt;=84),"4등급",AND(F269&lt;=83.9999,F269&gt;=76),"5등급",AND(F269&lt;=75.9999,F269&gt;=69.2),"6등급",AND(F269&lt;=69.1999,F269&gt;=64.4),"7등급",AND(F269&lt;=64.3999,F269&gt;=61.6),"8등급",AND(F269&lt;=61.5999,F269&gt;=60),"9등급"),"")</f>
        <v/>
      </c>
      <c r="H269" s="5" t="str">
        <f t="shared" si="4"/>
        <v/>
      </c>
    </row>
    <row r="270" spans="7:8" x14ac:dyDescent="0.3">
      <c r="G270" s="6" t="str" cm="1">
        <f t="array" ref="G270">IFERROR(_xlfn.IFS(AND(F270&lt;=100,F270&gt;=98.4),"1등급",AND(F270&lt;=98.3999,F270&gt;=95.6),"2등급",AND(F270&lt;=95.5999,F270&gt;=90.8),"3등급",AND(F270&lt;=90.7999,F270&gt;=84),"4등급",AND(F270&lt;=83.9999,F270&gt;=76),"5등급",AND(F270&lt;=75.9999,F270&gt;=69.2),"6등급",AND(F270&lt;=69.1999,F270&gt;=64.4),"7등급",AND(F270&lt;=64.3999,F270&gt;=61.6),"8등급",AND(F270&lt;=61.5999,F270&gt;=60),"9등급"),"")</f>
        <v/>
      </c>
      <c r="H270" s="5" t="str">
        <f t="shared" si="4"/>
        <v/>
      </c>
    </row>
    <row r="271" spans="7:8" x14ac:dyDescent="0.3">
      <c r="G271" s="6" t="str" cm="1">
        <f t="array" ref="G271">IFERROR(_xlfn.IFS(AND(F271&lt;=100,F271&gt;=98.4),"1등급",AND(F271&lt;=98.3999,F271&gt;=95.6),"2등급",AND(F271&lt;=95.5999,F271&gt;=90.8),"3등급",AND(F271&lt;=90.7999,F271&gt;=84),"4등급",AND(F271&lt;=83.9999,F271&gt;=76),"5등급",AND(F271&lt;=75.9999,F271&gt;=69.2),"6등급",AND(F271&lt;=69.1999,F271&gt;=64.4),"7등급",AND(F271&lt;=64.3999,F271&gt;=61.6),"8등급",AND(F271&lt;=61.5999,F271&gt;=60),"9등급"),"")</f>
        <v/>
      </c>
      <c r="H271" s="5" t="str">
        <f t="shared" si="4"/>
        <v/>
      </c>
    </row>
    <row r="272" spans="7:8" x14ac:dyDescent="0.3">
      <c r="G272" s="6" t="str" cm="1">
        <f t="array" ref="G272">IFERROR(_xlfn.IFS(AND(F272&lt;=100,F272&gt;=98.4),"1등급",AND(F272&lt;=98.3999,F272&gt;=95.6),"2등급",AND(F272&lt;=95.5999,F272&gt;=90.8),"3등급",AND(F272&lt;=90.7999,F272&gt;=84),"4등급",AND(F272&lt;=83.9999,F272&gt;=76),"5등급",AND(F272&lt;=75.9999,F272&gt;=69.2),"6등급",AND(F272&lt;=69.1999,F272&gt;=64.4),"7등급",AND(F272&lt;=64.3999,F272&gt;=61.6),"8등급",AND(F272&lt;=61.5999,F272&gt;=60),"9등급"),"")</f>
        <v/>
      </c>
      <c r="H272" s="5" t="str">
        <f t="shared" si="4"/>
        <v/>
      </c>
    </row>
    <row r="273" spans="7:8" x14ac:dyDescent="0.3">
      <c r="G273" s="6" t="str" cm="1">
        <f t="array" ref="G273">IFERROR(_xlfn.IFS(AND(F273&lt;=100,F273&gt;=98.4),"1등급",AND(F273&lt;=98.3999,F273&gt;=95.6),"2등급",AND(F273&lt;=95.5999,F273&gt;=90.8),"3등급",AND(F273&lt;=90.7999,F273&gt;=84),"4등급",AND(F273&lt;=83.9999,F273&gt;=76),"5등급",AND(F273&lt;=75.9999,F273&gt;=69.2),"6등급",AND(F273&lt;=69.1999,F273&gt;=64.4),"7등급",AND(F273&lt;=64.3999,F273&gt;=61.6),"8등급",AND(F273&lt;=61.5999,F273&gt;=60),"9등급"),"")</f>
        <v/>
      </c>
      <c r="H273" s="5" t="str">
        <f t="shared" si="4"/>
        <v/>
      </c>
    </row>
    <row r="274" spans="7:8" x14ac:dyDescent="0.3">
      <c r="G274" s="6" t="str" cm="1">
        <f t="array" ref="G274">IFERROR(_xlfn.IFS(AND(F274&lt;=100,F274&gt;=98.4),"1등급",AND(F274&lt;=98.3999,F274&gt;=95.6),"2등급",AND(F274&lt;=95.5999,F274&gt;=90.8),"3등급",AND(F274&lt;=90.7999,F274&gt;=84),"4등급",AND(F274&lt;=83.9999,F274&gt;=76),"5등급",AND(F274&lt;=75.9999,F274&gt;=69.2),"6등급",AND(F274&lt;=69.1999,F274&gt;=64.4),"7등급",AND(F274&lt;=64.3999,F274&gt;=61.6),"8등급",AND(F274&lt;=61.5999,F274&gt;=60),"9등급"),"")</f>
        <v/>
      </c>
      <c r="H274" s="5" t="str">
        <f t="shared" si="4"/>
        <v/>
      </c>
    </row>
    <row r="275" spans="7:8" x14ac:dyDescent="0.3">
      <c r="G275" s="6" t="str" cm="1">
        <f t="array" ref="G275">IFERROR(_xlfn.IFS(AND(F275&lt;=100,F275&gt;=98.4),"1등급",AND(F275&lt;=98.3999,F275&gt;=95.6),"2등급",AND(F275&lt;=95.5999,F275&gt;=90.8),"3등급",AND(F275&lt;=90.7999,F275&gt;=84),"4등급",AND(F275&lt;=83.9999,F275&gt;=76),"5등급",AND(F275&lt;=75.9999,F275&gt;=69.2),"6등급",AND(F275&lt;=69.1999,F275&gt;=64.4),"7등급",AND(F275&lt;=64.3999,F275&gt;=61.6),"8등급",AND(F275&lt;=61.5999,F275&gt;=60),"9등급"),"")</f>
        <v/>
      </c>
      <c r="H275" s="5" t="str">
        <f t="shared" si="4"/>
        <v/>
      </c>
    </row>
    <row r="276" spans="7:8" x14ac:dyDescent="0.3">
      <c r="G276" s="6" t="str" cm="1">
        <f t="array" ref="G276">IFERROR(_xlfn.IFS(AND(F276&lt;=100,F276&gt;=98.4),"1등급",AND(F276&lt;=98.3999,F276&gt;=95.6),"2등급",AND(F276&lt;=95.5999,F276&gt;=90.8),"3등급",AND(F276&lt;=90.7999,F276&gt;=84),"4등급",AND(F276&lt;=83.9999,F276&gt;=76),"5등급",AND(F276&lt;=75.9999,F276&gt;=69.2),"6등급",AND(F276&lt;=69.1999,F276&gt;=64.4),"7등급",AND(F276&lt;=64.3999,F276&gt;=61.6),"8등급",AND(F276&lt;=61.5999,F276&gt;=60),"9등급"),"")</f>
        <v/>
      </c>
      <c r="H276" s="5" t="str">
        <f t="shared" si="4"/>
        <v/>
      </c>
    </row>
    <row r="277" spans="7:8" x14ac:dyDescent="0.3">
      <c r="G277" s="6" t="str" cm="1">
        <f t="array" ref="G277">IFERROR(_xlfn.IFS(AND(F277&lt;=100,F277&gt;=98.4),"1등급",AND(F277&lt;=98.3999,F277&gt;=95.6),"2등급",AND(F277&lt;=95.5999,F277&gt;=90.8),"3등급",AND(F277&lt;=90.7999,F277&gt;=84),"4등급",AND(F277&lt;=83.9999,F277&gt;=76),"5등급",AND(F277&lt;=75.9999,F277&gt;=69.2),"6등급",AND(F277&lt;=69.1999,F277&gt;=64.4),"7등급",AND(F277&lt;=64.3999,F277&gt;=61.6),"8등급",AND(F277&lt;=61.5999,F277&gt;=60),"9등급"),"")</f>
        <v/>
      </c>
      <c r="H277" s="5" t="str">
        <f t="shared" si="4"/>
        <v/>
      </c>
    </row>
    <row r="278" spans="7:8" x14ac:dyDescent="0.3">
      <c r="G278" s="6" t="str" cm="1">
        <f t="array" ref="G278">IFERROR(_xlfn.IFS(AND(F278&lt;=100,F278&gt;=98.4),"1등급",AND(F278&lt;=98.3999,F278&gt;=95.6),"2등급",AND(F278&lt;=95.5999,F278&gt;=90.8),"3등급",AND(F278&lt;=90.7999,F278&gt;=84),"4등급",AND(F278&lt;=83.9999,F278&gt;=76),"5등급",AND(F278&lt;=75.9999,F278&gt;=69.2),"6등급",AND(F278&lt;=69.1999,F278&gt;=64.4),"7등급",AND(F278&lt;=64.3999,F278&gt;=61.6),"8등급",AND(F278&lt;=61.5999,F278&gt;=60),"9등급"),"")</f>
        <v/>
      </c>
      <c r="H278" s="5" t="str">
        <f t="shared" si="4"/>
        <v/>
      </c>
    </row>
    <row r="279" spans="7:8" x14ac:dyDescent="0.3">
      <c r="G279" s="6" t="str" cm="1">
        <f t="array" ref="G279">IFERROR(_xlfn.IFS(AND(F279&lt;=100,F279&gt;=98.4),"1등급",AND(F279&lt;=98.3999,F279&gt;=95.6),"2등급",AND(F279&lt;=95.5999,F279&gt;=90.8),"3등급",AND(F279&lt;=90.7999,F279&gt;=84),"4등급",AND(F279&lt;=83.9999,F279&gt;=76),"5등급",AND(F279&lt;=75.9999,F279&gt;=69.2),"6등급",AND(F279&lt;=69.1999,F279&gt;=64.4),"7등급",AND(F279&lt;=64.3999,F279&gt;=61.6),"8등급",AND(F279&lt;=61.5999,F279&gt;=60),"9등급"),"")</f>
        <v/>
      </c>
      <c r="H279" s="5" t="str">
        <f t="shared" si="4"/>
        <v/>
      </c>
    </row>
    <row r="280" spans="7:8" x14ac:dyDescent="0.3">
      <c r="G280" s="6" t="str" cm="1">
        <f t="array" ref="G280">IFERROR(_xlfn.IFS(AND(F280&lt;=100,F280&gt;=98.4),"1등급",AND(F280&lt;=98.3999,F280&gt;=95.6),"2등급",AND(F280&lt;=95.5999,F280&gt;=90.8),"3등급",AND(F280&lt;=90.7999,F280&gt;=84),"4등급",AND(F280&lt;=83.9999,F280&gt;=76),"5등급",AND(F280&lt;=75.9999,F280&gt;=69.2),"6등급",AND(F280&lt;=69.1999,F280&gt;=64.4),"7등급",AND(F280&lt;=64.3999,F280&gt;=61.6),"8등급",AND(F280&lt;=61.5999,F280&gt;=60),"9등급"),"")</f>
        <v/>
      </c>
      <c r="H280" s="5" t="str">
        <f t="shared" si="4"/>
        <v/>
      </c>
    </row>
    <row r="281" spans="7:8" x14ac:dyDescent="0.3">
      <c r="G281" s="6" t="str" cm="1">
        <f t="array" ref="G281">IFERROR(_xlfn.IFS(AND(F281&lt;=100,F281&gt;=98.4),"1등급",AND(F281&lt;=98.3999,F281&gt;=95.6),"2등급",AND(F281&lt;=95.5999,F281&gt;=90.8),"3등급",AND(F281&lt;=90.7999,F281&gt;=84),"4등급",AND(F281&lt;=83.9999,F281&gt;=76),"5등급",AND(F281&lt;=75.9999,F281&gt;=69.2),"6등급",AND(F281&lt;=69.1999,F281&gt;=64.4),"7등급",AND(F281&lt;=64.3999,F281&gt;=61.6),"8등급",AND(F281&lt;=61.5999,F281&gt;=60),"9등급"),"")</f>
        <v/>
      </c>
      <c r="H281" s="5" t="str">
        <f t="shared" si="4"/>
        <v/>
      </c>
    </row>
    <row r="282" spans="7:8" x14ac:dyDescent="0.3">
      <c r="G282" s="6" t="str" cm="1">
        <f t="array" ref="G282">IFERROR(_xlfn.IFS(AND(F282&lt;=100,F282&gt;=98.4),"1등급",AND(F282&lt;=98.3999,F282&gt;=95.6),"2등급",AND(F282&lt;=95.5999,F282&gt;=90.8),"3등급",AND(F282&lt;=90.7999,F282&gt;=84),"4등급",AND(F282&lt;=83.9999,F282&gt;=76),"5등급",AND(F282&lt;=75.9999,F282&gt;=69.2),"6등급",AND(F282&lt;=69.1999,F282&gt;=64.4),"7등급",AND(F282&lt;=64.3999,F282&gt;=61.6),"8등급",AND(F282&lt;=61.5999,F282&gt;=60),"9등급"),"")</f>
        <v/>
      </c>
      <c r="H282" s="5" t="str">
        <f t="shared" si="4"/>
        <v/>
      </c>
    </row>
    <row r="283" spans="7:8" x14ac:dyDescent="0.3">
      <c r="G283" s="6" t="str" cm="1">
        <f t="array" ref="G283">IFERROR(_xlfn.IFS(AND(F283&lt;=100,F283&gt;=98.4),"1등급",AND(F283&lt;=98.3999,F283&gt;=95.6),"2등급",AND(F283&lt;=95.5999,F283&gt;=90.8),"3등급",AND(F283&lt;=90.7999,F283&gt;=84),"4등급",AND(F283&lt;=83.9999,F283&gt;=76),"5등급",AND(F283&lt;=75.9999,F283&gt;=69.2),"6등급",AND(F283&lt;=69.1999,F283&gt;=64.4),"7등급",AND(F283&lt;=64.3999,F283&gt;=61.6),"8등급",AND(F283&lt;=61.5999,F283&gt;=60),"9등급"),"")</f>
        <v/>
      </c>
      <c r="H283" s="5" t="str">
        <f t="shared" si="4"/>
        <v/>
      </c>
    </row>
    <row r="284" spans="7:8" x14ac:dyDescent="0.3">
      <c r="G284" s="6" t="str" cm="1">
        <f t="array" ref="G284">IFERROR(_xlfn.IFS(AND(F284&lt;=100,F284&gt;=98.4),"1등급",AND(F284&lt;=98.3999,F284&gt;=95.6),"2등급",AND(F284&lt;=95.5999,F284&gt;=90.8),"3등급",AND(F284&lt;=90.7999,F284&gt;=84),"4등급",AND(F284&lt;=83.9999,F284&gt;=76),"5등급",AND(F284&lt;=75.9999,F284&gt;=69.2),"6등급",AND(F284&lt;=69.1999,F284&gt;=64.4),"7등급",AND(F284&lt;=64.3999,F284&gt;=61.6),"8등급",AND(F284&lt;=61.5999,F284&gt;=60),"9등급"),"")</f>
        <v/>
      </c>
      <c r="H284" s="5" t="str">
        <f t="shared" si="4"/>
        <v/>
      </c>
    </row>
    <row r="285" spans="7:8" x14ac:dyDescent="0.3">
      <c r="G285" s="6" t="str" cm="1">
        <f t="array" ref="G285">IFERROR(_xlfn.IFS(AND(F285&lt;=100,F285&gt;=98.4),"1등급",AND(F285&lt;=98.3999,F285&gt;=95.6),"2등급",AND(F285&lt;=95.5999,F285&gt;=90.8),"3등급",AND(F285&lt;=90.7999,F285&gt;=84),"4등급",AND(F285&lt;=83.9999,F285&gt;=76),"5등급",AND(F285&lt;=75.9999,F285&gt;=69.2),"6등급",AND(F285&lt;=69.1999,F285&gt;=64.4),"7등급",AND(F285&lt;=64.3999,F285&gt;=61.6),"8등급",AND(F285&lt;=61.5999,F285&gt;=60),"9등급"),"")</f>
        <v/>
      </c>
      <c r="H285" s="5" t="str">
        <f t="shared" si="4"/>
        <v/>
      </c>
    </row>
    <row r="286" spans="7:8" x14ac:dyDescent="0.3">
      <c r="G286" s="6" t="str" cm="1">
        <f t="array" ref="G286">IFERROR(_xlfn.IFS(AND(F286&lt;=100,F286&gt;=98.4),"1등급",AND(F286&lt;=98.3999,F286&gt;=95.6),"2등급",AND(F286&lt;=95.5999,F286&gt;=90.8),"3등급",AND(F286&lt;=90.7999,F286&gt;=84),"4등급",AND(F286&lt;=83.9999,F286&gt;=76),"5등급",AND(F286&lt;=75.9999,F286&gt;=69.2),"6등급",AND(F286&lt;=69.1999,F286&gt;=64.4),"7등급",AND(F286&lt;=64.3999,F286&gt;=61.6),"8등급",AND(F286&lt;=61.5999,F286&gt;=60),"9등급"),"")</f>
        <v/>
      </c>
      <c r="H286" s="5" t="str">
        <f t="shared" si="4"/>
        <v/>
      </c>
    </row>
    <row r="287" spans="7:8" x14ac:dyDescent="0.3">
      <c r="G287" s="6" t="str" cm="1">
        <f t="array" ref="G287">IFERROR(_xlfn.IFS(AND(F287&lt;=100,F287&gt;=98.4),"1등급",AND(F287&lt;=98.3999,F287&gt;=95.6),"2등급",AND(F287&lt;=95.5999,F287&gt;=90.8),"3등급",AND(F287&lt;=90.7999,F287&gt;=84),"4등급",AND(F287&lt;=83.9999,F287&gt;=76),"5등급",AND(F287&lt;=75.9999,F287&gt;=69.2),"6등급",AND(F287&lt;=69.1999,F287&gt;=64.4),"7등급",AND(F287&lt;=64.3999,F287&gt;=61.6),"8등급",AND(F287&lt;=61.5999,F287&gt;=60),"9등급"),"")</f>
        <v/>
      </c>
      <c r="H287" s="5" t="str">
        <f t="shared" si="4"/>
        <v/>
      </c>
    </row>
    <row r="288" spans="7:8" x14ac:dyDescent="0.3">
      <c r="G288" s="6" t="str" cm="1">
        <f t="array" ref="G288">IFERROR(_xlfn.IFS(AND(F288&lt;=100,F288&gt;=98.4),"1등급",AND(F288&lt;=98.3999,F288&gt;=95.6),"2등급",AND(F288&lt;=95.5999,F288&gt;=90.8),"3등급",AND(F288&lt;=90.7999,F288&gt;=84),"4등급",AND(F288&lt;=83.9999,F288&gt;=76),"5등급",AND(F288&lt;=75.9999,F288&gt;=69.2),"6등급",AND(F288&lt;=69.1999,F288&gt;=64.4),"7등급",AND(F288&lt;=64.3999,F288&gt;=61.6),"8등급",AND(F288&lt;=61.5999,F288&gt;=60),"9등급"),"")</f>
        <v/>
      </c>
      <c r="H288" s="5" t="str">
        <f t="shared" si="4"/>
        <v/>
      </c>
    </row>
    <row r="289" spans="7:8" x14ac:dyDescent="0.3">
      <c r="G289" s="6" t="str" cm="1">
        <f t="array" ref="G289">IFERROR(_xlfn.IFS(AND(F289&lt;=100,F289&gt;=98.4),"1등급",AND(F289&lt;=98.3999,F289&gt;=95.6),"2등급",AND(F289&lt;=95.5999,F289&gt;=90.8),"3등급",AND(F289&lt;=90.7999,F289&gt;=84),"4등급",AND(F289&lt;=83.9999,F289&gt;=76),"5등급",AND(F289&lt;=75.9999,F289&gt;=69.2),"6등급",AND(F289&lt;=69.1999,F289&gt;=64.4),"7등급",AND(F289&lt;=64.3999,F289&gt;=61.6),"8등급",AND(F289&lt;=61.5999,F289&gt;=60),"9등급"),"")</f>
        <v/>
      </c>
      <c r="H289" s="5" t="str">
        <f t="shared" si="4"/>
        <v/>
      </c>
    </row>
    <row r="290" spans="7:8" x14ac:dyDescent="0.3">
      <c r="G290" s="6" t="str" cm="1">
        <f t="array" ref="G290">IFERROR(_xlfn.IFS(AND(F290&lt;=100,F290&gt;=98.4),"1등급",AND(F290&lt;=98.3999,F290&gt;=95.6),"2등급",AND(F290&lt;=95.5999,F290&gt;=90.8),"3등급",AND(F290&lt;=90.7999,F290&gt;=84),"4등급",AND(F290&lt;=83.9999,F290&gt;=76),"5등급",AND(F290&lt;=75.9999,F290&gt;=69.2),"6등급",AND(F290&lt;=69.1999,F290&gt;=64.4),"7등급",AND(F290&lt;=64.3999,F290&gt;=61.6),"8등급",AND(F290&lt;=61.5999,F290&gt;=60),"9등급"),"")</f>
        <v/>
      </c>
      <c r="H290" s="5" t="str">
        <f t="shared" si="4"/>
        <v/>
      </c>
    </row>
    <row r="291" spans="7:8" x14ac:dyDescent="0.3">
      <c r="G291" s="6" t="str" cm="1">
        <f t="array" ref="G291">IFERROR(_xlfn.IFS(AND(F291&lt;=100,F291&gt;=98.4),"1등급",AND(F291&lt;=98.3999,F291&gt;=95.6),"2등급",AND(F291&lt;=95.5999,F291&gt;=90.8),"3등급",AND(F291&lt;=90.7999,F291&gt;=84),"4등급",AND(F291&lt;=83.9999,F291&gt;=76),"5등급",AND(F291&lt;=75.9999,F291&gt;=69.2),"6등급",AND(F291&lt;=69.1999,F291&gt;=64.4),"7등급",AND(F291&lt;=64.3999,F291&gt;=61.6),"8등급",AND(F291&lt;=61.5999,F291&gt;=60),"9등급"),"")</f>
        <v/>
      </c>
      <c r="H291" s="5" t="str">
        <f t="shared" si="4"/>
        <v/>
      </c>
    </row>
    <row r="292" spans="7:8" x14ac:dyDescent="0.3">
      <c r="G292" s="6" t="str" cm="1">
        <f t="array" ref="G292">IFERROR(_xlfn.IFS(AND(F292&lt;=100,F292&gt;=98.4),"1등급",AND(F292&lt;=98.3999,F292&gt;=95.6),"2등급",AND(F292&lt;=95.5999,F292&gt;=90.8),"3등급",AND(F292&lt;=90.7999,F292&gt;=84),"4등급",AND(F292&lt;=83.9999,F292&gt;=76),"5등급",AND(F292&lt;=75.9999,F292&gt;=69.2),"6등급",AND(F292&lt;=69.1999,F292&gt;=64.4),"7등급",AND(F292&lt;=64.3999,F292&gt;=61.6),"8등급",AND(F292&lt;=61.5999,F292&gt;=60),"9등급"),"")</f>
        <v/>
      </c>
      <c r="H292" s="5" t="str">
        <f t="shared" si="4"/>
        <v/>
      </c>
    </row>
    <row r="293" spans="7:8" x14ac:dyDescent="0.3">
      <c r="G293" s="6" t="str" cm="1">
        <f t="array" ref="G293">IFERROR(_xlfn.IFS(AND(F293&lt;=100,F293&gt;=98.4),"1등급",AND(F293&lt;=98.3999,F293&gt;=95.6),"2등급",AND(F293&lt;=95.5999,F293&gt;=90.8),"3등급",AND(F293&lt;=90.7999,F293&gt;=84),"4등급",AND(F293&lt;=83.9999,F293&gt;=76),"5등급",AND(F293&lt;=75.9999,F293&gt;=69.2),"6등급",AND(F293&lt;=69.1999,F293&gt;=64.4),"7등급",AND(F293&lt;=64.3999,F293&gt;=61.6),"8등급",AND(F293&lt;=61.5999,F293&gt;=60),"9등급"),"")</f>
        <v/>
      </c>
      <c r="H293" s="5" t="str">
        <f t="shared" si="4"/>
        <v/>
      </c>
    </row>
    <row r="294" spans="7:8" x14ac:dyDescent="0.3">
      <c r="G294" s="6" t="str" cm="1">
        <f t="array" ref="G294">IFERROR(_xlfn.IFS(AND(F294&lt;=100,F294&gt;=98.4),"1등급",AND(F294&lt;=98.3999,F294&gt;=95.6),"2등급",AND(F294&lt;=95.5999,F294&gt;=90.8),"3등급",AND(F294&lt;=90.7999,F294&gt;=84),"4등급",AND(F294&lt;=83.9999,F294&gt;=76),"5등급",AND(F294&lt;=75.9999,F294&gt;=69.2),"6등급",AND(F294&lt;=69.1999,F294&gt;=64.4),"7등급",AND(F294&lt;=64.3999,F294&gt;=61.6),"8등급",AND(F294&lt;=61.5999,F294&gt;=60),"9등급"),"")</f>
        <v/>
      </c>
      <c r="H294" s="5" t="str">
        <f t="shared" si="4"/>
        <v/>
      </c>
    </row>
    <row r="295" spans="7:8" x14ac:dyDescent="0.3">
      <c r="G295" s="6" t="str" cm="1">
        <f t="array" ref="G295">IFERROR(_xlfn.IFS(AND(F295&lt;=100,F295&gt;=98.4),"1등급",AND(F295&lt;=98.3999,F295&gt;=95.6),"2등급",AND(F295&lt;=95.5999,F295&gt;=90.8),"3등급",AND(F295&lt;=90.7999,F295&gt;=84),"4등급",AND(F295&lt;=83.9999,F295&gt;=76),"5등급",AND(F295&lt;=75.9999,F295&gt;=69.2),"6등급",AND(F295&lt;=69.1999,F295&gt;=64.4),"7등급",AND(F295&lt;=64.3999,F295&gt;=61.6),"8등급",AND(F295&lt;=61.5999,F295&gt;=60),"9등급"),"")</f>
        <v/>
      </c>
      <c r="H295" s="5" t="str">
        <f t="shared" si="4"/>
        <v/>
      </c>
    </row>
    <row r="296" spans="7:8" x14ac:dyDescent="0.3">
      <c r="G296" s="6" t="str" cm="1">
        <f t="array" ref="G296">IFERROR(_xlfn.IFS(AND(F296&lt;=100,F296&gt;=98.4),"1등급",AND(F296&lt;=98.3999,F296&gt;=95.6),"2등급",AND(F296&lt;=95.5999,F296&gt;=90.8),"3등급",AND(F296&lt;=90.7999,F296&gt;=84),"4등급",AND(F296&lt;=83.9999,F296&gt;=76),"5등급",AND(F296&lt;=75.9999,F296&gt;=69.2),"6등급",AND(F296&lt;=69.1999,F296&gt;=64.4),"7등급",AND(F296&lt;=64.3999,F296&gt;=61.6),"8등급",AND(F296&lt;=61.5999,F296&gt;=60),"9등급"),"")</f>
        <v/>
      </c>
      <c r="H296" s="5" t="str">
        <f t="shared" si="4"/>
        <v/>
      </c>
    </row>
    <row r="297" spans="7:8" x14ac:dyDescent="0.3">
      <c r="G297" s="6" t="str" cm="1">
        <f t="array" ref="G297">IFERROR(_xlfn.IFS(AND(F297&lt;=100,F297&gt;=98.4),"1등급",AND(F297&lt;=98.3999,F297&gt;=95.6),"2등급",AND(F297&lt;=95.5999,F297&gt;=90.8),"3등급",AND(F297&lt;=90.7999,F297&gt;=84),"4등급",AND(F297&lt;=83.9999,F297&gt;=76),"5등급",AND(F297&lt;=75.9999,F297&gt;=69.2),"6등급",AND(F297&lt;=69.1999,F297&gt;=64.4),"7등급",AND(F297&lt;=64.3999,F297&gt;=61.6),"8등급",AND(F297&lt;=61.5999,F297&gt;=60),"9등급"),"")</f>
        <v/>
      </c>
      <c r="H297" s="5" t="str">
        <f t="shared" si="4"/>
        <v/>
      </c>
    </row>
    <row r="298" spans="7:8" x14ac:dyDescent="0.3">
      <c r="G298" s="6" t="str" cm="1">
        <f t="array" ref="G298">IFERROR(_xlfn.IFS(AND(F298&lt;=100,F298&gt;=98.4),"1등급",AND(F298&lt;=98.3999,F298&gt;=95.6),"2등급",AND(F298&lt;=95.5999,F298&gt;=90.8),"3등급",AND(F298&lt;=90.7999,F298&gt;=84),"4등급",AND(F298&lt;=83.9999,F298&gt;=76),"5등급",AND(F298&lt;=75.9999,F298&gt;=69.2),"6등급",AND(F298&lt;=69.1999,F298&gt;=64.4),"7등급",AND(F298&lt;=64.3999,F298&gt;=61.6),"8등급",AND(F298&lt;=61.5999,F298&gt;=60),"9등급"),"")</f>
        <v/>
      </c>
      <c r="H298" s="5" t="str">
        <f t="shared" si="4"/>
        <v/>
      </c>
    </row>
    <row r="299" spans="7:8" x14ac:dyDescent="0.3">
      <c r="G299" s="6" t="str" cm="1">
        <f t="array" ref="G299">IFERROR(_xlfn.IFS(AND(F299&lt;=100,F299&gt;=98.4),"1등급",AND(F299&lt;=98.3999,F299&gt;=95.6),"2등급",AND(F299&lt;=95.5999,F299&gt;=90.8),"3등급",AND(F299&lt;=90.7999,F299&gt;=84),"4등급",AND(F299&lt;=83.9999,F299&gt;=76),"5등급",AND(F299&lt;=75.9999,F299&gt;=69.2),"6등급",AND(F299&lt;=69.1999,F299&gt;=64.4),"7등급",AND(F299&lt;=64.3999,F299&gt;=61.6),"8등급",AND(F299&lt;=61.5999,F299&gt;=60),"9등급"),"")</f>
        <v/>
      </c>
      <c r="H299" s="5" t="str">
        <f t="shared" si="4"/>
        <v/>
      </c>
    </row>
    <row r="300" spans="7:8" x14ac:dyDescent="0.3">
      <c r="G300" s="6" t="str" cm="1">
        <f t="array" ref="G300">IFERROR(_xlfn.IFS(AND(F300&lt;=100,F300&gt;=98.4),"1등급",AND(F300&lt;=98.3999,F300&gt;=95.6),"2등급",AND(F300&lt;=95.5999,F300&gt;=90.8),"3등급",AND(F300&lt;=90.7999,F300&gt;=84),"4등급",AND(F300&lt;=83.9999,F300&gt;=76),"5등급",AND(F300&lt;=75.9999,F300&gt;=69.2),"6등급",AND(F300&lt;=69.1999,F300&gt;=64.4),"7등급",AND(F300&lt;=64.3999,F300&gt;=61.6),"8등급",AND(F300&lt;=61.5999,F300&gt;=60),"9등급"),"")</f>
        <v/>
      </c>
      <c r="H300" s="5" t="str">
        <f t="shared" si="4"/>
        <v/>
      </c>
    </row>
    <row r="301" spans="7:8" x14ac:dyDescent="0.3">
      <c r="G301" s="6" t="str" cm="1">
        <f t="array" ref="G301">IFERROR(_xlfn.IFS(AND(F301&lt;=100,F301&gt;=98.4),"1등급",AND(F301&lt;=98.3999,F301&gt;=95.6),"2등급",AND(F301&lt;=95.5999,F301&gt;=90.8),"3등급",AND(F301&lt;=90.7999,F301&gt;=84),"4등급",AND(F301&lt;=83.9999,F301&gt;=76),"5등급",AND(F301&lt;=75.9999,F301&gt;=69.2),"6등급",AND(F301&lt;=69.1999,F301&gt;=64.4),"7등급",AND(F301&lt;=64.3999,F301&gt;=61.6),"8등급",AND(F301&lt;=61.5999,F301&gt;=60),"9등급"),"")</f>
        <v/>
      </c>
      <c r="H301" s="5" t="str">
        <f t="shared" si="4"/>
        <v/>
      </c>
    </row>
    <row r="302" spans="7:8" x14ac:dyDescent="0.3">
      <c r="G302" s="6" t="str" cm="1">
        <f t="array" ref="G302">IFERROR(_xlfn.IFS(AND(F302&lt;=100,F302&gt;=98.4),"1등급",AND(F302&lt;=98.3999,F302&gt;=95.6),"2등급",AND(F302&lt;=95.5999,F302&gt;=90.8),"3등급",AND(F302&lt;=90.7999,F302&gt;=84),"4등급",AND(F302&lt;=83.9999,F302&gt;=76),"5등급",AND(F302&lt;=75.9999,F302&gt;=69.2),"6등급",AND(F302&lt;=69.1999,F302&gt;=64.4),"7등급",AND(F302&lt;=64.3999,F302&gt;=61.6),"8등급",AND(F302&lt;=61.5999,F302&gt;=60),"9등급"),"")</f>
        <v/>
      </c>
      <c r="H302" s="5" t="str">
        <f t="shared" si="4"/>
        <v/>
      </c>
    </row>
    <row r="303" spans="7:8" x14ac:dyDescent="0.3">
      <c r="G303" s="6" t="str" cm="1">
        <f t="array" ref="G303">IFERROR(_xlfn.IFS(AND(F303&lt;=100,F303&gt;=98.4),"1등급",AND(F303&lt;=98.3999,F303&gt;=95.6),"2등급",AND(F303&lt;=95.5999,F303&gt;=90.8),"3등급",AND(F303&lt;=90.7999,F303&gt;=84),"4등급",AND(F303&lt;=83.9999,F303&gt;=76),"5등급",AND(F303&lt;=75.9999,F303&gt;=69.2),"6등급",AND(F303&lt;=69.1999,F303&gt;=64.4),"7등급",AND(F303&lt;=64.3999,F303&gt;=61.6),"8등급",AND(F303&lt;=61.5999,F303&gt;=60),"9등급"),"")</f>
        <v/>
      </c>
      <c r="H303" s="5" t="str">
        <f t="shared" si="4"/>
        <v/>
      </c>
    </row>
    <row r="304" spans="7:8" x14ac:dyDescent="0.3">
      <c r="G304" s="6" t="str" cm="1">
        <f t="array" ref="G304">IFERROR(_xlfn.IFS(AND(F304&lt;=100,F304&gt;=98.4),"1등급",AND(F304&lt;=98.3999,F304&gt;=95.6),"2등급",AND(F304&lt;=95.5999,F304&gt;=90.8),"3등급",AND(F304&lt;=90.7999,F304&gt;=84),"4등급",AND(F304&lt;=83.9999,F304&gt;=76),"5등급",AND(F304&lt;=75.9999,F304&gt;=69.2),"6등급",AND(F304&lt;=69.1999,F304&gt;=64.4),"7등급",AND(F304&lt;=64.3999,F304&gt;=61.6),"8등급",AND(F304&lt;=61.5999,F304&gt;=60),"9등급"),"")</f>
        <v/>
      </c>
      <c r="H304" s="5" t="str">
        <f t="shared" si="4"/>
        <v/>
      </c>
    </row>
    <row r="305" spans="7:8" x14ac:dyDescent="0.3">
      <c r="G305" s="6" t="str" cm="1">
        <f t="array" ref="G305">IFERROR(_xlfn.IFS(AND(F305&lt;=100,F305&gt;=98.4),"1등급",AND(F305&lt;=98.3999,F305&gt;=95.6),"2등급",AND(F305&lt;=95.5999,F305&gt;=90.8),"3등급",AND(F305&lt;=90.7999,F305&gt;=84),"4등급",AND(F305&lt;=83.9999,F305&gt;=76),"5등급",AND(F305&lt;=75.9999,F305&gt;=69.2),"6등급",AND(F305&lt;=69.1999,F305&gt;=64.4),"7등급",AND(F305&lt;=64.3999,F305&gt;=61.6),"8등급",AND(F305&lt;=61.5999,F305&gt;=60),"9등급"),"")</f>
        <v/>
      </c>
      <c r="H305" s="5" t="str">
        <f t="shared" si="4"/>
        <v/>
      </c>
    </row>
    <row r="306" spans="7:8" x14ac:dyDescent="0.3">
      <c r="G306" s="6" t="str" cm="1">
        <f t="array" ref="G306">IFERROR(_xlfn.IFS(AND(F306&lt;=100,F306&gt;=98.4),"1등급",AND(F306&lt;=98.3999,F306&gt;=95.6),"2등급",AND(F306&lt;=95.5999,F306&gt;=90.8),"3등급",AND(F306&lt;=90.7999,F306&gt;=84),"4등급",AND(F306&lt;=83.9999,F306&gt;=76),"5등급",AND(F306&lt;=75.9999,F306&gt;=69.2),"6등급",AND(F306&lt;=69.1999,F306&gt;=64.4),"7등급",AND(F306&lt;=64.3999,F306&gt;=61.6),"8등급",AND(F306&lt;=61.5999,F306&gt;=60),"9등급"),"")</f>
        <v/>
      </c>
      <c r="H306" s="5" t="str">
        <f t="shared" si="4"/>
        <v/>
      </c>
    </row>
    <row r="307" spans="7:8" x14ac:dyDescent="0.3">
      <c r="G307" s="6" t="str" cm="1">
        <f t="array" ref="G307">IFERROR(_xlfn.IFS(AND(F307&lt;=100,F307&gt;=98.4),"1등급",AND(F307&lt;=98.3999,F307&gt;=95.6),"2등급",AND(F307&lt;=95.5999,F307&gt;=90.8),"3등급",AND(F307&lt;=90.7999,F307&gt;=84),"4등급",AND(F307&lt;=83.9999,F307&gt;=76),"5등급",AND(F307&lt;=75.9999,F307&gt;=69.2),"6등급",AND(F307&lt;=69.1999,F307&gt;=64.4),"7등급",AND(F307&lt;=64.3999,F307&gt;=61.6),"8등급",AND(F307&lt;=61.5999,F307&gt;=60),"9등급"),"")</f>
        <v/>
      </c>
      <c r="H307" s="5" t="str">
        <f t="shared" si="4"/>
        <v/>
      </c>
    </row>
    <row r="308" spans="7:8" x14ac:dyDescent="0.3">
      <c r="G308" s="6" t="str" cm="1">
        <f t="array" ref="G308">IFERROR(_xlfn.IFS(AND(F308&lt;=100,F308&gt;=98.4),"1등급",AND(F308&lt;=98.3999,F308&gt;=95.6),"2등급",AND(F308&lt;=95.5999,F308&gt;=90.8),"3등급",AND(F308&lt;=90.7999,F308&gt;=84),"4등급",AND(F308&lt;=83.9999,F308&gt;=76),"5등급",AND(F308&lt;=75.9999,F308&gt;=69.2),"6등급",AND(F308&lt;=69.1999,F308&gt;=64.4),"7등급",AND(F308&lt;=64.3999,F308&gt;=61.6),"8등급",AND(F308&lt;=61.5999,F308&gt;=60),"9등급"),"")</f>
        <v/>
      </c>
      <c r="H308" s="5" t="str">
        <f t="shared" si="4"/>
        <v/>
      </c>
    </row>
    <row r="309" spans="7:8" x14ac:dyDescent="0.3">
      <c r="G309" s="6" t="str" cm="1">
        <f t="array" ref="G309">IFERROR(_xlfn.IFS(AND(F309&lt;=100,F309&gt;=98.4),"1등급",AND(F309&lt;=98.3999,F309&gt;=95.6),"2등급",AND(F309&lt;=95.5999,F309&gt;=90.8),"3등급",AND(F309&lt;=90.7999,F309&gt;=84),"4등급",AND(F309&lt;=83.9999,F309&gt;=76),"5등급",AND(F309&lt;=75.9999,F309&gt;=69.2),"6등급",AND(F309&lt;=69.1999,F309&gt;=64.4),"7등급",AND(F309&lt;=64.3999,F309&gt;=61.6),"8등급",AND(F309&lt;=61.5999,F309&gt;=60),"9등급"),"")</f>
        <v/>
      </c>
      <c r="H309" s="5" t="str">
        <f t="shared" si="4"/>
        <v/>
      </c>
    </row>
    <row r="310" spans="7:8" x14ac:dyDescent="0.3">
      <c r="G310" s="6" t="str" cm="1">
        <f t="array" ref="G310">IFERROR(_xlfn.IFS(AND(F310&lt;=100,F310&gt;=98.4),"1등급",AND(F310&lt;=98.3999,F310&gt;=95.6),"2등급",AND(F310&lt;=95.5999,F310&gt;=90.8),"3등급",AND(F310&lt;=90.7999,F310&gt;=84),"4등급",AND(F310&lt;=83.9999,F310&gt;=76),"5등급",AND(F310&lt;=75.9999,F310&gt;=69.2),"6등급",AND(F310&lt;=69.1999,F310&gt;=64.4),"7등급",AND(F310&lt;=64.3999,F310&gt;=61.6),"8등급",AND(F310&lt;=61.5999,F310&gt;=60),"9등급"),"")</f>
        <v/>
      </c>
      <c r="H310" s="5" t="str">
        <f t="shared" si="4"/>
        <v/>
      </c>
    </row>
    <row r="311" spans="7:8" x14ac:dyDescent="0.3">
      <c r="G311" s="6" t="str" cm="1">
        <f t="array" ref="G311">IFERROR(_xlfn.IFS(AND(F311&lt;=100,F311&gt;=98.4),"1등급",AND(F311&lt;=98.3999,F311&gt;=95.6),"2등급",AND(F311&lt;=95.5999,F311&gt;=90.8),"3등급",AND(F311&lt;=90.7999,F311&gt;=84),"4등급",AND(F311&lt;=83.9999,F311&gt;=76),"5등급",AND(F311&lt;=75.9999,F311&gt;=69.2),"6등급",AND(F311&lt;=69.1999,F311&gt;=64.4),"7등급",AND(F311&lt;=64.3999,F311&gt;=61.6),"8등급",AND(F311&lt;=61.5999,F311&gt;=60),"9등급"),"")</f>
        <v/>
      </c>
      <c r="H311" s="5" t="str">
        <f t="shared" si="4"/>
        <v/>
      </c>
    </row>
    <row r="312" spans="7:8" x14ac:dyDescent="0.3">
      <c r="G312" s="6" t="str" cm="1">
        <f t="array" ref="G312">IFERROR(_xlfn.IFS(AND(F312&lt;=100,F312&gt;=98.4),"1등급",AND(F312&lt;=98.3999,F312&gt;=95.6),"2등급",AND(F312&lt;=95.5999,F312&gt;=90.8),"3등급",AND(F312&lt;=90.7999,F312&gt;=84),"4등급",AND(F312&lt;=83.9999,F312&gt;=76),"5등급",AND(F312&lt;=75.9999,F312&gt;=69.2),"6등급",AND(F312&lt;=69.1999,F312&gt;=64.4),"7등급",AND(F312&lt;=64.3999,F312&gt;=61.6),"8등급",AND(F312&lt;=61.5999,F312&gt;=60),"9등급"),"")</f>
        <v/>
      </c>
      <c r="H312" s="5" t="str">
        <f t="shared" si="4"/>
        <v/>
      </c>
    </row>
    <row r="313" spans="7:8" x14ac:dyDescent="0.3">
      <c r="G313" s="6" t="str" cm="1">
        <f t="array" ref="G313">IFERROR(_xlfn.IFS(AND(F313&lt;=100,F313&gt;=98.4),"1등급",AND(F313&lt;=98.3999,F313&gt;=95.6),"2등급",AND(F313&lt;=95.5999,F313&gt;=90.8),"3등급",AND(F313&lt;=90.7999,F313&gt;=84),"4등급",AND(F313&lt;=83.9999,F313&gt;=76),"5등급",AND(F313&lt;=75.9999,F313&gt;=69.2),"6등급",AND(F313&lt;=69.1999,F313&gt;=64.4),"7등급",AND(F313&lt;=64.3999,F313&gt;=61.6),"8등급",AND(F313&lt;=61.5999,F313&gt;=60),"9등급"),"")</f>
        <v/>
      </c>
      <c r="H313" s="5" t="str">
        <f t="shared" si="4"/>
        <v/>
      </c>
    </row>
    <row r="314" spans="7:8" x14ac:dyDescent="0.3">
      <c r="G314" s="6" t="str" cm="1">
        <f t="array" ref="G314">IFERROR(_xlfn.IFS(AND(F314&lt;=100,F314&gt;=98.4),"1등급",AND(F314&lt;=98.3999,F314&gt;=95.6),"2등급",AND(F314&lt;=95.5999,F314&gt;=90.8),"3등급",AND(F314&lt;=90.7999,F314&gt;=84),"4등급",AND(F314&lt;=83.9999,F314&gt;=76),"5등급",AND(F314&lt;=75.9999,F314&gt;=69.2),"6등급",AND(F314&lt;=69.1999,F314&gt;=64.4),"7등급",AND(F314&lt;=64.3999,F314&gt;=61.6),"8등급",AND(F314&lt;=61.5999,F314&gt;=60),"9등급"),"")</f>
        <v/>
      </c>
      <c r="H314" s="5" t="str">
        <f t="shared" si="4"/>
        <v/>
      </c>
    </row>
    <row r="315" spans="7:8" x14ac:dyDescent="0.3">
      <c r="G315" s="6" t="str" cm="1">
        <f t="array" ref="G315">IFERROR(_xlfn.IFS(AND(F315&lt;=100,F315&gt;=98.4),"1등급",AND(F315&lt;=98.3999,F315&gt;=95.6),"2등급",AND(F315&lt;=95.5999,F315&gt;=90.8),"3등급",AND(F315&lt;=90.7999,F315&gt;=84),"4등급",AND(F315&lt;=83.9999,F315&gt;=76),"5등급",AND(F315&lt;=75.9999,F315&gt;=69.2),"6등급",AND(F315&lt;=69.1999,F315&gt;=64.4),"7등급",AND(F315&lt;=64.3999,F315&gt;=61.6),"8등급",AND(F315&lt;=61.5999,F315&gt;=60),"9등급"),"")</f>
        <v/>
      </c>
      <c r="H315" s="5" t="str">
        <f t="shared" si="4"/>
        <v/>
      </c>
    </row>
    <row r="316" spans="7:8" x14ac:dyDescent="0.3">
      <c r="G316" s="6" t="str" cm="1">
        <f t="array" ref="G316">IFERROR(_xlfn.IFS(AND(F316&lt;=100,F316&gt;=98.4),"1등급",AND(F316&lt;=98.3999,F316&gt;=95.6),"2등급",AND(F316&lt;=95.5999,F316&gt;=90.8),"3등급",AND(F316&lt;=90.7999,F316&gt;=84),"4등급",AND(F316&lt;=83.9999,F316&gt;=76),"5등급",AND(F316&lt;=75.9999,F316&gt;=69.2),"6등급",AND(F316&lt;=69.1999,F316&gt;=64.4),"7등급",AND(F316&lt;=64.3999,F316&gt;=61.6),"8등급",AND(F316&lt;=61.5999,F316&gt;=60),"9등급"),"")</f>
        <v/>
      </c>
      <c r="H316" s="5" t="str">
        <f t="shared" si="4"/>
        <v/>
      </c>
    </row>
    <row r="317" spans="7:8" x14ac:dyDescent="0.3">
      <c r="G317" s="6" t="str" cm="1">
        <f t="array" ref="G317">IFERROR(_xlfn.IFS(AND(F317&lt;=100,F317&gt;=98.4),"1등급",AND(F317&lt;=98.3999,F317&gt;=95.6),"2등급",AND(F317&lt;=95.5999,F317&gt;=90.8),"3등급",AND(F317&lt;=90.7999,F317&gt;=84),"4등급",AND(F317&lt;=83.9999,F317&gt;=76),"5등급",AND(F317&lt;=75.9999,F317&gt;=69.2),"6등급",AND(F317&lt;=69.1999,F317&gt;=64.4),"7등급",AND(F317&lt;=64.3999,F317&gt;=61.6),"8등급",AND(F317&lt;=61.5999,F317&gt;=60),"9등급"),"")</f>
        <v/>
      </c>
      <c r="H317" s="5" t="str">
        <f t="shared" si="4"/>
        <v/>
      </c>
    </row>
    <row r="318" spans="7:8" x14ac:dyDescent="0.3">
      <c r="G318" s="6" t="str" cm="1">
        <f t="array" ref="G318">IFERROR(_xlfn.IFS(AND(F318&lt;=100,F318&gt;=98.4),"1등급",AND(F318&lt;=98.3999,F318&gt;=95.6),"2등급",AND(F318&lt;=95.5999,F318&gt;=90.8),"3등급",AND(F318&lt;=90.7999,F318&gt;=84),"4등급",AND(F318&lt;=83.9999,F318&gt;=76),"5등급",AND(F318&lt;=75.9999,F318&gt;=69.2),"6등급",AND(F318&lt;=69.1999,F318&gt;=64.4),"7등급",AND(F318&lt;=64.3999,F318&gt;=61.6),"8등급",AND(F318&lt;=61.5999,F318&gt;=60),"9등급"),"")</f>
        <v/>
      </c>
      <c r="H318" s="5" t="str">
        <f t="shared" si="4"/>
        <v/>
      </c>
    </row>
    <row r="319" spans="7:8" x14ac:dyDescent="0.3">
      <c r="G319" s="6" t="str" cm="1">
        <f t="array" ref="G319">IFERROR(_xlfn.IFS(AND(F319&lt;=100,F319&gt;=98.4),"1등급",AND(F319&lt;=98.3999,F319&gt;=95.6),"2등급",AND(F319&lt;=95.5999,F319&gt;=90.8),"3등급",AND(F319&lt;=90.7999,F319&gt;=84),"4등급",AND(F319&lt;=83.9999,F319&gt;=76),"5등급",AND(F319&lt;=75.9999,F319&gt;=69.2),"6등급",AND(F319&lt;=69.1999,F319&gt;=64.4),"7등급",AND(F319&lt;=64.3999,F319&gt;=61.6),"8등급",AND(F319&lt;=61.5999,F319&gt;=60),"9등급"),"")</f>
        <v/>
      </c>
      <c r="H319" s="5" t="str">
        <f t="shared" si="4"/>
        <v/>
      </c>
    </row>
    <row r="320" spans="7:8" x14ac:dyDescent="0.3">
      <c r="G320" s="6" t="str" cm="1">
        <f t="array" ref="G320">IFERROR(_xlfn.IFS(AND(F320&lt;=100,F320&gt;=98.4),"1등급",AND(F320&lt;=98.3999,F320&gt;=95.6),"2등급",AND(F320&lt;=95.5999,F320&gt;=90.8),"3등급",AND(F320&lt;=90.7999,F320&gt;=84),"4등급",AND(F320&lt;=83.9999,F320&gt;=76),"5등급",AND(F320&lt;=75.9999,F320&gt;=69.2),"6등급",AND(F320&lt;=69.1999,F320&gt;=64.4),"7등급",AND(F320&lt;=64.3999,F320&gt;=61.6),"8등급",AND(F320&lt;=61.5999,F320&gt;=60),"9등급"),"")</f>
        <v/>
      </c>
      <c r="H320" s="5" t="str">
        <f t="shared" si="4"/>
        <v/>
      </c>
    </row>
    <row r="321" spans="7:8" x14ac:dyDescent="0.3">
      <c r="G321" s="6" t="str" cm="1">
        <f t="array" ref="G321">IFERROR(_xlfn.IFS(AND(F321&lt;=100,F321&gt;=98.4),"1등급",AND(F321&lt;=98.3999,F321&gt;=95.6),"2등급",AND(F321&lt;=95.5999,F321&gt;=90.8),"3등급",AND(F321&lt;=90.7999,F321&gt;=84),"4등급",AND(F321&lt;=83.9999,F321&gt;=76),"5등급",AND(F321&lt;=75.9999,F321&gt;=69.2),"6등급",AND(F321&lt;=69.1999,F321&gt;=64.4),"7등급",AND(F321&lt;=64.3999,F321&gt;=61.6),"8등급",AND(F321&lt;=61.5999,F321&gt;=60),"9등급"),"")</f>
        <v/>
      </c>
      <c r="H321" s="5" t="str">
        <f t="shared" si="4"/>
        <v/>
      </c>
    </row>
    <row r="322" spans="7:8" x14ac:dyDescent="0.3">
      <c r="G322" s="6" t="str" cm="1">
        <f t="array" ref="G322">IFERROR(_xlfn.IFS(AND(F322&lt;=100,F322&gt;=98.4),"1등급",AND(F322&lt;=98.3999,F322&gt;=95.6),"2등급",AND(F322&lt;=95.5999,F322&gt;=90.8),"3등급",AND(F322&lt;=90.7999,F322&gt;=84),"4등급",AND(F322&lt;=83.9999,F322&gt;=76),"5등급",AND(F322&lt;=75.9999,F322&gt;=69.2),"6등급",AND(F322&lt;=69.1999,F322&gt;=64.4),"7등급",AND(F322&lt;=64.3999,F322&gt;=61.6),"8등급",AND(F322&lt;=61.5999,F322&gt;=60),"9등급"),"")</f>
        <v/>
      </c>
      <c r="H322" s="5" t="str">
        <f t="shared" si="4"/>
        <v/>
      </c>
    </row>
    <row r="323" spans="7:8" x14ac:dyDescent="0.3">
      <c r="G323" s="6" t="str" cm="1">
        <f t="array" ref="G323">IFERROR(_xlfn.IFS(AND(F323&lt;=100,F323&gt;=98.4),"1등급",AND(F323&lt;=98.3999,F323&gt;=95.6),"2등급",AND(F323&lt;=95.5999,F323&gt;=90.8),"3등급",AND(F323&lt;=90.7999,F323&gt;=84),"4등급",AND(F323&lt;=83.9999,F323&gt;=76),"5등급",AND(F323&lt;=75.9999,F323&gt;=69.2),"6등급",AND(F323&lt;=69.1999,F323&gt;=64.4),"7등급",AND(F323&lt;=64.3999,F323&gt;=61.6),"8등급",AND(F323&lt;=61.5999,F323&gt;=60),"9등급"),"")</f>
        <v/>
      </c>
      <c r="H323" s="5" t="str">
        <f t="shared" si="4"/>
        <v/>
      </c>
    </row>
    <row r="324" spans="7:8" x14ac:dyDescent="0.3">
      <c r="G324" s="6" t="str" cm="1">
        <f t="array" ref="G324">IFERROR(_xlfn.IFS(AND(F324&lt;=100,F324&gt;=98.4),"1등급",AND(F324&lt;=98.3999,F324&gt;=95.6),"2등급",AND(F324&lt;=95.5999,F324&gt;=90.8),"3등급",AND(F324&lt;=90.7999,F324&gt;=84),"4등급",AND(F324&lt;=83.9999,F324&gt;=76),"5등급",AND(F324&lt;=75.9999,F324&gt;=69.2),"6등급",AND(F324&lt;=69.1999,F324&gt;=64.4),"7등급",AND(F324&lt;=64.3999,F324&gt;=61.6),"8등급",AND(F324&lt;=61.5999,F324&gt;=60),"9등급"),"")</f>
        <v/>
      </c>
      <c r="H324" s="5" t="str">
        <f t="shared" si="4"/>
        <v/>
      </c>
    </row>
    <row r="325" spans="7:8" x14ac:dyDescent="0.3">
      <c r="G325" s="6" t="str" cm="1">
        <f t="array" ref="G325">IFERROR(_xlfn.IFS(AND(F325&lt;=100,F325&gt;=98.4),"1등급",AND(F325&lt;=98.3999,F325&gt;=95.6),"2등급",AND(F325&lt;=95.5999,F325&gt;=90.8),"3등급",AND(F325&lt;=90.7999,F325&gt;=84),"4등급",AND(F325&lt;=83.9999,F325&gt;=76),"5등급",AND(F325&lt;=75.9999,F325&gt;=69.2),"6등급",AND(F325&lt;=69.1999,F325&gt;=64.4),"7등급",AND(F325&lt;=64.3999,F325&gt;=61.6),"8등급",AND(F325&lt;=61.5999,F325&gt;=60),"9등급"),"")</f>
        <v/>
      </c>
      <c r="H325" s="5" t="str">
        <f t="shared" si="4"/>
        <v/>
      </c>
    </row>
    <row r="326" spans="7:8" x14ac:dyDescent="0.3">
      <c r="G326" s="6" t="str" cm="1">
        <f t="array" ref="G326">IFERROR(_xlfn.IFS(AND(F326&lt;=100,F326&gt;=98.4),"1등급",AND(F326&lt;=98.3999,F326&gt;=95.6),"2등급",AND(F326&lt;=95.5999,F326&gt;=90.8),"3등급",AND(F326&lt;=90.7999,F326&gt;=84),"4등급",AND(F326&lt;=83.9999,F326&gt;=76),"5등급",AND(F326&lt;=75.9999,F326&gt;=69.2),"6등급",AND(F326&lt;=69.1999,F326&gt;=64.4),"7등급",AND(F326&lt;=64.3999,F326&gt;=61.6),"8등급",AND(F326&lt;=61.5999,F326&gt;=60),"9등급"),"")</f>
        <v/>
      </c>
      <c r="H326" s="5" t="str">
        <f t="shared" si="4"/>
        <v/>
      </c>
    </row>
    <row r="327" spans="7:8" x14ac:dyDescent="0.3">
      <c r="G327" s="6" t="str" cm="1">
        <f t="array" ref="G327">IFERROR(_xlfn.IFS(AND(F327&lt;=100,F327&gt;=98.4),"1등급",AND(F327&lt;=98.3999,F327&gt;=95.6),"2등급",AND(F327&lt;=95.5999,F327&gt;=90.8),"3등급",AND(F327&lt;=90.7999,F327&gt;=84),"4등급",AND(F327&lt;=83.9999,F327&gt;=76),"5등급",AND(F327&lt;=75.9999,F327&gt;=69.2),"6등급",AND(F327&lt;=69.1999,F327&gt;=64.4),"7등급",AND(F327&lt;=64.3999,F327&gt;=61.6),"8등급",AND(F327&lt;=61.5999,F327&gt;=60),"9등급"),"")</f>
        <v/>
      </c>
      <c r="H327" s="5" t="str">
        <f t="shared" ref="H327:H390" si="5">IFERROR(IF(A327="해당",LEFT(G327,1)*1,""),"")</f>
        <v/>
      </c>
    </row>
    <row r="328" spans="7:8" x14ac:dyDescent="0.3">
      <c r="G328" s="6" t="str" cm="1">
        <f t="array" ref="G328">IFERROR(_xlfn.IFS(AND(F328&lt;=100,F328&gt;=98.4),"1등급",AND(F328&lt;=98.3999,F328&gt;=95.6),"2등급",AND(F328&lt;=95.5999,F328&gt;=90.8),"3등급",AND(F328&lt;=90.7999,F328&gt;=84),"4등급",AND(F328&lt;=83.9999,F328&gt;=76),"5등급",AND(F328&lt;=75.9999,F328&gt;=69.2),"6등급",AND(F328&lt;=69.1999,F328&gt;=64.4),"7등급",AND(F328&lt;=64.3999,F328&gt;=61.6),"8등급",AND(F328&lt;=61.5999,F328&gt;=60),"9등급"),"")</f>
        <v/>
      </c>
      <c r="H328" s="5" t="str">
        <f t="shared" si="5"/>
        <v/>
      </c>
    </row>
    <row r="329" spans="7:8" x14ac:dyDescent="0.3">
      <c r="G329" s="6" t="str" cm="1">
        <f t="array" ref="G329">IFERROR(_xlfn.IFS(AND(F329&lt;=100,F329&gt;=98.4),"1등급",AND(F329&lt;=98.3999,F329&gt;=95.6),"2등급",AND(F329&lt;=95.5999,F329&gt;=90.8),"3등급",AND(F329&lt;=90.7999,F329&gt;=84),"4등급",AND(F329&lt;=83.9999,F329&gt;=76),"5등급",AND(F329&lt;=75.9999,F329&gt;=69.2),"6등급",AND(F329&lt;=69.1999,F329&gt;=64.4),"7등급",AND(F329&lt;=64.3999,F329&gt;=61.6),"8등급",AND(F329&lt;=61.5999,F329&gt;=60),"9등급"),"")</f>
        <v/>
      </c>
      <c r="H329" s="5" t="str">
        <f t="shared" si="5"/>
        <v/>
      </c>
    </row>
    <row r="330" spans="7:8" x14ac:dyDescent="0.3">
      <c r="G330" s="6" t="str" cm="1">
        <f t="array" ref="G330">IFERROR(_xlfn.IFS(AND(F330&lt;=100,F330&gt;=98.4),"1등급",AND(F330&lt;=98.3999,F330&gt;=95.6),"2등급",AND(F330&lt;=95.5999,F330&gt;=90.8),"3등급",AND(F330&lt;=90.7999,F330&gt;=84),"4등급",AND(F330&lt;=83.9999,F330&gt;=76),"5등급",AND(F330&lt;=75.9999,F330&gt;=69.2),"6등급",AND(F330&lt;=69.1999,F330&gt;=64.4),"7등급",AND(F330&lt;=64.3999,F330&gt;=61.6),"8등급",AND(F330&lt;=61.5999,F330&gt;=60),"9등급"),"")</f>
        <v/>
      </c>
      <c r="H330" s="5" t="str">
        <f t="shared" si="5"/>
        <v/>
      </c>
    </row>
    <row r="331" spans="7:8" x14ac:dyDescent="0.3">
      <c r="G331" s="6" t="str" cm="1">
        <f t="array" ref="G331">IFERROR(_xlfn.IFS(AND(F331&lt;=100,F331&gt;=98.4),"1등급",AND(F331&lt;=98.3999,F331&gt;=95.6),"2등급",AND(F331&lt;=95.5999,F331&gt;=90.8),"3등급",AND(F331&lt;=90.7999,F331&gt;=84),"4등급",AND(F331&lt;=83.9999,F331&gt;=76),"5등급",AND(F331&lt;=75.9999,F331&gt;=69.2),"6등급",AND(F331&lt;=69.1999,F331&gt;=64.4),"7등급",AND(F331&lt;=64.3999,F331&gt;=61.6),"8등급",AND(F331&lt;=61.5999,F331&gt;=60),"9등급"),"")</f>
        <v/>
      </c>
      <c r="H331" s="5" t="str">
        <f t="shared" si="5"/>
        <v/>
      </c>
    </row>
    <row r="332" spans="7:8" x14ac:dyDescent="0.3">
      <c r="G332" s="6" t="str" cm="1">
        <f t="array" ref="G332">IFERROR(_xlfn.IFS(AND(F332&lt;=100,F332&gt;=98.4),"1등급",AND(F332&lt;=98.3999,F332&gt;=95.6),"2등급",AND(F332&lt;=95.5999,F332&gt;=90.8),"3등급",AND(F332&lt;=90.7999,F332&gt;=84),"4등급",AND(F332&lt;=83.9999,F332&gt;=76),"5등급",AND(F332&lt;=75.9999,F332&gt;=69.2),"6등급",AND(F332&lt;=69.1999,F332&gt;=64.4),"7등급",AND(F332&lt;=64.3999,F332&gt;=61.6),"8등급",AND(F332&lt;=61.5999,F332&gt;=60),"9등급"),"")</f>
        <v/>
      </c>
      <c r="H332" s="5" t="str">
        <f t="shared" si="5"/>
        <v/>
      </c>
    </row>
    <row r="333" spans="7:8" x14ac:dyDescent="0.3">
      <c r="G333" s="6" t="str" cm="1">
        <f t="array" ref="G333">IFERROR(_xlfn.IFS(AND(F333&lt;=100,F333&gt;=98.4),"1등급",AND(F333&lt;=98.3999,F333&gt;=95.6),"2등급",AND(F333&lt;=95.5999,F333&gt;=90.8),"3등급",AND(F333&lt;=90.7999,F333&gt;=84),"4등급",AND(F333&lt;=83.9999,F333&gt;=76),"5등급",AND(F333&lt;=75.9999,F333&gt;=69.2),"6등급",AND(F333&lt;=69.1999,F333&gt;=64.4),"7등급",AND(F333&lt;=64.3999,F333&gt;=61.6),"8등급",AND(F333&lt;=61.5999,F333&gt;=60),"9등급"),"")</f>
        <v/>
      </c>
      <c r="H333" s="5" t="str">
        <f t="shared" si="5"/>
        <v/>
      </c>
    </row>
    <row r="334" spans="7:8" x14ac:dyDescent="0.3">
      <c r="G334" s="6" t="str" cm="1">
        <f t="array" ref="G334">IFERROR(_xlfn.IFS(AND(F334&lt;=100,F334&gt;=98.4),"1등급",AND(F334&lt;=98.3999,F334&gt;=95.6),"2등급",AND(F334&lt;=95.5999,F334&gt;=90.8),"3등급",AND(F334&lt;=90.7999,F334&gt;=84),"4등급",AND(F334&lt;=83.9999,F334&gt;=76),"5등급",AND(F334&lt;=75.9999,F334&gt;=69.2),"6등급",AND(F334&lt;=69.1999,F334&gt;=64.4),"7등급",AND(F334&lt;=64.3999,F334&gt;=61.6),"8등급",AND(F334&lt;=61.5999,F334&gt;=60),"9등급"),"")</f>
        <v/>
      </c>
      <c r="H334" s="5" t="str">
        <f t="shared" si="5"/>
        <v/>
      </c>
    </row>
    <row r="335" spans="7:8" x14ac:dyDescent="0.3">
      <c r="G335" s="6" t="str" cm="1">
        <f t="array" ref="G335">IFERROR(_xlfn.IFS(AND(F335&lt;=100,F335&gt;=98.4),"1등급",AND(F335&lt;=98.3999,F335&gt;=95.6),"2등급",AND(F335&lt;=95.5999,F335&gt;=90.8),"3등급",AND(F335&lt;=90.7999,F335&gt;=84),"4등급",AND(F335&lt;=83.9999,F335&gt;=76),"5등급",AND(F335&lt;=75.9999,F335&gt;=69.2),"6등급",AND(F335&lt;=69.1999,F335&gt;=64.4),"7등급",AND(F335&lt;=64.3999,F335&gt;=61.6),"8등급",AND(F335&lt;=61.5999,F335&gt;=60),"9등급"),"")</f>
        <v/>
      </c>
      <c r="H335" s="5" t="str">
        <f t="shared" si="5"/>
        <v/>
      </c>
    </row>
    <row r="336" spans="7:8" x14ac:dyDescent="0.3">
      <c r="G336" s="6" t="str" cm="1">
        <f t="array" ref="G336">IFERROR(_xlfn.IFS(AND(F336&lt;=100,F336&gt;=98.4),"1등급",AND(F336&lt;=98.3999,F336&gt;=95.6),"2등급",AND(F336&lt;=95.5999,F336&gt;=90.8),"3등급",AND(F336&lt;=90.7999,F336&gt;=84),"4등급",AND(F336&lt;=83.9999,F336&gt;=76),"5등급",AND(F336&lt;=75.9999,F336&gt;=69.2),"6등급",AND(F336&lt;=69.1999,F336&gt;=64.4),"7등급",AND(F336&lt;=64.3999,F336&gt;=61.6),"8등급",AND(F336&lt;=61.5999,F336&gt;=60),"9등급"),"")</f>
        <v/>
      </c>
      <c r="H336" s="5" t="str">
        <f t="shared" si="5"/>
        <v/>
      </c>
    </row>
    <row r="337" spans="7:8" x14ac:dyDescent="0.3">
      <c r="G337" s="6" t="str" cm="1">
        <f t="array" ref="G337">IFERROR(_xlfn.IFS(AND(F337&lt;=100,F337&gt;=98.4),"1등급",AND(F337&lt;=98.3999,F337&gt;=95.6),"2등급",AND(F337&lt;=95.5999,F337&gt;=90.8),"3등급",AND(F337&lt;=90.7999,F337&gt;=84),"4등급",AND(F337&lt;=83.9999,F337&gt;=76),"5등급",AND(F337&lt;=75.9999,F337&gt;=69.2),"6등급",AND(F337&lt;=69.1999,F337&gt;=64.4),"7등급",AND(F337&lt;=64.3999,F337&gt;=61.6),"8등급",AND(F337&lt;=61.5999,F337&gt;=60),"9등급"),"")</f>
        <v/>
      </c>
      <c r="H337" s="5" t="str">
        <f t="shared" si="5"/>
        <v/>
      </c>
    </row>
    <row r="338" spans="7:8" x14ac:dyDescent="0.3">
      <c r="G338" s="6" t="str" cm="1">
        <f t="array" ref="G338">IFERROR(_xlfn.IFS(AND(F338&lt;=100,F338&gt;=98.4),"1등급",AND(F338&lt;=98.3999,F338&gt;=95.6),"2등급",AND(F338&lt;=95.5999,F338&gt;=90.8),"3등급",AND(F338&lt;=90.7999,F338&gt;=84),"4등급",AND(F338&lt;=83.9999,F338&gt;=76),"5등급",AND(F338&lt;=75.9999,F338&gt;=69.2),"6등급",AND(F338&lt;=69.1999,F338&gt;=64.4),"7등급",AND(F338&lt;=64.3999,F338&gt;=61.6),"8등급",AND(F338&lt;=61.5999,F338&gt;=60),"9등급"),"")</f>
        <v/>
      </c>
      <c r="H338" s="5" t="str">
        <f t="shared" si="5"/>
        <v/>
      </c>
    </row>
    <row r="339" spans="7:8" x14ac:dyDescent="0.3">
      <c r="G339" s="6" t="str" cm="1">
        <f t="array" ref="G339">IFERROR(_xlfn.IFS(AND(F339&lt;=100,F339&gt;=98.4),"1등급",AND(F339&lt;=98.3999,F339&gt;=95.6),"2등급",AND(F339&lt;=95.5999,F339&gt;=90.8),"3등급",AND(F339&lt;=90.7999,F339&gt;=84),"4등급",AND(F339&lt;=83.9999,F339&gt;=76),"5등급",AND(F339&lt;=75.9999,F339&gt;=69.2),"6등급",AND(F339&lt;=69.1999,F339&gt;=64.4),"7등급",AND(F339&lt;=64.3999,F339&gt;=61.6),"8등급",AND(F339&lt;=61.5999,F339&gt;=60),"9등급"),"")</f>
        <v/>
      </c>
      <c r="H339" s="5" t="str">
        <f t="shared" si="5"/>
        <v/>
      </c>
    </row>
    <row r="340" spans="7:8" x14ac:dyDescent="0.3">
      <c r="G340" s="6" t="str" cm="1">
        <f t="array" ref="G340">IFERROR(_xlfn.IFS(AND(F340&lt;=100,F340&gt;=98.4),"1등급",AND(F340&lt;=98.3999,F340&gt;=95.6),"2등급",AND(F340&lt;=95.5999,F340&gt;=90.8),"3등급",AND(F340&lt;=90.7999,F340&gt;=84),"4등급",AND(F340&lt;=83.9999,F340&gt;=76),"5등급",AND(F340&lt;=75.9999,F340&gt;=69.2),"6등급",AND(F340&lt;=69.1999,F340&gt;=64.4),"7등급",AND(F340&lt;=64.3999,F340&gt;=61.6),"8등급",AND(F340&lt;=61.5999,F340&gt;=60),"9등급"),"")</f>
        <v/>
      </c>
      <c r="H340" s="5" t="str">
        <f t="shared" si="5"/>
        <v/>
      </c>
    </row>
    <row r="341" spans="7:8" x14ac:dyDescent="0.3">
      <c r="G341" s="6" t="str" cm="1">
        <f t="array" ref="G341">IFERROR(_xlfn.IFS(AND(F341&lt;=100,F341&gt;=98.4),"1등급",AND(F341&lt;=98.3999,F341&gt;=95.6),"2등급",AND(F341&lt;=95.5999,F341&gt;=90.8),"3등급",AND(F341&lt;=90.7999,F341&gt;=84),"4등급",AND(F341&lt;=83.9999,F341&gt;=76),"5등급",AND(F341&lt;=75.9999,F341&gt;=69.2),"6등급",AND(F341&lt;=69.1999,F341&gt;=64.4),"7등급",AND(F341&lt;=64.3999,F341&gt;=61.6),"8등급",AND(F341&lt;=61.5999,F341&gt;=60),"9등급"),"")</f>
        <v/>
      </c>
      <c r="H341" s="5" t="str">
        <f t="shared" si="5"/>
        <v/>
      </c>
    </row>
    <row r="342" spans="7:8" x14ac:dyDescent="0.3">
      <c r="G342" s="6" t="str" cm="1">
        <f t="array" ref="G342">IFERROR(_xlfn.IFS(AND(F342&lt;=100,F342&gt;=98.4),"1등급",AND(F342&lt;=98.3999,F342&gt;=95.6),"2등급",AND(F342&lt;=95.5999,F342&gt;=90.8),"3등급",AND(F342&lt;=90.7999,F342&gt;=84),"4등급",AND(F342&lt;=83.9999,F342&gt;=76),"5등급",AND(F342&lt;=75.9999,F342&gt;=69.2),"6등급",AND(F342&lt;=69.1999,F342&gt;=64.4),"7등급",AND(F342&lt;=64.3999,F342&gt;=61.6),"8등급",AND(F342&lt;=61.5999,F342&gt;=60),"9등급"),"")</f>
        <v/>
      </c>
      <c r="H342" s="5" t="str">
        <f t="shared" si="5"/>
        <v/>
      </c>
    </row>
    <row r="343" spans="7:8" x14ac:dyDescent="0.3">
      <c r="G343" s="6" t="str" cm="1">
        <f t="array" ref="G343">IFERROR(_xlfn.IFS(AND(F343&lt;=100,F343&gt;=98.4),"1등급",AND(F343&lt;=98.3999,F343&gt;=95.6),"2등급",AND(F343&lt;=95.5999,F343&gt;=90.8),"3등급",AND(F343&lt;=90.7999,F343&gt;=84),"4등급",AND(F343&lt;=83.9999,F343&gt;=76),"5등급",AND(F343&lt;=75.9999,F343&gt;=69.2),"6등급",AND(F343&lt;=69.1999,F343&gt;=64.4),"7등급",AND(F343&lt;=64.3999,F343&gt;=61.6),"8등급",AND(F343&lt;=61.5999,F343&gt;=60),"9등급"),"")</f>
        <v/>
      </c>
      <c r="H343" s="5" t="str">
        <f t="shared" si="5"/>
        <v/>
      </c>
    </row>
    <row r="344" spans="7:8" x14ac:dyDescent="0.3">
      <c r="G344" s="6" t="str" cm="1">
        <f t="array" ref="G344">IFERROR(_xlfn.IFS(AND(F344&lt;=100,F344&gt;=98.4),"1등급",AND(F344&lt;=98.3999,F344&gt;=95.6),"2등급",AND(F344&lt;=95.5999,F344&gt;=90.8),"3등급",AND(F344&lt;=90.7999,F344&gt;=84),"4등급",AND(F344&lt;=83.9999,F344&gt;=76),"5등급",AND(F344&lt;=75.9999,F344&gt;=69.2),"6등급",AND(F344&lt;=69.1999,F344&gt;=64.4),"7등급",AND(F344&lt;=64.3999,F344&gt;=61.6),"8등급",AND(F344&lt;=61.5999,F344&gt;=60),"9등급"),"")</f>
        <v/>
      </c>
      <c r="H344" s="5" t="str">
        <f t="shared" si="5"/>
        <v/>
      </c>
    </row>
    <row r="345" spans="7:8" x14ac:dyDescent="0.3">
      <c r="G345" s="6" t="str" cm="1">
        <f t="array" ref="G345">IFERROR(_xlfn.IFS(AND(F345&lt;=100,F345&gt;=98.4),"1등급",AND(F345&lt;=98.3999,F345&gt;=95.6),"2등급",AND(F345&lt;=95.5999,F345&gt;=90.8),"3등급",AND(F345&lt;=90.7999,F345&gt;=84),"4등급",AND(F345&lt;=83.9999,F345&gt;=76),"5등급",AND(F345&lt;=75.9999,F345&gt;=69.2),"6등급",AND(F345&lt;=69.1999,F345&gt;=64.4),"7등급",AND(F345&lt;=64.3999,F345&gt;=61.6),"8등급",AND(F345&lt;=61.5999,F345&gt;=60),"9등급"),"")</f>
        <v/>
      </c>
      <c r="H345" s="5" t="str">
        <f t="shared" si="5"/>
        <v/>
      </c>
    </row>
    <row r="346" spans="7:8" x14ac:dyDescent="0.3">
      <c r="G346" s="6" t="str" cm="1">
        <f t="array" ref="G346">IFERROR(_xlfn.IFS(AND(F346&lt;=100,F346&gt;=98.4),"1등급",AND(F346&lt;=98.3999,F346&gt;=95.6),"2등급",AND(F346&lt;=95.5999,F346&gt;=90.8),"3등급",AND(F346&lt;=90.7999,F346&gt;=84),"4등급",AND(F346&lt;=83.9999,F346&gt;=76),"5등급",AND(F346&lt;=75.9999,F346&gt;=69.2),"6등급",AND(F346&lt;=69.1999,F346&gt;=64.4),"7등급",AND(F346&lt;=64.3999,F346&gt;=61.6),"8등급",AND(F346&lt;=61.5999,F346&gt;=60),"9등급"),"")</f>
        <v/>
      </c>
      <c r="H346" s="5" t="str">
        <f t="shared" si="5"/>
        <v/>
      </c>
    </row>
    <row r="347" spans="7:8" x14ac:dyDescent="0.3">
      <c r="G347" s="6" t="str" cm="1">
        <f t="array" ref="G347">IFERROR(_xlfn.IFS(AND(F347&lt;=100,F347&gt;=98.4),"1등급",AND(F347&lt;=98.3999,F347&gt;=95.6),"2등급",AND(F347&lt;=95.5999,F347&gt;=90.8),"3등급",AND(F347&lt;=90.7999,F347&gt;=84),"4등급",AND(F347&lt;=83.9999,F347&gt;=76),"5등급",AND(F347&lt;=75.9999,F347&gt;=69.2),"6등급",AND(F347&lt;=69.1999,F347&gt;=64.4),"7등급",AND(F347&lt;=64.3999,F347&gt;=61.6),"8등급",AND(F347&lt;=61.5999,F347&gt;=60),"9등급"),"")</f>
        <v/>
      </c>
      <c r="H347" s="5" t="str">
        <f t="shared" si="5"/>
        <v/>
      </c>
    </row>
    <row r="348" spans="7:8" x14ac:dyDescent="0.3">
      <c r="G348" s="6" t="str" cm="1">
        <f t="array" ref="G348">IFERROR(_xlfn.IFS(AND(F348&lt;=100,F348&gt;=98.4),"1등급",AND(F348&lt;=98.3999,F348&gt;=95.6),"2등급",AND(F348&lt;=95.5999,F348&gt;=90.8),"3등급",AND(F348&lt;=90.7999,F348&gt;=84),"4등급",AND(F348&lt;=83.9999,F348&gt;=76),"5등급",AND(F348&lt;=75.9999,F348&gt;=69.2),"6등급",AND(F348&lt;=69.1999,F348&gt;=64.4),"7등급",AND(F348&lt;=64.3999,F348&gt;=61.6),"8등급",AND(F348&lt;=61.5999,F348&gt;=60),"9등급"),"")</f>
        <v/>
      </c>
      <c r="H348" s="5" t="str">
        <f t="shared" si="5"/>
        <v/>
      </c>
    </row>
    <row r="349" spans="7:8" x14ac:dyDescent="0.3">
      <c r="G349" s="6" t="str" cm="1">
        <f t="array" ref="G349">IFERROR(_xlfn.IFS(AND(F349&lt;=100,F349&gt;=98.4),"1등급",AND(F349&lt;=98.3999,F349&gt;=95.6),"2등급",AND(F349&lt;=95.5999,F349&gt;=90.8),"3등급",AND(F349&lt;=90.7999,F349&gt;=84),"4등급",AND(F349&lt;=83.9999,F349&gt;=76),"5등급",AND(F349&lt;=75.9999,F349&gt;=69.2),"6등급",AND(F349&lt;=69.1999,F349&gt;=64.4),"7등급",AND(F349&lt;=64.3999,F349&gt;=61.6),"8등급",AND(F349&lt;=61.5999,F349&gt;=60),"9등급"),"")</f>
        <v/>
      </c>
      <c r="H349" s="5" t="str">
        <f t="shared" si="5"/>
        <v/>
      </c>
    </row>
    <row r="350" spans="7:8" x14ac:dyDescent="0.3">
      <c r="G350" s="6" t="str" cm="1">
        <f t="array" ref="G350">IFERROR(_xlfn.IFS(AND(F350&lt;=100,F350&gt;=98.4),"1등급",AND(F350&lt;=98.3999,F350&gt;=95.6),"2등급",AND(F350&lt;=95.5999,F350&gt;=90.8),"3등급",AND(F350&lt;=90.7999,F350&gt;=84),"4등급",AND(F350&lt;=83.9999,F350&gt;=76),"5등급",AND(F350&lt;=75.9999,F350&gt;=69.2),"6등급",AND(F350&lt;=69.1999,F350&gt;=64.4),"7등급",AND(F350&lt;=64.3999,F350&gt;=61.6),"8등급",AND(F350&lt;=61.5999,F350&gt;=60),"9등급"),"")</f>
        <v/>
      </c>
      <c r="H350" s="5" t="str">
        <f t="shared" si="5"/>
        <v/>
      </c>
    </row>
    <row r="351" spans="7:8" x14ac:dyDescent="0.3">
      <c r="G351" s="6" t="str" cm="1">
        <f t="array" ref="G351">IFERROR(_xlfn.IFS(AND(F351&lt;=100,F351&gt;=98.4),"1등급",AND(F351&lt;=98.3999,F351&gt;=95.6),"2등급",AND(F351&lt;=95.5999,F351&gt;=90.8),"3등급",AND(F351&lt;=90.7999,F351&gt;=84),"4등급",AND(F351&lt;=83.9999,F351&gt;=76),"5등급",AND(F351&lt;=75.9999,F351&gt;=69.2),"6등급",AND(F351&lt;=69.1999,F351&gt;=64.4),"7등급",AND(F351&lt;=64.3999,F351&gt;=61.6),"8등급",AND(F351&lt;=61.5999,F351&gt;=60),"9등급"),"")</f>
        <v/>
      </c>
      <c r="H351" s="5" t="str">
        <f t="shared" si="5"/>
        <v/>
      </c>
    </row>
    <row r="352" spans="7:8" x14ac:dyDescent="0.3">
      <c r="G352" s="6" t="str" cm="1">
        <f t="array" ref="G352">IFERROR(_xlfn.IFS(AND(F352&lt;=100,F352&gt;=98.4),"1등급",AND(F352&lt;=98.3999,F352&gt;=95.6),"2등급",AND(F352&lt;=95.5999,F352&gt;=90.8),"3등급",AND(F352&lt;=90.7999,F352&gt;=84),"4등급",AND(F352&lt;=83.9999,F352&gt;=76),"5등급",AND(F352&lt;=75.9999,F352&gt;=69.2),"6등급",AND(F352&lt;=69.1999,F352&gt;=64.4),"7등급",AND(F352&lt;=64.3999,F352&gt;=61.6),"8등급",AND(F352&lt;=61.5999,F352&gt;=60),"9등급"),"")</f>
        <v/>
      </c>
      <c r="H352" s="5" t="str">
        <f t="shared" si="5"/>
        <v/>
      </c>
    </row>
    <row r="353" spans="7:8" x14ac:dyDescent="0.3">
      <c r="G353" s="6" t="str" cm="1">
        <f t="array" ref="G353">IFERROR(_xlfn.IFS(AND(F353&lt;=100,F353&gt;=98.4),"1등급",AND(F353&lt;=98.3999,F353&gt;=95.6),"2등급",AND(F353&lt;=95.5999,F353&gt;=90.8),"3등급",AND(F353&lt;=90.7999,F353&gt;=84),"4등급",AND(F353&lt;=83.9999,F353&gt;=76),"5등급",AND(F353&lt;=75.9999,F353&gt;=69.2),"6등급",AND(F353&lt;=69.1999,F353&gt;=64.4),"7등급",AND(F353&lt;=64.3999,F353&gt;=61.6),"8등급",AND(F353&lt;=61.5999,F353&gt;=60),"9등급"),"")</f>
        <v/>
      </c>
      <c r="H353" s="5" t="str">
        <f t="shared" si="5"/>
        <v/>
      </c>
    </row>
    <row r="354" spans="7:8" x14ac:dyDescent="0.3">
      <c r="G354" s="6" t="str" cm="1">
        <f t="array" ref="G354">IFERROR(_xlfn.IFS(AND(F354&lt;=100,F354&gt;=98.4),"1등급",AND(F354&lt;=98.3999,F354&gt;=95.6),"2등급",AND(F354&lt;=95.5999,F354&gt;=90.8),"3등급",AND(F354&lt;=90.7999,F354&gt;=84),"4등급",AND(F354&lt;=83.9999,F354&gt;=76),"5등급",AND(F354&lt;=75.9999,F354&gt;=69.2),"6등급",AND(F354&lt;=69.1999,F354&gt;=64.4),"7등급",AND(F354&lt;=64.3999,F354&gt;=61.6),"8등급",AND(F354&lt;=61.5999,F354&gt;=60),"9등급"),"")</f>
        <v/>
      </c>
      <c r="H354" s="5" t="str">
        <f t="shared" si="5"/>
        <v/>
      </c>
    </row>
    <row r="355" spans="7:8" x14ac:dyDescent="0.3">
      <c r="G355" s="6" t="str" cm="1">
        <f t="array" ref="G355">IFERROR(_xlfn.IFS(AND(F355&lt;=100,F355&gt;=98.4),"1등급",AND(F355&lt;=98.3999,F355&gt;=95.6),"2등급",AND(F355&lt;=95.5999,F355&gt;=90.8),"3등급",AND(F355&lt;=90.7999,F355&gt;=84),"4등급",AND(F355&lt;=83.9999,F355&gt;=76),"5등급",AND(F355&lt;=75.9999,F355&gt;=69.2),"6등급",AND(F355&lt;=69.1999,F355&gt;=64.4),"7등급",AND(F355&lt;=64.3999,F355&gt;=61.6),"8등급",AND(F355&lt;=61.5999,F355&gt;=60),"9등급"),"")</f>
        <v/>
      </c>
      <c r="H355" s="5" t="str">
        <f t="shared" si="5"/>
        <v/>
      </c>
    </row>
    <row r="356" spans="7:8" x14ac:dyDescent="0.3">
      <c r="G356" s="6" t="str" cm="1">
        <f t="array" ref="G356">IFERROR(_xlfn.IFS(AND(F356&lt;=100,F356&gt;=98.4),"1등급",AND(F356&lt;=98.3999,F356&gt;=95.6),"2등급",AND(F356&lt;=95.5999,F356&gt;=90.8),"3등급",AND(F356&lt;=90.7999,F356&gt;=84),"4등급",AND(F356&lt;=83.9999,F356&gt;=76),"5등급",AND(F356&lt;=75.9999,F356&gt;=69.2),"6등급",AND(F356&lt;=69.1999,F356&gt;=64.4),"7등급",AND(F356&lt;=64.3999,F356&gt;=61.6),"8등급",AND(F356&lt;=61.5999,F356&gt;=60),"9등급"),"")</f>
        <v/>
      </c>
      <c r="H356" s="5" t="str">
        <f t="shared" si="5"/>
        <v/>
      </c>
    </row>
    <row r="357" spans="7:8" x14ac:dyDescent="0.3">
      <c r="G357" s="6" t="str" cm="1">
        <f t="array" ref="G357">IFERROR(_xlfn.IFS(AND(F357&lt;=100,F357&gt;=98.4),"1등급",AND(F357&lt;=98.3999,F357&gt;=95.6),"2등급",AND(F357&lt;=95.5999,F357&gt;=90.8),"3등급",AND(F357&lt;=90.7999,F357&gt;=84),"4등급",AND(F357&lt;=83.9999,F357&gt;=76),"5등급",AND(F357&lt;=75.9999,F357&gt;=69.2),"6등급",AND(F357&lt;=69.1999,F357&gt;=64.4),"7등급",AND(F357&lt;=64.3999,F357&gt;=61.6),"8등급",AND(F357&lt;=61.5999,F357&gt;=60),"9등급"),"")</f>
        <v/>
      </c>
      <c r="H357" s="5" t="str">
        <f t="shared" si="5"/>
        <v/>
      </c>
    </row>
    <row r="358" spans="7:8" x14ac:dyDescent="0.3">
      <c r="G358" s="6" t="str" cm="1">
        <f t="array" ref="G358">IFERROR(_xlfn.IFS(AND(F358&lt;=100,F358&gt;=98.4),"1등급",AND(F358&lt;=98.3999,F358&gt;=95.6),"2등급",AND(F358&lt;=95.5999,F358&gt;=90.8),"3등급",AND(F358&lt;=90.7999,F358&gt;=84),"4등급",AND(F358&lt;=83.9999,F358&gt;=76),"5등급",AND(F358&lt;=75.9999,F358&gt;=69.2),"6등급",AND(F358&lt;=69.1999,F358&gt;=64.4),"7등급",AND(F358&lt;=64.3999,F358&gt;=61.6),"8등급",AND(F358&lt;=61.5999,F358&gt;=60),"9등급"),"")</f>
        <v/>
      </c>
      <c r="H358" s="5" t="str">
        <f t="shared" si="5"/>
        <v/>
      </c>
    </row>
    <row r="359" spans="7:8" x14ac:dyDescent="0.3">
      <c r="G359" s="6" t="str" cm="1">
        <f t="array" ref="G359">IFERROR(_xlfn.IFS(AND(F359&lt;=100,F359&gt;=98.4),"1등급",AND(F359&lt;=98.3999,F359&gt;=95.6),"2등급",AND(F359&lt;=95.5999,F359&gt;=90.8),"3등급",AND(F359&lt;=90.7999,F359&gt;=84),"4등급",AND(F359&lt;=83.9999,F359&gt;=76),"5등급",AND(F359&lt;=75.9999,F359&gt;=69.2),"6등급",AND(F359&lt;=69.1999,F359&gt;=64.4),"7등급",AND(F359&lt;=64.3999,F359&gt;=61.6),"8등급",AND(F359&lt;=61.5999,F359&gt;=60),"9등급"),"")</f>
        <v/>
      </c>
      <c r="H359" s="5" t="str">
        <f t="shared" si="5"/>
        <v/>
      </c>
    </row>
    <row r="360" spans="7:8" x14ac:dyDescent="0.3">
      <c r="G360" s="6" t="str" cm="1">
        <f t="array" ref="G360">IFERROR(_xlfn.IFS(AND(F360&lt;=100,F360&gt;=98.4),"1등급",AND(F360&lt;=98.3999,F360&gt;=95.6),"2등급",AND(F360&lt;=95.5999,F360&gt;=90.8),"3등급",AND(F360&lt;=90.7999,F360&gt;=84),"4등급",AND(F360&lt;=83.9999,F360&gt;=76),"5등급",AND(F360&lt;=75.9999,F360&gt;=69.2),"6등급",AND(F360&lt;=69.1999,F360&gt;=64.4),"7등급",AND(F360&lt;=64.3999,F360&gt;=61.6),"8등급",AND(F360&lt;=61.5999,F360&gt;=60),"9등급"),"")</f>
        <v/>
      </c>
      <c r="H360" s="5" t="str">
        <f t="shared" si="5"/>
        <v/>
      </c>
    </row>
    <row r="361" spans="7:8" x14ac:dyDescent="0.3">
      <c r="G361" s="6" t="str" cm="1">
        <f t="array" ref="G361">IFERROR(_xlfn.IFS(AND(F361&lt;=100,F361&gt;=98.4),"1등급",AND(F361&lt;=98.3999,F361&gt;=95.6),"2등급",AND(F361&lt;=95.5999,F361&gt;=90.8),"3등급",AND(F361&lt;=90.7999,F361&gt;=84),"4등급",AND(F361&lt;=83.9999,F361&gt;=76),"5등급",AND(F361&lt;=75.9999,F361&gt;=69.2),"6등급",AND(F361&lt;=69.1999,F361&gt;=64.4),"7등급",AND(F361&lt;=64.3999,F361&gt;=61.6),"8등급",AND(F361&lt;=61.5999,F361&gt;=60),"9등급"),"")</f>
        <v/>
      </c>
      <c r="H361" s="5" t="str">
        <f t="shared" si="5"/>
        <v/>
      </c>
    </row>
    <row r="362" spans="7:8" x14ac:dyDescent="0.3">
      <c r="G362" s="6" t="str" cm="1">
        <f t="array" ref="G362">IFERROR(_xlfn.IFS(AND(F362&lt;=100,F362&gt;=98.4),"1등급",AND(F362&lt;=98.3999,F362&gt;=95.6),"2등급",AND(F362&lt;=95.5999,F362&gt;=90.8),"3등급",AND(F362&lt;=90.7999,F362&gt;=84),"4등급",AND(F362&lt;=83.9999,F362&gt;=76),"5등급",AND(F362&lt;=75.9999,F362&gt;=69.2),"6등급",AND(F362&lt;=69.1999,F362&gt;=64.4),"7등급",AND(F362&lt;=64.3999,F362&gt;=61.6),"8등급",AND(F362&lt;=61.5999,F362&gt;=60),"9등급"),"")</f>
        <v/>
      </c>
      <c r="H362" s="5" t="str">
        <f t="shared" si="5"/>
        <v/>
      </c>
    </row>
    <row r="363" spans="7:8" x14ac:dyDescent="0.3">
      <c r="G363" s="6" t="str" cm="1">
        <f t="array" ref="G363">IFERROR(_xlfn.IFS(AND(F363&lt;=100,F363&gt;=98.4),"1등급",AND(F363&lt;=98.3999,F363&gt;=95.6),"2등급",AND(F363&lt;=95.5999,F363&gt;=90.8),"3등급",AND(F363&lt;=90.7999,F363&gt;=84),"4등급",AND(F363&lt;=83.9999,F363&gt;=76),"5등급",AND(F363&lt;=75.9999,F363&gt;=69.2),"6등급",AND(F363&lt;=69.1999,F363&gt;=64.4),"7등급",AND(F363&lt;=64.3999,F363&gt;=61.6),"8등급",AND(F363&lt;=61.5999,F363&gt;=60),"9등급"),"")</f>
        <v/>
      </c>
      <c r="H363" s="5" t="str">
        <f t="shared" si="5"/>
        <v/>
      </c>
    </row>
    <row r="364" spans="7:8" x14ac:dyDescent="0.3">
      <c r="G364" s="6" t="str" cm="1">
        <f t="array" ref="G364">IFERROR(_xlfn.IFS(AND(F364&lt;=100,F364&gt;=98.4),"1등급",AND(F364&lt;=98.3999,F364&gt;=95.6),"2등급",AND(F364&lt;=95.5999,F364&gt;=90.8),"3등급",AND(F364&lt;=90.7999,F364&gt;=84),"4등급",AND(F364&lt;=83.9999,F364&gt;=76),"5등급",AND(F364&lt;=75.9999,F364&gt;=69.2),"6등급",AND(F364&lt;=69.1999,F364&gt;=64.4),"7등급",AND(F364&lt;=64.3999,F364&gt;=61.6),"8등급",AND(F364&lt;=61.5999,F364&gt;=60),"9등급"),"")</f>
        <v/>
      </c>
      <c r="H364" s="5" t="str">
        <f t="shared" si="5"/>
        <v/>
      </c>
    </row>
    <row r="365" spans="7:8" x14ac:dyDescent="0.3">
      <c r="G365" s="6" t="str" cm="1">
        <f t="array" ref="G365">IFERROR(_xlfn.IFS(AND(F365&lt;=100,F365&gt;=98.4),"1등급",AND(F365&lt;=98.3999,F365&gt;=95.6),"2등급",AND(F365&lt;=95.5999,F365&gt;=90.8),"3등급",AND(F365&lt;=90.7999,F365&gt;=84),"4등급",AND(F365&lt;=83.9999,F365&gt;=76),"5등급",AND(F365&lt;=75.9999,F365&gt;=69.2),"6등급",AND(F365&lt;=69.1999,F365&gt;=64.4),"7등급",AND(F365&lt;=64.3999,F365&gt;=61.6),"8등급",AND(F365&lt;=61.5999,F365&gt;=60),"9등급"),"")</f>
        <v/>
      </c>
      <c r="H365" s="5" t="str">
        <f t="shared" si="5"/>
        <v/>
      </c>
    </row>
    <row r="366" spans="7:8" x14ac:dyDescent="0.3">
      <c r="G366" s="6" t="str" cm="1">
        <f t="array" ref="G366">IFERROR(_xlfn.IFS(AND(F366&lt;=100,F366&gt;=98.4),"1등급",AND(F366&lt;=98.3999,F366&gt;=95.6),"2등급",AND(F366&lt;=95.5999,F366&gt;=90.8),"3등급",AND(F366&lt;=90.7999,F366&gt;=84),"4등급",AND(F366&lt;=83.9999,F366&gt;=76),"5등급",AND(F366&lt;=75.9999,F366&gt;=69.2),"6등급",AND(F366&lt;=69.1999,F366&gt;=64.4),"7등급",AND(F366&lt;=64.3999,F366&gt;=61.6),"8등급",AND(F366&lt;=61.5999,F366&gt;=60),"9등급"),"")</f>
        <v/>
      </c>
      <c r="H366" s="5" t="str">
        <f t="shared" si="5"/>
        <v/>
      </c>
    </row>
    <row r="367" spans="7:8" x14ac:dyDescent="0.3">
      <c r="G367" s="6" t="str" cm="1">
        <f t="array" ref="G367">IFERROR(_xlfn.IFS(AND(F367&lt;=100,F367&gt;=98.4),"1등급",AND(F367&lt;=98.3999,F367&gt;=95.6),"2등급",AND(F367&lt;=95.5999,F367&gt;=90.8),"3등급",AND(F367&lt;=90.7999,F367&gt;=84),"4등급",AND(F367&lt;=83.9999,F367&gt;=76),"5등급",AND(F367&lt;=75.9999,F367&gt;=69.2),"6등급",AND(F367&lt;=69.1999,F367&gt;=64.4),"7등급",AND(F367&lt;=64.3999,F367&gt;=61.6),"8등급",AND(F367&lt;=61.5999,F367&gt;=60),"9등급"),"")</f>
        <v/>
      </c>
      <c r="H367" s="5" t="str">
        <f t="shared" si="5"/>
        <v/>
      </c>
    </row>
    <row r="368" spans="7:8" x14ac:dyDescent="0.3">
      <c r="G368" s="6" t="str" cm="1">
        <f t="array" ref="G368">IFERROR(_xlfn.IFS(AND(F368&lt;=100,F368&gt;=98.4),"1등급",AND(F368&lt;=98.3999,F368&gt;=95.6),"2등급",AND(F368&lt;=95.5999,F368&gt;=90.8),"3등급",AND(F368&lt;=90.7999,F368&gt;=84),"4등급",AND(F368&lt;=83.9999,F368&gt;=76),"5등급",AND(F368&lt;=75.9999,F368&gt;=69.2),"6등급",AND(F368&lt;=69.1999,F368&gt;=64.4),"7등급",AND(F368&lt;=64.3999,F368&gt;=61.6),"8등급",AND(F368&lt;=61.5999,F368&gt;=60),"9등급"),"")</f>
        <v/>
      </c>
      <c r="H368" s="5" t="str">
        <f t="shared" si="5"/>
        <v/>
      </c>
    </row>
    <row r="369" spans="7:8" x14ac:dyDescent="0.3">
      <c r="G369" s="6" t="str" cm="1">
        <f t="array" ref="G369">IFERROR(_xlfn.IFS(AND(F369&lt;=100,F369&gt;=98.4),"1등급",AND(F369&lt;=98.3999,F369&gt;=95.6),"2등급",AND(F369&lt;=95.5999,F369&gt;=90.8),"3등급",AND(F369&lt;=90.7999,F369&gt;=84),"4등급",AND(F369&lt;=83.9999,F369&gt;=76),"5등급",AND(F369&lt;=75.9999,F369&gt;=69.2),"6등급",AND(F369&lt;=69.1999,F369&gt;=64.4),"7등급",AND(F369&lt;=64.3999,F369&gt;=61.6),"8등급",AND(F369&lt;=61.5999,F369&gt;=60),"9등급"),"")</f>
        <v/>
      </c>
      <c r="H369" s="5" t="str">
        <f t="shared" si="5"/>
        <v/>
      </c>
    </row>
    <row r="370" spans="7:8" x14ac:dyDescent="0.3">
      <c r="G370" s="6" t="str" cm="1">
        <f t="array" ref="G370">IFERROR(_xlfn.IFS(AND(F370&lt;=100,F370&gt;=98.4),"1등급",AND(F370&lt;=98.3999,F370&gt;=95.6),"2등급",AND(F370&lt;=95.5999,F370&gt;=90.8),"3등급",AND(F370&lt;=90.7999,F370&gt;=84),"4등급",AND(F370&lt;=83.9999,F370&gt;=76),"5등급",AND(F370&lt;=75.9999,F370&gt;=69.2),"6등급",AND(F370&lt;=69.1999,F370&gt;=64.4),"7등급",AND(F370&lt;=64.3999,F370&gt;=61.6),"8등급",AND(F370&lt;=61.5999,F370&gt;=60),"9등급"),"")</f>
        <v/>
      </c>
      <c r="H370" s="5" t="str">
        <f t="shared" si="5"/>
        <v/>
      </c>
    </row>
    <row r="371" spans="7:8" x14ac:dyDescent="0.3">
      <c r="G371" s="6" t="str" cm="1">
        <f t="array" ref="G371">IFERROR(_xlfn.IFS(AND(F371&lt;=100,F371&gt;=98.4),"1등급",AND(F371&lt;=98.3999,F371&gt;=95.6),"2등급",AND(F371&lt;=95.5999,F371&gt;=90.8),"3등급",AND(F371&lt;=90.7999,F371&gt;=84),"4등급",AND(F371&lt;=83.9999,F371&gt;=76),"5등급",AND(F371&lt;=75.9999,F371&gt;=69.2),"6등급",AND(F371&lt;=69.1999,F371&gt;=64.4),"7등급",AND(F371&lt;=64.3999,F371&gt;=61.6),"8등급",AND(F371&lt;=61.5999,F371&gt;=60),"9등급"),"")</f>
        <v/>
      </c>
      <c r="H371" s="5" t="str">
        <f t="shared" si="5"/>
        <v/>
      </c>
    </row>
    <row r="372" spans="7:8" x14ac:dyDescent="0.3">
      <c r="G372" s="6" t="str" cm="1">
        <f t="array" ref="G372">IFERROR(_xlfn.IFS(AND(F372&lt;=100,F372&gt;=98.4),"1등급",AND(F372&lt;=98.3999,F372&gt;=95.6),"2등급",AND(F372&lt;=95.5999,F372&gt;=90.8),"3등급",AND(F372&lt;=90.7999,F372&gt;=84),"4등급",AND(F372&lt;=83.9999,F372&gt;=76),"5등급",AND(F372&lt;=75.9999,F372&gt;=69.2),"6등급",AND(F372&lt;=69.1999,F372&gt;=64.4),"7등급",AND(F372&lt;=64.3999,F372&gt;=61.6),"8등급",AND(F372&lt;=61.5999,F372&gt;=60),"9등급"),"")</f>
        <v/>
      </c>
      <c r="H372" s="5" t="str">
        <f t="shared" si="5"/>
        <v/>
      </c>
    </row>
    <row r="373" spans="7:8" x14ac:dyDescent="0.3">
      <c r="G373" s="6" t="str" cm="1">
        <f t="array" ref="G373">IFERROR(_xlfn.IFS(AND(F373&lt;=100,F373&gt;=98.4),"1등급",AND(F373&lt;=98.3999,F373&gt;=95.6),"2등급",AND(F373&lt;=95.5999,F373&gt;=90.8),"3등급",AND(F373&lt;=90.7999,F373&gt;=84),"4등급",AND(F373&lt;=83.9999,F373&gt;=76),"5등급",AND(F373&lt;=75.9999,F373&gt;=69.2),"6등급",AND(F373&lt;=69.1999,F373&gt;=64.4),"7등급",AND(F373&lt;=64.3999,F373&gt;=61.6),"8등급",AND(F373&lt;=61.5999,F373&gt;=60),"9등급"),"")</f>
        <v/>
      </c>
      <c r="H373" s="5" t="str">
        <f t="shared" si="5"/>
        <v/>
      </c>
    </row>
    <row r="374" spans="7:8" x14ac:dyDescent="0.3">
      <c r="G374" s="6" t="str" cm="1">
        <f t="array" ref="G374">IFERROR(_xlfn.IFS(AND(F374&lt;=100,F374&gt;=98.4),"1등급",AND(F374&lt;=98.3999,F374&gt;=95.6),"2등급",AND(F374&lt;=95.5999,F374&gt;=90.8),"3등급",AND(F374&lt;=90.7999,F374&gt;=84),"4등급",AND(F374&lt;=83.9999,F374&gt;=76),"5등급",AND(F374&lt;=75.9999,F374&gt;=69.2),"6등급",AND(F374&lt;=69.1999,F374&gt;=64.4),"7등급",AND(F374&lt;=64.3999,F374&gt;=61.6),"8등급",AND(F374&lt;=61.5999,F374&gt;=60),"9등급"),"")</f>
        <v/>
      </c>
      <c r="H374" s="5" t="str">
        <f t="shared" si="5"/>
        <v/>
      </c>
    </row>
    <row r="375" spans="7:8" x14ac:dyDescent="0.3">
      <c r="G375" s="6" t="str" cm="1">
        <f t="array" ref="G375">IFERROR(_xlfn.IFS(AND(F375&lt;=100,F375&gt;=98.4),"1등급",AND(F375&lt;=98.3999,F375&gt;=95.6),"2등급",AND(F375&lt;=95.5999,F375&gt;=90.8),"3등급",AND(F375&lt;=90.7999,F375&gt;=84),"4등급",AND(F375&lt;=83.9999,F375&gt;=76),"5등급",AND(F375&lt;=75.9999,F375&gt;=69.2),"6등급",AND(F375&lt;=69.1999,F375&gt;=64.4),"7등급",AND(F375&lt;=64.3999,F375&gt;=61.6),"8등급",AND(F375&lt;=61.5999,F375&gt;=60),"9등급"),"")</f>
        <v/>
      </c>
      <c r="H375" s="5" t="str">
        <f t="shared" si="5"/>
        <v/>
      </c>
    </row>
    <row r="376" spans="7:8" x14ac:dyDescent="0.3">
      <c r="G376" s="6" t="str" cm="1">
        <f t="array" ref="G376">IFERROR(_xlfn.IFS(AND(F376&lt;=100,F376&gt;=98.4),"1등급",AND(F376&lt;=98.3999,F376&gt;=95.6),"2등급",AND(F376&lt;=95.5999,F376&gt;=90.8),"3등급",AND(F376&lt;=90.7999,F376&gt;=84),"4등급",AND(F376&lt;=83.9999,F376&gt;=76),"5등급",AND(F376&lt;=75.9999,F376&gt;=69.2),"6등급",AND(F376&lt;=69.1999,F376&gt;=64.4),"7등급",AND(F376&lt;=64.3999,F376&gt;=61.6),"8등급",AND(F376&lt;=61.5999,F376&gt;=60),"9등급"),"")</f>
        <v/>
      </c>
      <c r="H376" s="5" t="str">
        <f t="shared" si="5"/>
        <v/>
      </c>
    </row>
    <row r="377" spans="7:8" x14ac:dyDescent="0.3">
      <c r="G377" s="6" t="str" cm="1">
        <f t="array" ref="G377">IFERROR(_xlfn.IFS(AND(F377&lt;=100,F377&gt;=98.4),"1등급",AND(F377&lt;=98.3999,F377&gt;=95.6),"2등급",AND(F377&lt;=95.5999,F377&gt;=90.8),"3등급",AND(F377&lt;=90.7999,F377&gt;=84),"4등급",AND(F377&lt;=83.9999,F377&gt;=76),"5등급",AND(F377&lt;=75.9999,F377&gt;=69.2),"6등급",AND(F377&lt;=69.1999,F377&gt;=64.4),"7등급",AND(F377&lt;=64.3999,F377&gt;=61.6),"8등급",AND(F377&lt;=61.5999,F377&gt;=60),"9등급"),"")</f>
        <v/>
      </c>
      <c r="H377" s="5" t="str">
        <f t="shared" si="5"/>
        <v/>
      </c>
    </row>
    <row r="378" spans="7:8" x14ac:dyDescent="0.3">
      <c r="G378" s="6" t="str" cm="1">
        <f t="array" ref="G378">IFERROR(_xlfn.IFS(AND(F378&lt;=100,F378&gt;=98.4),"1등급",AND(F378&lt;=98.3999,F378&gt;=95.6),"2등급",AND(F378&lt;=95.5999,F378&gt;=90.8),"3등급",AND(F378&lt;=90.7999,F378&gt;=84),"4등급",AND(F378&lt;=83.9999,F378&gt;=76),"5등급",AND(F378&lt;=75.9999,F378&gt;=69.2),"6등급",AND(F378&lt;=69.1999,F378&gt;=64.4),"7등급",AND(F378&lt;=64.3999,F378&gt;=61.6),"8등급",AND(F378&lt;=61.5999,F378&gt;=60),"9등급"),"")</f>
        <v/>
      </c>
      <c r="H378" s="5" t="str">
        <f t="shared" si="5"/>
        <v/>
      </c>
    </row>
    <row r="379" spans="7:8" x14ac:dyDescent="0.3">
      <c r="G379" s="6" t="str" cm="1">
        <f t="array" ref="G379">IFERROR(_xlfn.IFS(AND(F379&lt;=100,F379&gt;=98.4),"1등급",AND(F379&lt;=98.3999,F379&gt;=95.6),"2등급",AND(F379&lt;=95.5999,F379&gt;=90.8),"3등급",AND(F379&lt;=90.7999,F379&gt;=84),"4등급",AND(F379&lt;=83.9999,F379&gt;=76),"5등급",AND(F379&lt;=75.9999,F379&gt;=69.2),"6등급",AND(F379&lt;=69.1999,F379&gt;=64.4),"7등급",AND(F379&lt;=64.3999,F379&gt;=61.6),"8등급",AND(F379&lt;=61.5999,F379&gt;=60),"9등급"),"")</f>
        <v/>
      </c>
      <c r="H379" s="5" t="str">
        <f t="shared" si="5"/>
        <v/>
      </c>
    </row>
    <row r="380" spans="7:8" x14ac:dyDescent="0.3">
      <c r="G380" s="6" t="str" cm="1">
        <f t="array" ref="G380">IFERROR(_xlfn.IFS(AND(F380&lt;=100,F380&gt;=98.4),"1등급",AND(F380&lt;=98.3999,F380&gt;=95.6),"2등급",AND(F380&lt;=95.5999,F380&gt;=90.8),"3등급",AND(F380&lt;=90.7999,F380&gt;=84),"4등급",AND(F380&lt;=83.9999,F380&gt;=76),"5등급",AND(F380&lt;=75.9999,F380&gt;=69.2),"6등급",AND(F380&lt;=69.1999,F380&gt;=64.4),"7등급",AND(F380&lt;=64.3999,F380&gt;=61.6),"8등급",AND(F380&lt;=61.5999,F380&gt;=60),"9등급"),"")</f>
        <v/>
      </c>
      <c r="H380" s="5" t="str">
        <f t="shared" si="5"/>
        <v/>
      </c>
    </row>
    <row r="381" spans="7:8" x14ac:dyDescent="0.3">
      <c r="G381" s="6" t="str" cm="1">
        <f t="array" ref="G381">IFERROR(_xlfn.IFS(AND(F381&lt;=100,F381&gt;=98.4),"1등급",AND(F381&lt;=98.3999,F381&gt;=95.6),"2등급",AND(F381&lt;=95.5999,F381&gt;=90.8),"3등급",AND(F381&lt;=90.7999,F381&gt;=84),"4등급",AND(F381&lt;=83.9999,F381&gt;=76),"5등급",AND(F381&lt;=75.9999,F381&gt;=69.2),"6등급",AND(F381&lt;=69.1999,F381&gt;=64.4),"7등급",AND(F381&lt;=64.3999,F381&gt;=61.6),"8등급",AND(F381&lt;=61.5999,F381&gt;=60),"9등급"),"")</f>
        <v/>
      </c>
      <c r="H381" s="5" t="str">
        <f t="shared" si="5"/>
        <v/>
      </c>
    </row>
    <row r="382" spans="7:8" x14ac:dyDescent="0.3">
      <c r="G382" s="6" t="str" cm="1">
        <f t="array" ref="G382">IFERROR(_xlfn.IFS(AND(F382&lt;=100,F382&gt;=98.4),"1등급",AND(F382&lt;=98.3999,F382&gt;=95.6),"2등급",AND(F382&lt;=95.5999,F382&gt;=90.8),"3등급",AND(F382&lt;=90.7999,F382&gt;=84),"4등급",AND(F382&lt;=83.9999,F382&gt;=76),"5등급",AND(F382&lt;=75.9999,F382&gt;=69.2),"6등급",AND(F382&lt;=69.1999,F382&gt;=64.4),"7등급",AND(F382&lt;=64.3999,F382&gt;=61.6),"8등급",AND(F382&lt;=61.5999,F382&gt;=60),"9등급"),"")</f>
        <v/>
      </c>
      <c r="H382" s="5" t="str">
        <f t="shared" si="5"/>
        <v/>
      </c>
    </row>
    <row r="383" spans="7:8" x14ac:dyDescent="0.3">
      <c r="G383" s="6" t="str" cm="1">
        <f t="array" ref="G383">IFERROR(_xlfn.IFS(AND(F383&lt;=100,F383&gt;=98.4),"1등급",AND(F383&lt;=98.3999,F383&gt;=95.6),"2등급",AND(F383&lt;=95.5999,F383&gt;=90.8),"3등급",AND(F383&lt;=90.7999,F383&gt;=84),"4등급",AND(F383&lt;=83.9999,F383&gt;=76),"5등급",AND(F383&lt;=75.9999,F383&gt;=69.2),"6등급",AND(F383&lt;=69.1999,F383&gt;=64.4),"7등급",AND(F383&lt;=64.3999,F383&gt;=61.6),"8등급",AND(F383&lt;=61.5999,F383&gt;=60),"9등급"),"")</f>
        <v/>
      </c>
      <c r="H383" s="5" t="str">
        <f t="shared" si="5"/>
        <v/>
      </c>
    </row>
    <row r="384" spans="7:8" x14ac:dyDescent="0.3">
      <c r="G384" s="6" t="str" cm="1">
        <f t="array" ref="G384">IFERROR(_xlfn.IFS(AND(F384&lt;=100,F384&gt;=98.4),"1등급",AND(F384&lt;=98.3999,F384&gt;=95.6),"2등급",AND(F384&lt;=95.5999,F384&gt;=90.8),"3등급",AND(F384&lt;=90.7999,F384&gt;=84),"4등급",AND(F384&lt;=83.9999,F384&gt;=76),"5등급",AND(F384&lt;=75.9999,F384&gt;=69.2),"6등급",AND(F384&lt;=69.1999,F384&gt;=64.4),"7등급",AND(F384&lt;=64.3999,F384&gt;=61.6),"8등급",AND(F384&lt;=61.5999,F384&gt;=60),"9등급"),"")</f>
        <v/>
      </c>
      <c r="H384" s="5" t="str">
        <f t="shared" si="5"/>
        <v/>
      </c>
    </row>
    <row r="385" spans="7:8" x14ac:dyDescent="0.3">
      <c r="G385" s="6" t="str" cm="1">
        <f t="array" ref="G385">IFERROR(_xlfn.IFS(AND(F385&lt;=100,F385&gt;=98.4),"1등급",AND(F385&lt;=98.3999,F385&gt;=95.6),"2등급",AND(F385&lt;=95.5999,F385&gt;=90.8),"3등급",AND(F385&lt;=90.7999,F385&gt;=84),"4등급",AND(F385&lt;=83.9999,F385&gt;=76),"5등급",AND(F385&lt;=75.9999,F385&gt;=69.2),"6등급",AND(F385&lt;=69.1999,F385&gt;=64.4),"7등급",AND(F385&lt;=64.3999,F385&gt;=61.6),"8등급",AND(F385&lt;=61.5999,F385&gt;=60),"9등급"),"")</f>
        <v/>
      </c>
      <c r="H385" s="5" t="str">
        <f t="shared" si="5"/>
        <v/>
      </c>
    </row>
    <row r="386" spans="7:8" x14ac:dyDescent="0.3">
      <c r="G386" s="6" t="str" cm="1">
        <f t="array" ref="G386">IFERROR(_xlfn.IFS(AND(F386&lt;=100,F386&gt;=98.4),"1등급",AND(F386&lt;=98.3999,F386&gt;=95.6),"2등급",AND(F386&lt;=95.5999,F386&gt;=90.8),"3등급",AND(F386&lt;=90.7999,F386&gt;=84),"4등급",AND(F386&lt;=83.9999,F386&gt;=76),"5등급",AND(F386&lt;=75.9999,F386&gt;=69.2),"6등급",AND(F386&lt;=69.1999,F386&gt;=64.4),"7등급",AND(F386&lt;=64.3999,F386&gt;=61.6),"8등급",AND(F386&lt;=61.5999,F386&gt;=60),"9등급"),"")</f>
        <v/>
      </c>
      <c r="H386" s="5" t="str">
        <f t="shared" si="5"/>
        <v/>
      </c>
    </row>
    <row r="387" spans="7:8" x14ac:dyDescent="0.3">
      <c r="G387" s="6" t="str" cm="1">
        <f t="array" ref="G387">IFERROR(_xlfn.IFS(AND(F387&lt;=100,F387&gt;=98.4),"1등급",AND(F387&lt;=98.3999,F387&gt;=95.6),"2등급",AND(F387&lt;=95.5999,F387&gt;=90.8),"3등급",AND(F387&lt;=90.7999,F387&gt;=84),"4등급",AND(F387&lt;=83.9999,F387&gt;=76),"5등급",AND(F387&lt;=75.9999,F387&gt;=69.2),"6등급",AND(F387&lt;=69.1999,F387&gt;=64.4),"7등급",AND(F387&lt;=64.3999,F387&gt;=61.6),"8등급",AND(F387&lt;=61.5999,F387&gt;=60),"9등급"),"")</f>
        <v/>
      </c>
      <c r="H387" s="5" t="str">
        <f t="shared" si="5"/>
        <v/>
      </c>
    </row>
    <row r="388" spans="7:8" x14ac:dyDescent="0.3">
      <c r="G388" s="6" t="str" cm="1">
        <f t="array" ref="G388">IFERROR(_xlfn.IFS(AND(F388&lt;=100,F388&gt;=98.4),"1등급",AND(F388&lt;=98.3999,F388&gt;=95.6),"2등급",AND(F388&lt;=95.5999,F388&gt;=90.8),"3등급",AND(F388&lt;=90.7999,F388&gt;=84),"4등급",AND(F388&lt;=83.9999,F388&gt;=76),"5등급",AND(F388&lt;=75.9999,F388&gt;=69.2),"6등급",AND(F388&lt;=69.1999,F388&gt;=64.4),"7등급",AND(F388&lt;=64.3999,F388&gt;=61.6),"8등급",AND(F388&lt;=61.5999,F388&gt;=60),"9등급"),"")</f>
        <v/>
      </c>
      <c r="H388" s="5" t="str">
        <f t="shared" si="5"/>
        <v/>
      </c>
    </row>
    <row r="389" spans="7:8" x14ac:dyDescent="0.3">
      <c r="G389" s="6" t="str" cm="1">
        <f t="array" ref="G389">IFERROR(_xlfn.IFS(AND(F389&lt;=100,F389&gt;=98.4),"1등급",AND(F389&lt;=98.3999,F389&gt;=95.6),"2등급",AND(F389&lt;=95.5999,F389&gt;=90.8),"3등급",AND(F389&lt;=90.7999,F389&gt;=84),"4등급",AND(F389&lt;=83.9999,F389&gt;=76),"5등급",AND(F389&lt;=75.9999,F389&gt;=69.2),"6등급",AND(F389&lt;=69.1999,F389&gt;=64.4),"7등급",AND(F389&lt;=64.3999,F389&gt;=61.6),"8등급",AND(F389&lt;=61.5999,F389&gt;=60),"9등급"),"")</f>
        <v/>
      </c>
      <c r="H389" s="5" t="str">
        <f t="shared" si="5"/>
        <v/>
      </c>
    </row>
    <row r="390" spans="7:8" x14ac:dyDescent="0.3">
      <c r="G390" s="6" t="str" cm="1">
        <f t="array" ref="G390">IFERROR(_xlfn.IFS(AND(F390&lt;=100,F390&gt;=98.4),"1등급",AND(F390&lt;=98.3999,F390&gt;=95.6),"2등급",AND(F390&lt;=95.5999,F390&gt;=90.8),"3등급",AND(F390&lt;=90.7999,F390&gt;=84),"4등급",AND(F390&lt;=83.9999,F390&gt;=76),"5등급",AND(F390&lt;=75.9999,F390&gt;=69.2),"6등급",AND(F390&lt;=69.1999,F390&gt;=64.4),"7등급",AND(F390&lt;=64.3999,F390&gt;=61.6),"8등급",AND(F390&lt;=61.5999,F390&gt;=60),"9등급"),"")</f>
        <v/>
      </c>
      <c r="H390" s="5" t="str">
        <f t="shared" si="5"/>
        <v/>
      </c>
    </row>
    <row r="391" spans="7:8" x14ac:dyDescent="0.3">
      <c r="G391" s="6" t="str" cm="1">
        <f t="array" ref="G391">IFERROR(_xlfn.IFS(AND(F391&lt;=100,F391&gt;=98.4),"1등급",AND(F391&lt;=98.3999,F391&gt;=95.6),"2등급",AND(F391&lt;=95.5999,F391&gt;=90.8),"3등급",AND(F391&lt;=90.7999,F391&gt;=84),"4등급",AND(F391&lt;=83.9999,F391&gt;=76),"5등급",AND(F391&lt;=75.9999,F391&gt;=69.2),"6등급",AND(F391&lt;=69.1999,F391&gt;=64.4),"7등급",AND(F391&lt;=64.3999,F391&gt;=61.6),"8등급",AND(F391&lt;=61.5999,F391&gt;=60),"9등급"),"")</f>
        <v/>
      </c>
      <c r="H391" s="5" t="str">
        <f t="shared" ref="H391:H454" si="6">IFERROR(IF(A391="해당",LEFT(G391,1)*1,""),"")</f>
        <v/>
      </c>
    </row>
    <row r="392" spans="7:8" x14ac:dyDescent="0.3">
      <c r="G392" s="6" t="str" cm="1">
        <f t="array" ref="G392">IFERROR(_xlfn.IFS(AND(F392&lt;=100,F392&gt;=98.4),"1등급",AND(F392&lt;=98.3999,F392&gt;=95.6),"2등급",AND(F392&lt;=95.5999,F392&gt;=90.8),"3등급",AND(F392&lt;=90.7999,F392&gt;=84),"4등급",AND(F392&lt;=83.9999,F392&gt;=76),"5등급",AND(F392&lt;=75.9999,F392&gt;=69.2),"6등급",AND(F392&lt;=69.1999,F392&gt;=64.4),"7등급",AND(F392&lt;=64.3999,F392&gt;=61.6),"8등급",AND(F392&lt;=61.5999,F392&gt;=60),"9등급"),"")</f>
        <v/>
      </c>
      <c r="H392" s="5" t="str">
        <f t="shared" si="6"/>
        <v/>
      </c>
    </row>
    <row r="393" spans="7:8" x14ac:dyDescent="0.3">
      <c r="G393" s="6" t="str" cm="1">
        <f t="array" ref="G393">IFERROR(_xlfn.IFS(AND(F393&lt;=100,F393&gt;=98.4),"1등급",AND(F393&lt;=98.3999,F393&gt;=95.6),"2등급",AND(F393&lt;=95.5999,F393&gt;=90.8),"3등급",AND(F393&lt;=90.7999,F393&gt;=84),"4등급",AND(F393&lt;=83.9999,F393&gt;=76),"5등급",AND(F393&lt;=75.9999,F393&gt;=69.2),"6등급",AND(F393&lt;=69.1999,F393&gt;=64.4),"7등급",AND(F393&lt;=64.3999,F393&gt;=61.6),"8등급",AND(F393&lt;=61.5999,F393&gt;=60),"9등급"),"")</f>
        <v/>
      </c>
      <c r="H393" s="5" t="str">
        <f t="shared" si="6"/>
        <v/>
      </c>
    </row>
    <row r="394" spans="7:8" x14ac:dyDescent="0.3">
      <c r="G394" s="6" t="str" cm="1">
        <f t="array" ref="G394">IFERROR(_xlfn.IFS(AND(F394&lt;=100,F394&gt;=98.4),"1등급",AND(F394&lt;=98.3999,F394&gt;=95.6),"2등급",AND(F394&lt;=95.5999,F394&gt;=90.8),"3등급",AND(F394&lt;=90.7999,F394&gt;=84),"4등급",AND(F394&lt;=83.9999,F394&gt;=76),"5등급",AND(F394&lt;=75.9999,F394&gt;=69.2),"6등급",AND(F394&lt;=69.1999,F394&gt;=64.4),"7등급",AND(F394&lt;=64.3999,F394&gt;=61.6),"8등급",AND(F394&lt;=61.5999,F394&gt;=60),"9등급"),"")</f>
        <v/>
      </c>
      <c r="H394" s="5" t="str">
        <f t="shared" si="6"/>
        <v/>
      </c>
    </row>
    <row r="395" spans="7:8" x14ac:dyDescent="0.3">
      <c r="G395" s="6" t="str" cm="1">
        <f t="array" ref="G395">IFERROR(_xlfn.IFS(AND(F395&lt;=100,F395&gt;=98.4),"1등급",AND(F395&lt;=98.3999,F395&gt;=95.6),"2등급",AND(F395&lt;=95.5999,F395&gt;=90.8),"3등급",AND(F395&lt;=90.7999,F395&gt;=84),"4등급",AND(F395&lt;=83.9999,F395&gt;=76),"5등급",AND(F395&lt;=75.9999,F395&gt;=69.2),"6등급",AND(F395&lt;=69.1999,F395&gt;=64.4),"7등급",AND(F395&lt;=64.3999,F395&gt;=61.6),"8등급",AND(F395&lt;=61.5999,F395&gt;=60),"9등급"),"")</f>
        <v/>
      </c>
      <c r="H395" s="5" t="str">
        <f t="shared" si="6"/>
        <v/>
      </c>
    </row>
    <row r="396" spans="7:8" x14ac:dyDescent="0.3">
      <c r="G396" s="6" t="str" cm="1">
        <f t="array" ref="G396">IFERROR(_xlfn.IFS(AND(F396&lt;=100,F396&gt;=98.4),"1등급",AND(F396&lt;=98.3999,F396&gt;=95.6),"2등급",AND(F396&lt;=95.5999,F396&gt;=90.8),"3등급",AND(F396&lt;=90.7999,F396&gt;=84),"4등급",AND(F396&lt;=83.9999,F396&gt;=76),"5등급",AND(F396&lt;=75.9999,F396&gt;=69.2),"6등급",AND(F396&lt;=69.1999,F396&gt;=64.4),"7등급",AND(F396&lt;=64.3999,F396&gt;=61.6),"8등급",AND(F396&lt;=61.5999,F396&gt;=60),"9등급"),"")</f>
        <v/>
      </c>
      <c r="H396" s="5" t="str">
        <f t="shared" si="6"/>
        <v/>
      </c>
    </row>
    <row r="397" spans="7:8" x14ac:dyDescent="0.3">
      <c r="G397" s="6" t="str" cm="1">
        <f t="array" ref="G397">IFERROR(_xlfn.IFS(AND(F397&lt;=100,F397&gt;=98.4),"1등급",AND(F397&lt;=98.3999,F397&gt;=95.6),"2등급",AND(F397&lt;=95.5999,F397&gt;=90.8),"3등급",AND(F397&lt;=90.7999,F397&gt;=84),"4등급",AND(F397&lt;=83.9999,F397&gt;=76),"5등급",AND(F397&lt;=75.9999,F397&gt;=69.2),"6등급",AND(F397&lt;=69.1999,F397&gt;=64.4),"7등급",AND(F397&lt;=64.3999,F397&gt;=61.6),"8등급",AND(F397&lt;=61.5999,F397&gt;=60),"9등급"),"")</f>
        <v/>
      </c>
      <c r="H397" s="5" t="str">
        <f t="shared" si="6"/>
        <v/>
      </c>
    </row>
    <row r="398" spans="7:8" x14ac:dyDescent="0.3">
      <c r="G398" s="6" t="str" cm="1">
        <f t="array" ref="G398">IFERROR(_xlfn.IFS(AND(F398&lt;=100,F398&gt;=98.4),"1등급",AND(F398&lt;=98.3999,F398&gt;=95.6),"2등급",AND(F398&lt;=95.5999,F398&gt;=90.8),"3등급",AND(F398&lt;=90.7999,F398&gt;=84),"4등급",AND(F398&lt;=83.9999,F398&gt;=76),"5등급",AND(F398&lt;=75.9999,F398&gt;=69.2),"6등급",AND(F398&lt;=69.1999,F398&gt;=64.4),"7등급",AND(F398&lt;=64.3999,F398&gt;=61.6),"8등급",AND(F398&lt;=61.5999,F398&gt;=60),"9등급"),"")</f>
        <v/>
      </c>
      <c r="H398" s="5" t="str">
        <f t="shared" si="6"/>
        <v/>
      </c>
    </row>
    <row r="399" spans="7:8" x14ac:dyDescent="0.3">
      <c r="G399" s="6" t="str" cm="1">
        <f t="array" ref="G399">IFERROR(_xlfn.IFS(AND(F399&lt;=100,F399&gt;=98.4),"1등급",AND(F399&lt;=98.3999,F399&gt;=95.6),"2등급",AND(F399&lt;=95.5999,F399&gt;=90.8),"3등급",AND(F399&lt;=90.7999,F399&gt;=84),"4등급",AND(F399&lt;=83.9999,F399&gt;=76),"5등급",AND(F399&lt;=75.9999,F399&gt;=69.2),"6등급",AND(F399&lt;=69.1999,F399&gt;=64.4),"7등급",AND(F399&lt;=64.3999,F399&gt;=61.6),"8등급",AND(F399&lt;=61.5999,F399&gt;=60),"9등급"),"")</f>
        <v/>
      </c>
      <c r="H399" s="5" t="str">
        <f t="shared" si="6"/>
        <v/>
      </c>
    </row>
    <row r="400" spans="7:8" x14ac:dyDescent="0.3">
      <c r="G400" s="6" t="str" cm="1">
        <f t="array" ref="G400">IFERROR(_xlfn.IFS(AND(F400&lt;=100,F400&gt;=98.4),"1등급",AND(F400&lt;=98.3999,F400&gt;=95.6),"2등급",AND(F400&lt;=95.5999,F400&gt;=90.8),"3등급",AND(F400&lt;=90.7999,F400&gt;=84),"4등급",AND(F400&lt;=83.9999,F400&gt;=76),"5등급",AND(F400&lt;=75.9999,F400&gt;=69.2),"6등급",AND(F400&lt;=69.1999,F400&gt;=64.4),"7등급",AND(F400&lt;=64.3999,F400&gt;=61.6),"8등급",AND(F400&lt;=61.5999,F400&gt;=60),"9등급"),"")</f>
        <v/>
      </c>
      <c r="H400" s="5" t="str">
        <f t="shared" si="6"/>
        <v/>
      </c>
    </row>
    <row r="401" spans="7:8" x14ac:dyDescent="0.3">
      <c r="G401" s="6" t="str" cm="1">
        <f t="array" ref="G401">IFERROR(_xlfn.IFS(AND(F401&lt;=100,F401&gt;=98.4),"1등급",AND(F401&lt;=98.3999,F401&gt;=95.6),"2등급",AND(F401&lt;=95.5999,F401&gt;=90.8),"3등급",AND(F401&lt;=90.7999,F401&gt;=84),"4등급",AND(F401&lt;=83.9999,F401&gt;=76),"5등급",AND(F401&lt;=75.9999,F401&gt;=69.2),"6등급",AND(F401&lt;=69.1999,F401&gt;=64.4),"7등급",AND(F401&lt;=64.3999,F401&gt;=61.6),"8등급",AND(F401&lt;=61.5999,F401&gt;=60),"9등급"),"")</f>
        <v/>
      </c>
      <c r="H401" s="5" t="str">
        <f t="shared" si="6"/>
        <v/>
      </c>
    </row>
    <row r="402" spans="7:8" x14ac:dyDescent="0.3">
      <c r="G402" s="6" t="str" cm="1">
        <f t="array" ref="G402">IFERROR(_xlfn.IFS(AND(F402&lt;=100,F402&gt;=98.4),"1등급",AND(F402&lt;=98.3999,F402&gt;=95.6),"2등급",AND(F402&lt;=95.5999,F402&gt;=90.8),"3등급",AND(F402&lt;=90.7999,F402&gt;=84),"4등급",AND(F402&lt;=83.9999,F402&gt;=76),"5등급",AND(F402&lt;=75.9999,F402&gt;=69.2),"6등급",AND(F402&lt;=69.1999,F402&gt;=64.4),"7등급",AND(F402&lt;=64.3999,F402&gt;=61.6),"8등급",AND(F402&lt;=61.5999,F402&gt;=60),"9등급"),"")</f>
        <v/>
      </c>
      <c r="H402" s="5" t="str">
        <f t="shared" si="6"/>
        <v/>
      </c>
    </row>
    <row r="403" spans="7:8" x14ac:dyDescent="0.3">
      <c r="G403" s="6" t="str" cm="1">
        <f t="array" ref="G403">IFERROR(_xlfn.IFS(AND(F403&lt;=100,F403&gt;=98.4),"1등급",AND(F403&lt;=98.3999,F403&gt;=95.6),"2등급",AND(F403&lt;=95.5999,F403&gt;=90.8),"3등급",AND(F403&lt;=90.7999,F403&gt;=84),"4등급",AND(F403&lt;=83.9999,F403&gt;=76),"5등급",AND(F403&lt;=75.9999,F403&gt;=69.2),"6등급",AND(F403&lt;=69.1999,F403&gt;=64.4),"7등급",AND(F403&lt;=64.3999,F403&gt;=61.6),"8등급",AND(F403&lt;=61.5999,F403&gt;=60),"9등급"),"")</f>
        <v/>
      </c>
      <c r="H403" s="5" t="str">
        <f t="shared" si="6"/>
        <v/>
      </c>
    </row>
    <row r="404" spans="7:8" x14ac:dyDescent="0.3">
      <c r="G404" s="6" t="str" cm="1">
        <f t="array" ref="G404">IFERROR(_xlfn.IFS(AND(F404&lt;=100,F404&gt;=98.4),"1등급",AND(F404&lt;=98.3999,F404&gt;=95.6),"2등급",AND(F404&lt;=95.5999,F404&gt;=90.8),"3등급",AND(F404&lt;=90.7999,F404&gt;=84),"4등급",AND(F404&lt;=83.9999,F404&gt;=76),"5등급",AND(F404&lt;=75.9999,F404&gt;=69.2),"6등급",AND(F404&lt;=69.1999,F404&gt;=64.4),"7등급",AND(F404&lt;=64.3999,F404&gt;=61.6),"8등급",AND(F404&lt;=61.5999,F404&gt;=60),"9등급"),"")</f>
        <v/>
      </c>
      <c r="H404" s="5" t="str">
        <f t="shared" si="6"/>
        <v/>
      </c>
    </row>
    <row r="405" spans="7:8" x14ac:dyDescent="0.3">
      <c r="G405" s="6" t="str" cm="1">
        <f t="array" ref="G405">IFERROR(_xlfn.IFS(AND(F405&lt;=100,F405&gt;=98.4),"1등급",AND(F405&lt;=98.3999,F405&gt;=95.6),"2등급",AND(F405&lt;=95.5999,F405&gt;=90.8),"3등급",AND(F405&lt;=90.7999,F405&gt;=84),"4등급",AND(F405&lt;=83.9999,F405&gt;=76),"5등급",AND(F405&lt;=75.9999,F405&gt;=69.2),"6등급",AND(F405&lt;=69.1999,F405&gt;=64.4),"7등급",AND(F405&lt;=64.3999,F405&gt;=61.6),"8등급",AND(F405&lt;=61.5999,F405&gt;=60),"9등급"),"")</f>
        <v/>
      </c>
      <c r="H405" s="5" t="str">
        <f t="shared" si="6"/>
        <v/>
      </c>
    </row>
    <row r="406" spans="7:8" x14ac:dyDescent="0.3">
      <c r="G406" s="6" t="str" cm="1">
        <f t="array" ref="G406">IFERROR(_xlfn.IFS(AND(F406&lt;=100,F406&gt;=98.4),"1등급",AND(F406&lt;=98.3999,F406&gt;=95.6),"2등급",AND(F406&lt;=95.5999,F406&gt;=90.8),"3등급",AND(F406&lt;=90.7999,F406&gt;=84),"4등급",AND(F406&lt;=83.9999,F406&gt;=76),"5등급",AND(F406&lt;=75.9999,F406&gt;=69.2),"6등급",AND(F406&lt;=69.1999,F406&gt;=64.4),"7등급",AND(F406&lt;=64.3999,F406&gt;=61.6),"8등급",AND(F406&lt;=61.5999,F406&gt;=60),"9등급"),"")</f>
        <v/>
      </c>
      <c r="H406" s="5" t="str">
        <f t="shared" si="6"/>
        <v/>
      </c>
    </row>
    <row r="407" spans="7:8" x14ac:dyDescent="0.3">
      <c r="G407" s="6" t="str" cm="1">
        <f t="array" ref="G407">IFERROR(_xlfn.IFS(AND(F407&lt;=100,F407&gt;=98.4),"1등급",AND(F407&lt;=98.3999,F407&gt;=95.6),"2등급",AND(F407&lt;=95.5999,F407&gt;=90.8),"3등급",AND(F407&lt;=90.7999,F407&gt;=84),"4등급",AND(F407&lt;=83.9999,F407&gt;=76),"5등급",AND(F407&lt;=75.9999,F407&gt;=69.2),"6등급",AND(F407&lt;=69.1999,F407&gt;=64.4),"7등급",AND(F407&lt;=64.3999,F407&gt;=61.6),"8등급",AND(F407&lt;=61.5999,F407&gt;=60),"9등급"),"")</f>
        <v/>
      </c>
      <c r="H407" s="5" t="str">
        <f t="shared" si="6"/>
        <v/>
      </c>
    </row>
    <row r="408" spans="7:8" x14ac:dyDescent="0.3">
      <c r="G408" s="6" t="str" cm="1">
        <f t="array" ref="G408">IFERROR(_xlfn.IFS(AND(F408&lt;=100,F408&gt;=98.4),"1등급",AND(F408&lt;=98.3999,F408&gt;=95.6),"2등급",AND(F408&lt;=95.5999,F408&gt;=90.8),"3등급",AND(F408&lt;=90.7999,F408&gt;=84),"4등급",AND(F408&lt;=83.9999,F408&gt;=76),"5등급",AND(F408&lt;=75.9999,F408&gt;=69.2),"6등급",AND(F408&lt;=69.1999,F408&gt;=64.4),"7등급",AND(F408&lt;=64.3999,F408&gt;=61.6),"8등급",AND(F408&lt;=61.5999,F408&gt;=60),"9등급"),"")</f>
        <v/>
      </c>
      <c r="H408" s="5" t="str">
        <f t="shared" si="6"/>
        <v/>
      </c>
    </row>
    <row r="409" spans="7:8" x14ac:dyDescent="0.3">
      <c r="G409" s="6" t="str" cm="1">
        <f t="array" ref="G409">IFERROR(_xlfn.IFS(AND(F409&lt;=100,F409&gt;=98.4),"1등급",AND(F409&lt;=98.3999,F409&gt;=95.6),"2등급",AND(F409&lt;=95.5999,F409&gt;=90.8),"3등급",AND(F409&lt;=90.7999,F409&gt;=84),"4등급",AND(F409&lt;=83.9999,F409&gt;=76),"5등급",AND(F409&lt;=75.9999,F409&gt;=69.2),"6등급",AND(F409&lt;=69.1999,F409&gt;=64.4),"7등급",AND(F409&lt;=64.3999,F409&gt;=61.6),"8등급",AND(F409&lt;=61.5999,F409&gt;=60),"9등급"),"")</f>
        <v/>
      </c>
      <c r="H409" s="5" t="str">
        <f t="shared" si="6"/>
        <v/>
      </c>
    </row>
    <row r="410" spans="7:8" x14ac:dyDescent="0.3">
      <c r="G410" s="6" t="str" cm="1">
        <f t="array" ref="G410">IFERROR(_xlfn.IFS(AND(F410&lt;=100,F410&gt;=98.4),"1등급",AND(F410&lt;=98.3999,F410&gt;=95.6),"2등급",AND(F410&lt;=95.5999,F410&gt;=90.8),"3등급",AND(F410&lt;=90.7999,F410&gt;=84),"4등급",AND(F410&lt;=83.9999,F410&gt;=76),"5등급",AND(F410&lt;=75.9999,F410&gt;=69.2),"6등급",AND(F410&lt;=69.1999,F410&gt;=64.4),"7등급",AND(F410&lt;=64.3999,F410&gt;=61.6),"8등급",AND(F410&lt;=61.5999,F410&gt;=60),"9등급"),"")</f>
        <v/>
      </c>
      <c r="H410" s="5" t="str">
        <f t="shared" si="6"/>
        <v/>
      </c>
    </row>
    <row r="411" spans="7:8" x14ac:dyDescent="0.3">
      <c r="G411" s="6" t="str" cm="1">
        <f t="array" ref="G411">IFERROR(_xlfn.IFS(AND(F411&lt;=100,F411&gt;=98.4),"1등급",AND(F411&lt;=98.3999,F411&gt;=95.6),"2등급",AND(F411&lt;=95.5999,F411&gt;=90.8),"3등급",AND(F411&lt;=90.7999,F411&gt;=84),"4등급",AND(F411&lt;=83.9999,F411&gt;=76),"5등급",AND(F411&lt;=75.9999,F411&gt;=69.2),"6등급",AND(F411&lt;=69.1999,F411&gt;=64.4),"7등급",AND(F411&lt;=64.3999,F411&gt;=61.6),"8등급",AND(F411&lt;=61.5999,F411&gt;=60),"9등급"),"")</f>
        <v/>
      </c>
      <c r="H411" s="5" t="str">
        <f t="shared" si="6"/>
        <v/>
      </c>
    </row>
    <row r="412" spans="7:8" x14ac:dyDescent="0.3">
      <c r="G412" s="6" t="str" cm="1">
        <f t="array" ref="G412">IFERROR(_xlfn.IFS(AND(F412&lt;=100,F412&gt;=98.4),"1등급",AND(F412&lt;=98.3999,F412&gt;=95.6),"2등급",AND(F412&lt;=95.5999,F412&gt;=90.8),"3등급",AND(F412&lt;=90.7999,F412&gt;=84),"4등급",AND(F412&lt;=83.9999,F412&gt;=76),"5등급",AND(F412&lt;=75.9999,F412&gt;=69.2),"6등급",AND(F412&lt;=69.1999,F412&gt;=64.4),"7등급",AND(F412&lt;=64.3999,F412&gt;=61.6),"8등급",AND(F412&lt;=61.5999,F412&gt;=60),"9등급"),"")</f>
        <v/>
      </c>
      <c r="H412" s="5" t="str">
        <f t="shared" si="6"/>
        <v/>
      </c>
    </row>
    <row r="413" spans="7:8" x14ac:dyDescent="0.3">
      <c r="G413" s="6" t="str" cm="1">
        <f t="array" ref="G413">IFERROR(_xlfn.IFS(AND(F413&lt;=100,F413&gt;=98.4),"1등급",AND(F413&lt;=98.3999,F413&gt;=95.6),"2등급",AND(F413&lt;=95.5999,F413&gt;=90.8),"3등급",AND(F413&lt;=90.7999,F413&gt;=84),"4등급",AND(F413&lt;=83.9999,F413&gt;=76),"5등급",AND(F413&lt;=75.9999,F413&gt;=69.2),"6등급",AND(F413&lt;=69.1999,F413&gt;=64.4),"7등급",AND(F413&lt;=64.3999,F413&gt;=61.6),"8등급",AND(F413&lt;=61.5999,F413&gt;=60),"9등급"),"")</f>
        <v/>
      </c>
      <c r="H413" s="5" t="str">
        <f t="shared" si="6"/>
        <v/>
      </c>
    </row>
    <row r="414" spans="7:8" x14ac:dyDescent="0.3">
      <c r="G414" s="6" t="str" cm="1">
        <f t="array" ref="G414">IFERROR(_xlfn.IFS(AND(F414&lt;=100,F414&gt;=98.4),"1등급",AND(F414&lt;=98.3999,F414&gt;=95.6),"2등급",AND(F414&lt;=95.5999,F414&gt;=90.8),"3등급",AND(F414&lt;=90.7999,F414&gt;=84),"4등급",AND(F414&lt;=83.9999,F414&gt;=76),"5등급",AND(F414&lt;=75.9999,F414&gt;=69.2),"6등급",AND(F414&lt;=69.1999,F414&gt;=64.4),"7등급",AND(F414&lt;=64.3999,F414&gt;=61.6),"8등급",AND(F414&lt;=61.5999,F414&gt;=60),"9등급"),"")</f>
        <v/>
      </c>
      <c r="H414" s="5" t="str">
        <f t="shared" si="6"/>
        <v/>
      </c>
    </row>
    <row r="415" spans="7:8" x14ac:dyDescent="0.3">
      <c r="G415" s="6" t="str" cm="1">
        <f t="array" ref="G415">IFERROR(_xlfn.IFS(AND(F415&lt;=100,F415&gt;=98.4),"1등급",AND(F415&lt;=98.3999,F415&gt;=95.6),"2등급",AND(F415&lt;=95.5999,F415&gt;=90.8),"3등급",AND(F415&lt;=90.7999,F415&gt;=84),"4등급",AND(F415&lt;=83.9999,F415&gt;=76),"5등급",AND(F415&lt;=75.9999,F415&gt;=69.2),"6등급",AND(F415&lt;=69.1999,F415&gt;=64.4),"7등급",AND(F415&lt;=64.3999,F415&gt;=61.6),"8등급",AND(F415&lt;=61.5999,F415&gt;=60),"9등급"),"")</f>
        <v/>
      </c>
      <c r="H415" s="5" t="str">
        <f t="shared" si="6"/>
        <v/>
      </c>
    </row>
    <row r="416" spans="7:8" x14ac:dyDescent="0.3">
      <c r="G416" s="6" t="str" cm="1">
        <f t="array" ref="G416">IFERROR(_xlfn.IFS(AND(F416&lt;=100,F416&gt;=98.4),"1등급",AND(F416&lt;=98.3999,F416&gt;=95.6),"2등급",AND(F416&lt;=95.5999,F416&gt;=90.8),"3등급",AND(F416&lt;=90.7999,F416&gt;=84),"4등급",AND(F416&lt;=83.9999,F416&gt;=76),"5등급",AND(F416&lt;=75.9999,F416&gt;=69.2),"6등급",AND(F416&lt;=69.1999,F416&gt;=64.4),"7등급",AND(F416&lt;=64.3999,F416&gt;=61.6),"8등급",AND(F416&lt;=61.5999,F416&gt;=60),"9등급"),"")</f>
        <v/>
      </c>
      <c r="H416" s="5" t="str">
        <f t="shared" si="6"/>
        <v/>
      </c>
    </row>
    <row r="417" spans="7:8" x14ac:dyDescent="0.3">
      <c r="G417" s="6" t="str" cm="1">
        <f t="array" ref="G417">IFERROR(_xlfn.IFS(AND(F417&lt;=100,F417&gt;=98.4),"1등급",AND(F417&lt;=98.3999,F417&gt;=95.6),"2등급",AND(F417&lt;=95.5999,F417&gt;=90.8),"3등급",AND(F417&lt;=90.7999,F417&gt;=84),"4등급",AND(F417&lt;=83.9999,F417&gt;=76),"5등급",AND(F417&lt;=75.9999,F417&gt;=69.2),"6등급",AND(F417&lt;=69.1999,F417&gt;=64.4),"7등급",AND(F417&lt;=64.3999,F417&gt;=61.6),"8등급",AND(F417&lt;=61.5999,F417&gt;=60),"9등급"),"")</f>
        <v/>
      </c>
      <c r="H417" s="5" t="str">
        <f t="shared" si="6"/>
        <v/>
      </c>
    </row>
    <row r="418" spans="7:8" x14ac:dyDescent="0.3">
      <c r="G418" s="6" t="str" cm="1">
        <f t="array" ref="G418">IFERROR(_xlfn.IFS(AND(F418&lt;=100,F418&gt;=98.4),"1등급",AND(F418&lt;=98.3999,F418&gt;=95.6),"2등급",AND(F418&lt;=95.5999,F418&gt;=90.8),"3등급",AND(F418&lt;=90.7999,F418&gt;=84),"4등급",AND(F418&lt;=83.9999,F418&gt;=76),"5등급",AND(F418&lt;=75.9999,F418&gt;=69.2),"6등급",AND(F418&lt;=69.1999,F418&gt;=64.4),"7등급",AND(F418&lt;=64.3999,F418&gt;=61.6),"8등급",AND(F418&lt;=61.5999,F418&gt;=60),"9등급"),"")</f>
        <v/>
      </c>
      <c r="H418" s="5" t="str">
        <f t="shared" si="6"/>
        <v/>
      </c>
    </row>
    <row r="419" spans="7:8" x14ac:dyDescent="0.3">
      <c r="G419" s="6" t="str" cm="1">
        <f t="array" ref="G419">IFERROR(_xlfn.IFS(AND(F419&lt;=100,F419&gt;=98.4),"1등급",AND(F419&lt;=98.3999,F419&gt;=95.6),"2등급",AND(F419&lt;=95.5999,F419&gt;=90.8),"3등급",AND(F419&lt;=90.7999,F419&gt;=84),"4등급",AND(F419&lt;=83.9999,F419&gt;=76),"5등급",AND(F419&lt;=75.9999,F419&gt;=69.2),"6등급",AND(F419&lt;=69.1999,F419&gt;=64.4),"7등급",AND(F419&lt;=64.3999,F419&gt;=61.6),"8등급",AND(F419&lt;=61.5999,F419&gt;=60),"9등급"),"")</f>
        <v/>
      </c>
      <c r="H419" s="5" t="str">
        <f t="shared" si="6"/>
        <v/>
      </c>
    </row>
    <row r="420" spans="7:8" x14ac:dyDescent="0.3">
      <c r="G420" s="6" t="str" cm="1">
        <f t="array" ref="G420">IFERROR(_xlfn.IFS(AND(F420&lt;=100,F420&gt;=98.4),"1등급",AND(F420&lt;=98.3999,F420&gt;=95.6),"2등급",AND(F420&lt;=95.5999,F420&gt;=90.8),"3등급",AND(F420&lt;=90.7999,F420&gt;=84),"4등급",AND(F420&lt;=83.9999,F420&gt;=76),"5등급",AND(F420&lt;=75.9999,F420&gt;=69.2),"6등급",AND(F420&lt;=69.1999,F420&gt;=64.4),"7등급",AND(F420&lt;=64.3999,F420&gt;=61.6),"8등급",AND(F420&lt;=61.5999,F420&gt;=60),"9등급"),"")</f>
        <v/>
      </c>
      <c r="H420" s="5" t="str">
        <f t="shared" si="6"/>
        <v/>
      </c>
    </row>
    <row r="421" spans="7:8" x14ac:dyDescent="0.3">
      <c r="G421" s="6" t="str" cm="1">
        <f t="array" ref="G421">IFERROR(_xlfn.IFS(AND(F421&lt;=100,F421&gt;=98.4),"1등급",AND(F421&lt;=98.3999,F421&gt;=95.6),"2등급",AND(F421&lt;=95.5999,F421&gt;=90.8),"3등급",AND(F421&lt;=90.7999,F421&gt;=84),"4등급",AND(F421&lt;=83.9999,F421&gt;=76),"5등급",AND(F421&lt;=75.9999,F421&gt;=69.2),"6등급",AND(F421&lt;=69.1999,F421&gt;=64.4),"7등급",AND(F421&lt;=64.3999,F421&gt;=61.6),"8등급",AND(F421&lt;=61.5999,F421&gt;=60),"9등급"),"")</f>
        <v/>
      </c>
      <c r="H421" s="5" t="str">
        <f t="shared" si="6"/>
        <v/>
      </c>
    </row>
    <row r="422" spans="7:8" x14ac:dyDescent="0.3">
      <c r="G422" s="6" t="str" cm="1">
        <f t="array" ref="G422">IFERROR(_xlfn.IFS(AND(F422&lt;=100,F422&gt;=98.4),"1등급",AND(F422&lt;=98.3999,F422&gt;=95.6),"2등급",AND(F422&lt;=95.5999,F422&gt;=90.8),"3등급",AND(F422&lt;=90.7999,F422&gt;=84),"4등급",AND(F422&lt;=83.9999,F422&gt;=76),"5등급",AND(F422&lt;=75.9999,F422&gt;=69.2),"6등급",AND(F422&lt;=69.1999,F422&gt;=64.4),"7등급",AND(F422&lt;=64.3999,F422&gt;=61.6),"8등급",AND(F422&lt;=61.5999,F422&gt;=60),"9등급"),"")</f>
        <v/>
      </c>
      <c r="H422" s="5" t="str">
        <f t="shared" si="6"/>
        <v/>
      </c>
    </row>
    <row r="423" spans="7:8" x14ac:dyDescent="0.3">
      <c r="G423" s="6" t="str" cm="1">
        <f t="array" ref="G423">IFERROR(_xlfn.IFS(AND(F423&lt;=100,F423&gt;=98.4),"1등급",AND(F423&lt;=98.3999,F423&gt;=95.6),"2등급",AND(F423&lt;=95.5999,F423&gt;=90.8),"3등급",AND(F423&lt;=90.7999,F423&gt;=84),"4등급",AND(F423&lt;=83.9999,F423&gt;=76),"5등급",AND(F423&lt;=75.9999,F423&gt;=69.2),"6등급",AND(F423&lt;=69.1999,F423&gt;=64.4),"7등급",AND(F423&lt;=64.3999,F423&gt;=61.6),"8등급",AND(F423&lt;=61.5999,F423&gt;=60),"9등급"),"")</f>
        <v/>
      </c>
      <c r="H423" s="5" t="str">
        <f t="shared" si="6"/>
        <v/>
      </c>
    </row>
    <row r="424" spans="7:8" x14ac:dyDescent="0.3">
      <c r="G424" s="6" t="str" cm="1">
        <f t="array" ref="G424">IFERROR(_xlfn.IFS(AND(F424&lt;=100,F424&gt;=98.4),"1등급",AND(F424&lt;=98.3999,F424&gt;=95.6),"2등급",AND(F424&lt;=95.5999,F424&gt;=90.8),"3등급",AND(F424&lt;=90.7999,F424&gt;=84),"4등급",AND(F424&lt;=83.9999,F424&gt;=76),"5등급",AND(F424&lt;=75.9999,F424&gt;=69.2),"6등급",AND(F424&lt;=69.1999,F424&gt;=64.4),"7등급",AND(F424&lt;=64.3999,F424&gt;=61.6),"8등급",AND(F424&lt;=61.5999,F424&gt;=60),"9등급"),"")</f>
        <v/>
      </c>
      <c r="H424" s="5" t="str">
        <f t="shared" si="6"/>
        <v/>
      </c>
    </row>
    <row r="425" spans="7:8" x14ac:dyDescent="0.3">
      <c r="G425" s="6" t="str" cm="1">
        <f t="array" ref="G425">IFERROR(_xlfn.IFS(AND(F425&lt;=100,F425&gt;=98.4),"1등급",AND(F425&lt;=98.3999,F425&gt;=95.6),"2등급",AND(F425&lt;=95.5999,F425&gt;=90.8),"3등급",AND(F425&lt;=90.7999,F425&gt;=84),"4등급",AND(F425&lt;=83.9999,F425&gt;=76),"5등급",AND(F425&lt;=75.9999,F425&gt;=69.2),"6등급",AND(F425&lt;=69.1999,F425&gt;=64.4),"7등급",AND(F425&lt;=64.3999,F425&gt;=61.6),"8등급",AND(F425&lt;=61.5999,F425&gt;=60),"9등급"),"")</f>
        <v/>
      </c>
      <c r="H425" s="5" t="str">
        <f t="shared" si="6"/>
        <v/>
      </c>
    </row>
    <row r="426" spans="7:8" x14ac:dyDescent="0.3">
      <c r="G426" s="6" t="str" cm="1">
        <f t="array" ref="G426">IFERROR(_xlfn.IFS(AND(F426&lt;=100,F426&gt;=98.4),"1등급",AND(F426&lt;=98.3999,F426&gt;=95.6),"2등급",AND(F426&lt;=95.5999,F426&gt;=90.8),"3등급",AND(F426&lt;=90.7999,F426&gt;=84),"4등급",AND(F426&lt;=83.9999,F426&gt;=76),"5등급",AND(F426&lt;=75.9999,F426&gt;=69.2),"6등급",AND(F426&lt;=69.1999,F426&gt;=64.4),"7등급",AND(F426&lt;=64.3999,F426&gt;=61.6),"8등급",AND(F426&lt;=61.5999,F426&gt;=60),"9등급"),"")</f>
        <v/>
      </c>
      <c r="H426" s="5" t="str">
        <f t="shared" si="6"/>
        <v/>
      </c>
    </row>
    <row r="427" spans="7:8" x14ac:dyDescent="0.3">
      <c r="G427" s="6" t="str" cm="1">
        <f t="array" ref="G427">IFERROR(_xlfn.IFS(AND(F427&lt;=100,F427&gt;=98.4),"1등급",AND(F427&lt;=98.3999,F427&gt;=95.6),"2등급",AND(F427&lt;=95.5999,F427&gt;=90.8),"3등급",AND(F427&lt;=90.7999,F427&gt;=84),"4등급",AND(F427&lt;=83.9999,F427&gt;=76),"5등급",AND(F427&lt;=75.9999,F427&gt;=69.2),"6등급",AND(F427&lt;=69.1999,F427&gt;=64.4),"7등급",AND(F427&lt;=64.3999,F427&gt;=61.6),"8등급",AND(F427&lt;=61.5999,F427&gt;=60),"9등급"),"")</f>
        <v/>
      </c>
      <c r="H427" s="5" t="str">
        <f t="shared" si="6"/>
        <v/>
      </c>
    </row>
    <row r="428" spans="7:8" x14ac:dyDescent="0.3">
      <c r="G428" s="6" t="str" cm="1">
        <f t="array" ref="G428">IFERROR(_xlfn.IFS(AND(F428&lt;=100,F428&gt;=98.4),"1등급",AND(F428&lt;=98.3999,F428&gt;=95.6),"2등급",AND(F428&lt;=95.5999,F428&gt;=90.8),"3등급",AND(F428&lt;=90.7999,F428&gt;=84),"4등급",AND(F428&lt;=83.9999,F428&gt;=76),"5등급",AND(F428&lt;=75.9999,F428&gt;=69.2),"6등급",AND(F428&lt;=69.1999,F428&gt;=64.4),"7등급",AND(F428&lt;=64.3999,F428&gt;=61.6),"8등급",AND(F428&lt;=61.5999,F428&gt;=60),"9등급"),"")</f>
        <v/>
      </c>
      <c r="H428" s="5" t="str">
        <f t="shared" si="6"/>
        <v/>
      </c>
    </row>
    <row r="429" spans="7:8" x14ac:dyDescent="0.3">
      <c r="G429" s="6" t="str" cm="1">
        <f t="array" ref="G429">IFERROR(_xlfn.IFS(AND(F429&lt;=100,F429&gt;=98.4),"1등급",AND(F429&lt;=98.3999,F429&gt;=95.6),"2등급",AND(F429&lt;=95.5999,F429&gt;=90.8),"3등급",AND(F429&lt;=90.7999,F429&gt;=84),"4등급",AND(F429&lt;=83.9999,F429&gt;=76),"5등급",AND(F429&lt;=75.9999,F429&gt;=69.2),"6등급",AND(F429&lt;=69.1999,F429&gt;=64.4),"7등급",AND(F429&lt;=64.3999,F429&gt;=61.6),"8등급",AND(F429&lt;=61.5999,F429&gt;=60),"9등급"),"")</f>
        <v/>
      </c>
      <c r="H429" s="5" t="str">
        <f t="shared" si="6"/>
        <v/>
      </c>
    </row>
    <row r="430" spans="7:8" x14ac:dyDescent="0.3">
      <c r="G430" s="6" t="str" cm="1">
        <f t="array" ref="G430">IFERROR(_xlfn.IFS(AND(F430&lt;=100,F430&gt;=98.4),"1등급",AND(F430&lt;=98.3999,F430&gt;=95.6),"2등급",AND(F430&lt;=95.5999,F430&gt;=90.8),"3등급",AND(F430&lt;=90.7999,F430&gt;=84),"4등급",AND(F430&lt;=83.9999,F430&gt;=76),"5등급",AND(F430&lt;=75.9999,F430&gt;=69.2),"6등급",AND(F430&lt;=69.1999,F430&gt;=64.4),"7등급",AND(F430&lt;=64.3999,F430&gt;=61.6),"8등급",AND(F430&lt;=61.5999,F430&gt;=60),"9등급"),"")</f>
        <v/>
      </c>
      <c r="H430" s="5" t="str">
        <f t="shared" si="6"/>
        <v/>
      </c>
    </row>
    <row r="431" spans="7:8" x14ac:dyDescent="0.3">
      <c r="G431" s="6" t="str" cm="1">
        <f t="array" ref="G431">IFERROR(_xlfn.IFS(AND(F431&lt;=100,F431&gt;=98.4),"1등급",AND(F431&lt;=98.3999,F431&gt;=95.6),"2등급",AND(F431&lt;=95.5999,F431&gt;=90.8),"3등급",AND(F431&lt;=90.7999,F431&gt;=84),"4등급",AND(F431&lt;=83.9999,F431&gt;=76),"5등급",AND(F431&lt;=75.9999,F431&gt;=69.2),"6등급",AND(F431&lt;=69.1999,F431&gt;=64.4),"7등급",AND(F431&lt;=64.3999,F431&gt;=61.6),"8등급",AND(F431&lt;=61.5999,F431&gt;=60),"9등급"),"")</f>
        <v/>
      </c>
      <c r="H431" s="5" t="str">
        <f t="shared" si="6"/>
        <v/>
      </c>
    </row>
    <row r="432" spans="7:8" x14ac:dyDescent="0.3">
      <c r="G432" s="6" t="str" cm="1">
        <f t="array" ref="G432">IFERROR(_xlfn.IFS(AND(F432&lt;=100,F432&gt;=98.4),"1등급",AND(F432&lt;=98.3999,F432&gt;=95.6),"2등급",AND(F432&lt;=95.5999,F432&gt;=90.8),"3등급",AND(F432&lt;=90.7999,F432&gt;=84),"4등급",AND(F432&lt;=83.9999,F432&gt;=76),"5등급",AND(F432&lt;=75.9999,F432&gt;=69.2),"6등급",AND(F432&lt;=69.1999,F432&gt;=64.4),"7등급",AND(F432&lt;=64.3999,F432&gt;=61.6),"8등급",AND(F432&lt;=61.5999,F432&gt;=60),"9등급"),"")</f>
        <v/>
      </c>
      <c r="H432" s="5" t="str">
        <f t="shared" si="6"/>
        <v/>
      </c>
    </row>
    <row r="433" spans="7:8" x14ac:dyDescent="0.3">
      <c r="G433" s="6" t="str" cm="1">
        <f t="array" ref="G433">IFERROR(_xlfn.IFS(AND(F433&lt;=100,F433&gt;=98.4),"1등급",AND(F433&lt;=98.3999,F433&gt;=95.6),"2등급",AND(F433&lt;=95.5999,F433&gt;=90.8),"3등급",AND(F433&lt;=90.7999,F433&gt;=84),"4등급",AND(F433&lt;=83.9999,F433&gt;=76),"5등급",AND(F433&lt;=75.9999,F433&gt;=69.2),"6등급",AND(F433&lt;=69.1999,F433&gt;=64.4),"7등급",AND(F433&lt;=64.3999,F433&gt;=61.6),"8등급",AND(F433&lt;=61.5999,F433&gt;=60),"9등급"),"")</f>
        <v/>
      </c>
      <c r="H433" s="5" t="str">
        <f t="shared" si="6"/>
        <v/>
      </c>
    </row>
    <row r="434" spans="7:8" x14ac:dyDescent="0.3">
      <c r="G434" s="6" t="str" cm="1">
        <f t="array" ref="G434">IFERROR(_xlfn.IFS(AND(F434&lt;=100,F434&gt;=98.4),"1등급",AND(F434&lt;=98.3999,F434&gt;=95.6),"2등급",AND(F434&lt;=95.5999,F434&gt;=90.8),"3등급",AND(F434&lt;=90.7999,F434&gt;=84),"4등급",AND(F434&lt;=83.9999,F434&gt;=76),"5등급",AND(F434&lt;=75.9999,F434&gt;=69.2),"6등급",AND(F434&lt;=69.1999,F434&gt;=64.4),"7등급",AND(F434&lt;=64.3999,F434&gt;=61.6),"8등급",AND(F434&lt;=61.5999,F434&gt;=60),"9등급"),"")</f>
        <v/>
      </c>
      <c r="H434" s="5" t="str">
        <f t="shared" si="6"/>
        <v/>
      </c>
    </row>
    <row r="435" spans="7:8" x14ac:dyDescent="0.3">
      <c r="G435" s="6" t="str" cm="1">
        <f t="array" ref="G435">IFERROR(_xlfn.IFS(AND(F435&lt;=100,F435&gt;=98.4),"1등급",AND(F435&lt;=98.3999,F435&gt;=95.6),"2등급",AND(F435&lt;=95.5999,F435&gt;=90.8),"3등급",AND(F435&lt;=90.7999,F435&gt;=84),"4등급",AND(F435&lt;=83.9999,F435&gt;=76),"5등급",AND(F435&lt;=75.9999,F435&gt;=69.2),"6등급",AND(F435&lt;=69.1999,F435&gt;=64.4),"7등급",AND(F435&lt;=64.3999,F435&gt;=61.6),"8등급",AND(F435&lt;=61.5999,F435&gt;=60),"9등급"),"")</f>
        <v/>
      </c>
      <c r="H435" s="5" t="str">
        <f t="shared" si="6"/>
        <v/>
      </c>
    </row>
    <row r="436" spans="7:8" x14ac:dyDescent="0.3">
      <c r="G436" s="6" t="str" cm="1">
        <f t="array" ref="G436">IFERROR(_xlfn.IFS(AND(F436&lt;=100,F436&gt;=98.4),"1등급",AND(F436&lt;=98.3999,F436&gt;=95.6),"2등급",AND(F436&lt;=95.5999,F436&gt;=90.8),"3등급",AND(F436&lt;=90.7999,F436&gt;=84),"4등급",AND(F436&lt;=83.9999,F436&gt;=76),"5등급",AND(F436&lt;=75.9999,F436&gt;=69.2),"6등급",AND(F436&lt;=69.1999,F436&gt;=64.4),"7등급",AND(F436&lt;=64.3999,F436&gt;=61.6),"8등급",AND(F436&lt;=61.5999,F436&gt;=60),"9등급"),"")</f>
        <v/>
      </c>
      <c r="H436" s="5" t="str">
        <f t="shared" si="6"/>
        <v/>
      </c>
    </row>
    <row r="437" spans="7:8" x14ac:dyDescent="0.3">
      <c r="G437" s="6" t="str" cm="1">
        <f t="array" ref="G437">IFERROR(_xlfn.IFS(AND(F437&lt;=100,F437&gt;=98.4),"1등급",AND(F437&lt;=98.3999,F437&gt;=95.6),"2등급",AND(F437&lt;=95.5999,F437&gt;=90.8),"3등급",AND(F437&lt;=90.7999,F437&gt;=84),"4등급",AND(F437&lt;=83.9999,F437&gt;=76),"5등급",AND(F437&lt;=75.9999,F437&gt;=69.2),"6등급",AND(F437&lt;=69.1999,F437&gt;=64.4),"7등급",AND(F437&lt;=64.3999,F437&gt;=61.6),"8등급",AND(F437&lt;=61.5999,F437&gt;=60),"9등급"),"")</f>
        <v/>
      </c>
      <c r="H437" s="5" t="str">
        <f t="shared" si="6"/>
        <v/>
      </c>
    </row>
    <row r="438" spans="7:8" x14ac:dyDescent="0.3">
      <c r="G438" s="6" t="str" cm="1">
        <f t="array" ref="G438">IFERROR(_xlfn.IFS(AND(F438&lt;=100,F438&gt;=98.4),"1등급",AND(F438&lt;=98.3999,F438&gt;=95.6),"2등급",AND(F438&lt;=95.5999,F438&gt;=90.8),"3등급",AND(F438&lt;=90.7999,F438&gt;=84),"4등급",AND(F438&lt;=83.9999,F438&gt;=76),"5등급",AND(F438&lt;=75.9999,F438&gt;=69.2),"6등급",AND(F438&lt;=69.1999,F438&gt;=64.4),"7등급",AND(F438&lt;=64.3999,F438&gt;=61.6),"8등급",AND(F438&lt;=61.5999,F438&gt;=60),"9등급"),"")</f>
        <v/>
      </c>
      <c r="H438" s="5" t="str">
        <f t="shared" si="6"/>
        <v/>
      </c>
    </row>
    <row r="439" spans="7:8" x14ac:dyDescent="0.3">
      <c r="G439" s="6" t="str" cm="1">
        <f t="array" ref="G439">IFERROR(_xlfn.IFS(AND(F439&lt;=100,F439&gt;=98.4),"1등급",AND(F439&lt;=98.3999,F439&gt;=95.6),"2등급",AND(F439&lt;=95.5999,F439&gt;=90.8),"3등급",AND(F439&lt;=90.7999,F439&gt;=84),"4등급",AND(F439&lt;=83.9999,F439&gt;=76),"5등급",AND(F439&lt;=75.9999,F439&gt;=69.2),"6등급",AND(F439&lt;=69.1999,F439&gt;=64.4),"7등급",AND(F439&lt;=64.3999,F439&gt;=61.6),"8등급",AND(F439&lt;=61.5999,F439&gt;=60),"9등급"),"")</f>
        <v/>
      </c>
      <c r="H439" s="5" t="str">
        <f t="shared" si="6"/>
        <v/>
      </c>
    </row>
    <row r="440" spans="7:8" x14ac:dyDescent="0.3">
      <c r="G440" s="6" t="str" cm="1">
        <f t="array" ref="G440">IFERROR(_xlfn.IFS(AND(F440&lt;=100,F440&gt;=98.4),"1등급",AND(F440&lt;=98.3999,F440&gt;=95.6),"2등급",AND(F440&lt;=95.5999,F440&gt;=90.8),"3등급",AND(F440&lt;=90.7999,F440&gt;=84),"4등급",AND(F440&lt;=83.9999,F440&gt;=76),"5등급",AND(F440&lt;=75.9999,F440&gt;=69.2),"6등급",AND(F440&lt;=69.1999,F440&gt;=64.4),"7등급",AND(F440&lt;=64.3999,F440&gt;=61.6),"8등급",AND(F440&lt;=61.5999,F440&gt;=60),"9등급"),"")</f>
        <v/>
      </c>
      <c r="H440" s="5" t="str">
        <f t="shared" si="6"/>
        <v/>
      </c>
    </row>
    <row r="441" spans="7:8" x14ac:dyDescent="0.3">
      <c r="G441" s="6" t="str" cm="1">
        <f t="array" ref="G441">IFERROR(_xlfn.IFS(AND(F441&lt;=100,F441&gt;=98.4),"1등급",AND(F441&lt;=98.3999,F441&gt;=95.6),"2등급",AND(F441&lt;=95.5999,F441&gt;=90.8),"3등급",AND(F441&lt;=90.7999,F441&gt;=84),"4등급",AND(F441&lt;=83.9999,F441&gt;=76),"5등급",AND(F441&lt;=75.9999,F441&gt;=69.2),"6등급",AND(F441&lt;=69.1999,F441&gt;=64.4),"7등급",AND(F441&lt;=64.3999,F441&gt;=61.6),"8등급",AND(F441&lt;=61.5999,F441&gt;=60),"9등급"),"")</f>
        <v/>
      </c>
      <c r="H441" s="5" t="str">
        <f t="shared" si="6"/>
        <v/>
      </c>
    </row>
    <row r="442" spans="7:8" x14ac:dyDescent="0.3">
      <c r="G442" s="6" t="str" cm="1">
        <f t="array" ref="G442">IFERROR(_xlfn.IFS(AND(F442&lt;=100,F442&gt;=98.4),"1등급",AND(F442&lt;=98.3999,F442&gt;=95.6),"2등급",AND(F442&lt;=95.5999,F442&gt;=90.8),"3등급",AND(F442&lt;=90.7999,F442&gt;=84),"4등급",AND(F442&lt;=83.9999,F442&gt;=76),"5등급",AND(F442&lt;=75.9999,F442&gt;=69.2),"6등급",AND(F442&lt;=69.1999,F442&gt;=64.4),"7등급",AND(F442&lt;=64.3999,F442&gt;=61.6),"8등급",AND(F442&lt;=61.5999,F442&gt;=60),"9등급"),"")</f>
        <v/>
      </c>
      <c r="H442" s="5" t="str">
        <f t="shared" si="6"/>
        <v/>
      </c>
    </row>
    <row r="443" spans="7:8" x14ac:dyDescent="0.3">
      <c r="G443" s="6" t="str" cm="1">
        <f t="array" ref="G443">IFERROR(_xlfn.IFS(AND(F443&lt;=100,F443&gt;=98.4),"1등급",AND(F443&lt;=98.3999,F443&gt;=95.6),"2등급",AND(F443&lt;=95.5999,F443&gt;=90.8),"3등급",AND(F443&lt;=90.7999,F443&gt;=84),"4등급",AND(F443&lt;=83.9999,F443&gt;=76),"5등급",AND(F443&lt;=75.9999,F443&gt;=69.2),"6등급",AND(F443&lt;=69.1999,F443&gt;=64.4),"7등급",AND(F443&lt;=64.3999,F443&gt;=61.6),"8등급",AND(F443&lt;=61.5999,F443&gt;=60),"9등급"),"")</f>
        <v/>
      </c>
      <c r="H443" s="5" t="str">
        <f t="shared" si="6"/>
        <v/>
      </c>
    </row>
    <row r="444" spans="7:8" x14ac:dyDescent="0.3">
      <c r="G444" s="6" t="str" cm="1">
        <f t="array" ref="G444">IFERROR(_xlfn.IFS(AND(F444&lt;=100,F444&gt;=98.4),"1등급",AND(F444&lt;=98.3999,F444&gt;=95.6),"2등급",AND(F444&lt;=95.5999,F444&gt;=90.8),"3등급",AND(F444&lt;=90.7999,F444&gt;=84),"4등급",AND(F444&lt;=83.9999,F444&gt;=76),"5등급",AND(F444&lt;=75.9999,F444&gt;=69.2),"6등급",AND(F444&lt;=69.1999,F444&gt;=64.4),"7등급",AND(F444&lt;=64.3999,F444&gt;=61.6),"8등급",AND(F444&lt;=61.5999,F444&gt;=60),"9등급"),"")</f>
        <v/>
      </c>
      <c r="H444" s="5" t="str">
        <f t="shared" si="6"/>
        <v/>
      </c>
    </row>
    <row r="445" spans="7:8" x14ac:dyDescent="0.3">
      <c r="G445" s="6" t="str" cm="1">
        <f t="array" ref="G445">IFERROR(_xlfn.IFS(AND(F445&lt;=100,F445&gt;=98.4),"1등급",AND(F445&lt;=98.3999,F445&gt;=95.6),"2등급",AND(F445&lt;=95.5999,F445&gt;=90.8),"3등급",AND(F445&lt;=90.7999,F445&gt;=84),"4등급",AND(F445&lt;=83.9999,F445&gt;=76),"5등급",AND(F445&lt;=75.9999,F445&gt;=69.2),"6등급",AND(F445&lt;=69.1999,F445&gt;=64.4),"7등급",AND(F445&lt;=64.3999,F445&gt;=61.6),"8등급",AND(F445&lt;=61.5999,F445&gt;=60),"9등급"),"")</f>
        <v/>
      </c>
      <c r="H445" s="5" t="str">
        <f t="shared" si="6"/>
        <v/>
      </c>
    </row>
    <row r="446" spans="7:8" x14ac:dyDescent="0.3">
      <c r="G446" s="6" t="str" cm="1">
        <f t="array" ref="G446">IFERROR(_xlfn.IFS(AND(F446&lt;=100,F446&gt;=98.4),"1등급",AND(F446&lt;=98.3999,F446&gt;=95.6),"2등급",AND(F446&lt;=95.5999,F446&gt;=90.8),"3등급",AND(F446&lt;=90.7999,F446&gt;=84),"4등급",AND(F446&lt;=83.9999,F446&gt;=76),"5등급",AND(F446&lt;=75.9999,F446&gt;=69.2),"6등급",AND(F446&lt;=69.1999,F446&gt;=64.4),"7등급",AND(F446&lt;=64.3999,F446&gt;=61.6),"8등급",AND(F446&lt;=61.5999,F446&gt;=60),"9등급"),"")</f>
        <v/>
      </c>
      <c r="H446" s="5" t="str">
        <f t="shared" si="6"/>
        <v/>
      </c>
    </row>
    <row r="447" spans="7:8" x14ac:dyDescent="0.3">
      <c r="G447" s="6" t="str" cm="1">
        <f t="array" ref="G447">IFERROR(_xlfn.IFS(AND(F447&lt;=100,F447&gt;=98.4),"1등급",AND(F447&lt;=98.3999,F447&gt;=95.6),"2등급",AND(F447&lt;=95.5999,F447&gt;=90.8),"3등급",AND(F447&lt;=90.7999,F447&gt;=84),"4등급",AND(F447&lt;=83.9999,F447&gt;=76),"5등급",AND(F447&lt;=75.9999,F447&gt;=69.2),"6등급",AND(F447&lt;=69.1999,F447&gt;=64.4),"7등급",AND(F447&lt;=64.3999,F447&gt;=61.6),"8등급",AND(F447&lt;=61.5999,F447&gt;=60),"9등급"),"")</f>
        <v/>
      </c>
      <c r="H447" s="5" t="str">
        <f t="shared" si="6"/>
        <v/>
      </c>
    </row>
    <row r="448" spans="7:8" x14ac:dyDescent="0.3">
      <c r="G448" s="6" t="str" cm="1">
        <f t="array" ref="G448">IFERROR(_xlfn.IFS(AND(F448&lt;=100,F448&gt;=98.4),"1등급",AND(F448&lt;=98.3999,F448&gt;=95.6),"2등급",AND(F448&lt;=95.5999,F448&gt;=90.8),"3등급",AND(F448&lt;=90.7999,F448&gt;=84),"4등급",AND(F448&lt;=83.9999,F448&gt;=76),"5등급",AND(F448&lt;=75.9999,F448&gt;=69.2),"6등급",AND(F448&lt;=69.1999,F448&gt;=64.4),"7등급",AND(F448&lt;=64.3999,F448&gt;=61.6),"8등급",AND(F448&lt;=61.5999,F448&gt;=60),"9등급"),"")</f>
        <v/>
      </c>
      <c r="H448" s="5" t="str">
        <f t="shared" si="6"/>
        <v/>
      </c>
    </row>
    <row r="449" spans="7:8" x14ac:dyDescent="0.3">
      <c r="G449" s="6" t="str" cm="1">
        <f t="array" ref="G449">IFERROR(_xlfn.IFS(AND(F449&lt;=100,F449&gt;=98.4),"1등급",AND(F449&lt;=98.3999,F449&gt;=95.6),"2등급",AND(F449&lt;=95.5999,F449&gt;=90.8),"3등급",AND(F449&lt;=90.7999,F449&gt;=84),"4등급",AND(F449&lt;=83.9999,F449&gt;=76),"5등급",AND(F449&lt;=75.9999,F449&gt;=69.2),"6등급",AND(F449&lt;=69.1999,F449&gt;=64.4),"7등급",AND(F449&lt;=64.3999,F449&gt;=61.6),"8등급",AND(F449&lt;=61.5999,F449&gt;=60),"9등급"),"")</f>
        <v/>
      </c>
      <c r="H449" s="5" t="str">
        <f t="shared" si="6"/>
        <v/>
      </c>
    </row>
    <row r="450" spans="7:8" x14ac:dyDescent="0.3">
      <c r="G450" s="6" t="str" cm="1">
        <f t="array" ref="G450">IFERROR(_xlfn.IFS(AND(F450&lt;=100,F450&gt;=98.4),"1등급",AND(F450&lt;=98.3999,F450&gt;=95.6),"2등급",AND(F450&lt;=95.5999,F450&gt;=90.8),"3등급",AND(F450&lt;=90.7999,F450&gt;=84),"4등급",AND(F450&lt;=83.9999,F450&gt;=76),"5등급",AND(F450&lt;=75.9999,F450&gt;=69.2),"6등급",AND(F450&lt;=69.1999,F450&gt;=64.4),"7등급",AND(F450&lt;=64.3999,F450&gt;=61.6),"8등급",AND(F450&lt;=61.5999,F450&gt;=60),"9등급"),"")</f>
        <v/>
      </c>
      <c r="H450" s="5" t="str">
        <f t="shared" si="6"/>
        <v/>
      </c>
    </row>
    <row r="451" spans="7:8" x14ac:dyDescent="0.3">
      <c r="G451" s="6" t="str" cm="1">
        <f t="array" ref="G451">IFERROR(_xlfn.IFS(AND(F451&lt;=100,F451&gt;=98.4),"1등급",AND(F451&lt;=98.3999,F451&gt;=95.6),"2등급",AND(F451&lt;=95.5999,F451&gt;=90.8),"3등급",AND(F451&lt;=90.7999,F451&gt;=84),"4등급",AND(F451&lt;=83.9999,F451&gt;=76),"5등급",AND(F451&lt;=75.9999,F451&gt;=69.2),"6등급",AND(F451&lt;=69.1999,F451&gt;=64.4),"7등급",AND(F451&lt;=64.3999,F451&gt;=61.6),"8등급",AND(F451&lt;=61.5999,F451&gt;=60),"9등급"),"")</f>
        <v/>
      </c>
      <c r="H451" s="5" t="str">
        <f t="shared" si="6"/>
        <v/>
      </c>
    </row>
    <row r="452" spans="7:8" x14ac:dyDescent="0.3">
      <c r="G452" s="6" t="str" cm="1">
        <f t="array" ref="G452">IFERROR(_xlfn.IFS(AND(F452&lt;=100,F452&gt;=98.4),"1등급",AND(F452&lt;=98.3999,F452&gt;=95.6),"2등급",AND(F452&lt;=95.5999,F452&gt;=90.8),"3등급",AND(F452&lt;=90.7999,F452&gt;=84),"4등급",AND(F452&lt;=83.9999,F452&gt;=76),"5등급",AND(F452&lt;=75.9999,F452&gt;=69.2),"6등급",AND(F452&lt;=69.1999,F452&gt;=64.4),"7등급",AND(F452&lt;=64.3999,F452&gt;=61.6),"8등급",AND(F452&lt;=61.5999,F452&gt;=60),"9등급"),"")</f>
        <v/>
      </c>
      <c r="H452" s="5" t="str">
        <f t="shared" si="6"/>
        <v/>
      </c>
    </row>
    <row r="453" spans="7:8" x14ac:dyDescent="0.3">
      <c r="G453" s="6" t="str" cm="1">
        <f t="array" ref="G453">IFERROR(_xlfn.IFS(AND(F453&lt;=100,F453&gt;=98.4),"1등급",AND(F453&lt;=98.3999,F453&gt;=95.6),"2등급",AND(F453&lt;=95.5999,F453&gt;=90.8),"3등급",AND(F453&lt;=90.7999,F453&gt;=84),"4등급",AND(F453&lt;=83.9999,F453&gt;=76),"5등급",AND(F453&lt;=75.9999,F453&gt;=69.2),"6등급",AND(F453&lt;=69.1999,F453&gt;=64.4),"7등급",AND(F453&lt;=64.3999,F453&gt;=61.6),"8등급",AND(F453&lt;=61.5999,F453&gt;=60),"9등급"),"")</f>
        <v/>
      </c>
      <c r="H453" s="5" t="str">
        <f t="shared" si="6"/>
        <v/>
      </c>
    </row>
    <row r="454" spans="7:8" x14ac:dyDescent="0.3">
      <c r="G454" s="6" t="str" cm="1">
        <f t="array" ref="G454">IFERROR(_xlfn.IFS(AND(F454&lt;=100,F454&gt;=98.4),"1등급",AND(F454&lt;=98.3999,F454&gt;=95.6),"2등급",AND(F454&lt;=95.5999,F454&gt;=90.8),"3등급",AND(F454&lt;=90.7999,F454&gt;=84),"4등급",AND(F454&lt;=83.9999,F454&gt;=76),"5등급",AND(F454&lt;=75.9999,F454&gt;=69.2),"6등급",AND(F454&lt;=69.1999,F454&gt;=64.4),"7등급",AND(F454&lt;=64.3999,F454&gt;=61.6),"8등급",AND(F454&lt;=61.5999,F454&gt;=60),"9등급"),"")</f>
        <v/>
      </c>
      <c r="H454" s="5" t="str">
        <f t="shared" si="6"/>
        <v/>
      </c>
    </row>
    <row r="455" spans="7:8" x14ac:dyDescent="0.3">
      <c r="G455" s="6" t="str" cm="1">
        <f t="array" ref="G455">IFERROR(_xlfn.IFS(AND(F455&lt;=100,F455&gt;=98.4),"1등급",AND(F455&lt;=98.3999,F455&gt;=95.6),"2등급",AND(F455&lt;=95.5999,F455&gt;=90.8),"3등급",AND(F455&lt;=90.7999,F455&gt;=84),"4등급",AND(F455&lt;=83.9999,F455&gt;=76),"5등급",AND(F455&lt;=75.9999,F455&gt;=69.2),"6등급",AND(F455&lt;=69.1999,F455&gt;=64.4),"7등급",AND(F455&lt;=64.3999,F455&gt;=61.6),"8등급",AND(F455&lt;=61.5999,F455&gt;=60),"9등급"),"")</f>
        <v/>
      </c>
      <c r="H455" s="5" t="str">
        <f t="shared" ref="H455:H518" si="7">IFERROR(IF(A455="해당",LEFT(G455,1)*1,""),"")</f>
        <v/>
      </c>
    </row>
    <row r="456" spans="7:8" x14ac:dyDescent="0.3">
      <c r="G456" s="6" t="str" cm="1">
        <f t="array" ref="G456">IFERROR(_xlfn.IFS(AND(F456&lt;=100,F456&gt;=98.4),"1등급",AND(F456&lt;=98.3999,F456&gt;=95.6),"2등급",AND(F456&lt;=95.5999,F456&gt;=90.8),"3등급",AND(F456&lt;=90.7999,F456&gt;=84),"4등급",AND(F456&lt;=83.9999,F456&gt;=76),"5등급",AND(F456&lt;=75.9999,F456&gt;=69.2),"6등급",AND(F456&lt;=69.1999,F456&gt;=64.4),"7등급",AND(F456&lt;=64.3999,F456&gt;=61.6),"8등급",AND(F456&lt;=61.5999,F456&gt;=60),"9등급"),"")</f>
        <v/>
      </c>
      <c r="H456" s="5" t="str">
        <f t="shared" si="7"/>
        <v/>
      </c>
    </row>
    <row r="457" spans="7:8" x14ac:dyDescent="0.3">
      <c r="G457" s="6" t="str" cm="1">
        <f t="array" ref="G457">IFERROR(_xlfn.IFS(AND(F457&lt;=100,F457&gt;=98.4),"1등급",AND(F457&lt;=98.3999,F457&gt;=95.6),"2등급",AND(F457&lt;=95.5999,F457&gt;=90.8),"3등급",AND(F457&lt;=90.7999,F457&gt;=84),"4등급",AND(F457&lt;=83.9999,F457&gt;=76),"5등급",AND(F457&lt;=75.9999,F457&gt;=69.2),"6등급",AND(F457&lt;=69.1999,F457&gt;=64.4),"7등급",AND(F457&lt;=64.3999,F457&gt;=61.6),"8등급",AND(F457&lt;=61.5999,F457&gt;=60),"9등급"),"")</f>
        <v/>
      </c>
      <c r="H457" s="5" t="str">
        <f t="shared" si="7"/>
        <v/>
      </c>
    </row>
    <row r="458" spans="7:8" x14ac:dyDescent="0.3">
      <c r="G458" s="6" t="str" cm="1">
        <f t="array" ref="G458">IFERROR(_xlfn.IFS(AND(F458&lt;=100,F458&gt;=98.4),"1등급",AND(F458&lt;=98.3999,F458&gt;=95.6),"2등급",AND(F458&lt;=95.5999,F458&gt;=90.8),"3등급",AND(F458&lt;=90.7999,F458&gt;=84),"4등급",AND(F458&lt;=83.9999,F458&gt;=76),"5등급",AND(F458&lt;=75.9999,F458&gt;=69.2),"6등급",AND(F458&lt;=69.1999,F458&gt;=64.4),"7등급",AND(F458&lt;=64.3999,F458&gt;=61.6),"8등급",AND(F458&lt;=61.5999,F458&gt;=60),"9등급"),"")</f>
        <v/>
      </c>
      <c r="H458" s="5" t="str">
        <f t="shared" si="7"/>
        <v/>
      </c>
    </row>
    <row r="459" spans="7:8" x14ac:dyDescent="0.3">
      <c r="G459" s="6" t="str" cm="1">
        <f t="array" ref="G459">IFERROR(_xlfn.IFS(AND(F459&lt;=100,F459&gt;=98.4),"1등급",AND(F459&lt;=98.3999,F459&gt;=95.6),"2등급",AND(F459&lt;=95.5999,F459&gt;=90.8),"3등급",AND(F459&lt;=90.7999,F459&gt;=84),"4등급",AND(F459&lt;=83.9999,F459&gt;=76),"5등급",AND(F459&lt;=75.9999,F459&gt;=69.2),"6등급",AND(F459&lt;=69.1999,F459&gt;=64.4),"7등급",AND(F459&lt;=64.3999,F459&gt;=61.6),"8등급",AND(F459&lt;=61.5999,F459&gt;=60),"9등급"),"")</f>
        <v/>
      </c>
      <c r="H459" s="5" t="str">
        <f t="shared" si="7"/>
        <v/>
      </c>
    </row>
    <row r="460" spans="7:8" x14ac:dyDescent="0.3">
      <c r="G460" s="6" t="str" cm="1">
        <f t="array" ref="G460">IFERROR(_xlfn.IFS(AND(F460&lt;=100,F460&gt;=98.4),"1등급",AND(F460&lt;=98.3999,F460&gt;=95.6),"2등급",AND(F460&lt;=95.5999,F460&gt;=90.8),"3등급",AND(F460&lt;=90.7999,F460&gt;=84),"4등급",AND(F460&lt;=83.9999,F460&gt;=76),"5등급",AND(F460&lt;=75.9999,F460&gt;=69.2),"6등급",AND(F460&lt;=69.1999,F460&gt;=64.4),"7등급",AND(F460&lt;=64.3999,F460&gt;=61.6),"8등급",AND(F460&lt;=61.5999,F460&gt;=60),"9등급"),"")</f>
        <v/>
      </c>
      <c r="H460" s="5" t="str">
        <f t="shared" si="7"/>
        <v/>
      </c>
    </row>
    <row r="461" spans="7:8" x14ac:dyDescent="0.3">
      <c r="G461" s="6" t="str" cm="1">
        <f t="array" ref="G461">IFERROR(_xlfn.IFS(AND(F461&lt;=100,F461&gt;=98.4),"1등급",AND(F461&lt;=98.3999,F461&gt;=95.6),"2등급",AND(F461&lt;=95.5999,F461&gt;=90.8),"3등급",AND(F461&lt;=90.7999,F461&gt;=84),"4등급",AND(F461&lt;=83.9999,F461&gt;=76),"5등급",AND(F461&lt;=75.9999,F461&gt;=69.2),"6등급",AND(F461&lt;=69.1999,F461&gt;=64.4),"7등급",AND(F461&lt;=64.3999,F461&gt;=61.6),"8등급",AND(F461&lt;=61.5999,F461&gt;=60),"9등급"),"")</f>
        <v/>
      </c>
      <c r="H461" s="5" t="str">
        <f t="shared" si="7"/>
        <v/>
      </c>
    </row>
    <row r="462" spans="7:8" x14ac:dyDescent="0.3">
      <c r="G462" s="6" t="str" cm="1">
        <f t="array" ref="G462">IFERROR(_xlfn.IFS(AND(F462&lt;=100,F462&gt;=98.4),"1등급",AND(F462&lt;=98.3999,F462&gt;=95.6),"2등급",AND(F462&lt;=95.5999,F462&gt;=90.8),"3등급",AND(F462&lt;=90.7999,F462&gt;=84),"4등급",AND(F462&lt;=83.9999,F462&gt;=76),"5등급",AND(F462&lt;=75.9999,F462&gt;=69.2),"6등급",AND(F462&lt;=69.1999,F462&gt;=64.4),"7등급",AND(F462&lt;=64.3999,F462&gt;=61.6),"8등급",AND(F462&lt;=61.5999,F462&gt;=60),"9등급"),"")</f>
        <v/>
      </c>
      <c r="H462" s="5" t="str">
        <f t="shared" si="7"/>
        <v/>
      </c>
    </row>
    <row r="463" spans="7:8" x14ac:dyDescent="0.3">
      <c r="G463" s="6" t="str" cm="1">
        <f t="array" ref="G463">IFERROR(_xlfn.IFS(AND(F463&lt;=100,F463&gt;=98.4),"1등급",AND(F463&lt;=98.3999,F463&gt;=95.6),"2등급",AND(F463&lt;=95.5999,F463&gt;=90.8),"3등급",AND(F463&lt;=90.7999,F463&gt;=84),"4등급",AND(F463&lt;=83.9999,F463&gt;=76),"5등급",AND(F463&lt;=75.9999,F463&gt;=69.2),"6등급",AND(F463&lt;=69.1999,F463&gt;=64.4),"7등급",AND(F463&lt;=64.3999,F463&gt;=61.6),"8등급",AND(F463&lt;=61.5999,F463&gt;=60),"9등급"),"")</f>
        <v/>
      </c>
      <c r="H463" s="5" t="str">
        <f t="shared" si="7"/>
        <v/>
      </c>
    </row>
    <row r="464" spans="7:8" x14ac:dyDescent="0.3">
      <c r="G464" s="6" t="str" cm="1">
        <f t="array" ref="G464">IFERROR(_xlfn.IFS(AND(F464&lt;=100,F464&gt;=98.4),"1등급",AND(F464&lt;=98.3999,F464&gt;=95.6),"2등급",AND(F464&lt;=95.5999,F464&gt;=90.8),"3등급",AND(F464&lt;=90.7999,F464&gt;=84),"4등급",AND(F464&lt;=83.9999,F464&gt;=76),"5등급",AND(F464&lt;=75.9999,F464&gt;=69.2),"6등급",AND(F464&lt;=69.1999,F464&gt;=64.4),"7등급",AND(F464&lt;=64.3999,F464&gt;=61.6),"8등급",AND(F464&lt;=61.5999,F464&gt;=60),"9등급"),"")</f>
        <v/>
      </c>
      <c r="H464" s="5" t="str">
        <f t="shared" si="7"/>
        <v/>
      </c>
    </row>
    <row r="465" spans="7:8" x14ac:dyDescent="0.3">
      <c r="G465" s="6" t="str" cm="1">
        <f t="array" ref="G465">IFERROR(_xlfn.IFS(AND(F465&lt;=100,F465&gt;=98.4),"1등급",AND(F465&lt;=98.3999,F465&gt;=95.6),"2등급",AND(F465&lt;=95.5999,F465&gt;=90.8),"3등급",AND(F465&lt;=90.7999,F465&gt;=84),"4등급",AND(F465&lt;=83.9999,F465&gt;=76),"5등급",AND(F465&lt;=75.9999,F465&gt;=69.2),"6등급",AND(F465&lt;=69.1999,F465&gt;=64.4),"7등급",AND(F465&lt;=64.3999,F465&gt;=61.6),"8등급",AND(F465&lt;=61.5999,F465&gt;=60),"9등급"),"")</f>
        <v/>
      </c>
      <c r="H465" s="5" t="str">
        <f t="shared" si="7"/>
        <v/>
      </c>
    </row>
    <row r="466" spans="7:8" x14ac:dyDescent="0.3">
      <c r="G466" s="6" t="str" cm="1">
        <f t="array" ref="G466">IFERROR(_xlfn.IFS(AND(F466&lt;=100,F466&gt;=98.4),"1등급",AND(F466&lt;=98.3999,F466&gt;=95.6),"2등급",AND(F466&lt;=95.5999,F466&gt;=90.8),"3등급",AND(F466&lt;=90.7999,F466&gt;=84),"4등급",AND(F466&lt;=83.9999,F466&gt;=76),"5등급",AND(F466&lt;=75.9999,F466&gt;=69.2),"6등급",AND(F466&lt;=69.1999,F466&gt;=64.4),"7등급",AND(F466&lt;=64.3999,F466&gt;=61.6),"8등급",AND(F466&lt;=61.5999,F466&gt;=60),"9등급"),"")</f>
        <v/>
      </c>
      <c r="H466" s="5" t="str">
        <f t="shared" si="7"/>
        <v/>
      </c>
    </row>
    <row r="467" spans="7:8" x14ac:dyDescent="0.3">
      <c r="G467" s="6" t="str" cm="1">
        <f t="array" ref="G467">IFERROR(_xlfn.IFS(AND(F467&lt;=100,F467&gt;=98.4),"1등급",AND(F467&lt;=98.3999,F467&gt;=95.6),"2등급",AND(F467&lt;=95.5999,F467&gt;=90.8),"3등급",AND(F467&lt;=90.7999,F467&gt;=84),"4등급",AND(F467&lt;=83.9999,F467&gt;=76),"5등급",AND(F467&lt;=75.9999,F467&gt;=69.2),"6등급",AND(F467&lt;=69.1999,F467&gt;=64.4),"7등급",AND(F467&lt;=64.3999,F467&gt;=61.6),"8등급",AND(F467&lt;=61.5999,F467&gt;=60),"9등급"),"")</f>
        <v/>
      </c>
      <c r="H467" s="5" t="str">
        <f t="shared" si="7"/>
        <v/>
      </c>
    </row>
    <row r="468" spans="7:8" x14ac:dyDescent="0.3">
      <c r="G468" s="6" t="str" cm="1">
        <f t="array" ref="G468">IFERROR(_xlfn.IFS(AND(F468&lt;=100,F468&gt;=98.4),"1등급",AND(F468&lt;=98.3999,F468&gt;=95.6),"2등급",AND(F468&lt;=95.5999,F468&gt;=90.8),"3등급",AND(F468&lt;=90.7999,F468&gt;=84),"4등급",AND(F468&lt;=83.9999,F468&gt;=76),"5등급",AND(F468&lt;=75.9999,F468&gt;=69.2),"6등급",AND(F468&lt;=69.1999,F468&gt;=64.4),"7등급",AND(F468&lt;=64.3999,F468&gt;=61.6),"8등급",AND(F468&lt;=61.5999,F468&gt;=60),"9등급"),"")</f>
        <v/>
      </c>
      <c r="H468" s="5" t="str">
        <f t="shared" si="7"/>
        <v/>
      </c>
    </row>
    <row r="469" spans="7:8" x14ac:dyDescent="0.3">
      <c r="G469" s="6" t="str" cm="1">
        <f t="array" ref="G469">IFERROR(_xlfn.IFS(AND(F469&lt;=100,F469&gt;=98.4),"1등급",AND(F469&lt;=98.3999,F469&gt;=95.6),"2등급",AND(F469&lt;=95.5999,F469&gt;=90.8),"3등급",AND(F469&lt;=90.7999,F469&gt;=84),"4등급",AND(F469&lt;=83.9999,F469&gt;=76),"5등급",AND(F469&lt;=75.9999,F469&gt;=69.2),"6등급",AND(F469&lt;=69.1999,F469&gt;=64.4),"7등급",AND(F469&lt;=64.3999,F469&gt;=61.6),"8등급",AND(F469&lt;=61.5999,F469&gt;=60),"9등급"),"")</f>
        <v/>
      </c>
      <c r="H469" s="5" t="str">
        <f t="shared" si="7"/>
        <v/>
      </c>
    </row>
    <row r="470" spans="7:8" x14ac:dyDescent="0.3">
      <c r="G470" s="6" t="str" cm="1">
        <f t="array" ref="G470">IFERROR(_xlfn.IFS(AND(F470&lt;=100,F470&gt;=98.4),"1등급",AND(F470&lt;=98.3999,F470&gt;=95.6),"2등급",AND(F470&lt;=95.5999,F470&gt;=90.8),"3등급",AND(F470&lt;=90.7999,F470&gt;=84),"4등급",AND(F470&lt;=83.9999,F470&gt;=76),"5등급",AND(F470&lt;=75.9999,F470&gt;=69.2),"6등급",AND(F470&lt;=69.1999,F470&gt;=64.4),"7등급",AND(F470&lt;=64.3999,F470&gt;=61.6),"8등급",AND(F470&lt;=61.5999,F470&gt;=60),"9등급"),"")</f>
        <v/>
      </c>
      <c r="H470" s="5" t="str">
        <f t="shared" si="7"/>
        <v/>
      </c>
    </row>
    <row r="471" spans="7:8" x14ac:dyDescent="0.3">
      <c r="G471" s="6" t="str" cm="1">
        <f t="array" ref="G471">IFERROR(_xlfn.IFS(AND(F471&lt;=100,F471&gt;=98.4),"1등급",AND(F471&lt;=98.3999,F471&gt;=95.6),"2등급",AND(F471&lt;=95.5999,F471&gt;=90.8),"3등급",AND(F471&lt;=90.7999,F471&gt;=84),"4등급",AND(F471&lt;=83.9999,F471&gt;=76),"5등급",AND(F471&lt;=75.9999,F471&gt;=69.2),"6등급",AND(F471&lt;=69.1999,F471&gt;=64.4),"7등급",AND(F471&lt;=64.3999,F471&gt;=61.6),"8등급",AND(F471&lt;=61.5999,F471&gt;=60),"9등급"),"")</f>
        <v/>
      </c>
      <c r="H471" s="5" t="str">
        <f t="shared" si="7"/>
        <v/>
      </c>
    </row>
    <row r="472" spans="7:8" x14ac:dyDescent="0.3">
      <c r="G472" s="6" t="str" cm="1">
        <f t="array" ref="G472">IFERROR(_xlfn.IFS(AND(F472&lt;=100,F472&gt;=98.4),"1등급",AND(F472&lt;=98.3999,F472&gt;=95.6),"2등급",AND(F472&lt;=95.5999,F472&gt;=90.8),"3등급",AND(F472&lt;=90.7999,F472&gt;=84),"4등급",AND(F472&lt;=83.9999,F472&gt;=76),"5등급",AND(F472&lt;=75.9999,F472&gt;=69.2),"6등급",AND(F472&lt;=69.1999,F472&gt;=64.4),"7등급",AND(F472&lt;=64.3999,F472&gt;=61.6),"8등급",AND(F472&lt;=61.5999,F472&gt;=60),"9등급"),"")</f>
        <v/>
      </c>
      <c r="H472" s="5" t="str">
        <f t="shared" si="7"/>
        <v/>
      </c>
    </row>
    <row r="473" spans="7:8" x14ac:dyDescent="0.3">
      <c r="G473" s="6" t="str" cm="1">
        <f t="array" ref="G473">IFERROR(_xlfn.IFS(AND(F473&lt;=100,F473&gt;=98.4),"1등급",AND(F473&lt;=98.3999,F473&gt;=95.6),"2등급",AND(F473&lt;=95.5999,F473&gt;=90.8),"3등급",AND(F473&lt;=90.7999,F473&gt;=84),"4등급",AND(F473&lt;=83.9999,F473&gt;=76),"5등급",AND(F473&lt;=75.9999,F473&gt;=69.2),"6등급",AND(F473&lt;=69.1999,F473&gt;=64.4),"7등급",AND(F473&lt;=64.3999,F473&gt;=61.6),"8등급",AND(F473&lt;=61.5999,F473&gt;=60),"9등급"),"")</f>
        <v/>
      </c>
      <c r="H473" s="5" t="str">
        <f t="shared" si="7"/>
        <v/>
      </c>
    </row>
    <row r="474" spans="7:8" x14ac:dyDescent="0.3">
      <c r="G474" s="6" t="str" cm="1">
        <f t="array" ref="G474">IFERROR(_xlfn.IFS(AND(F474&lt;=100,F474&gt;=98.4),"1등급",AND(F474&lt;=98.3999,F474&gt;=95.6),"2등급",AND(F474&lt;=95.5999,F474&gt;=90.8),"3등급",AND(F474&lt;=90.7999,F474&gt;=84),"4등급",AND(F474&lt;=83.9999,F474&gt;=76),"5등급",AND(F474&lt;=75.9999,F474&gt;=69.2),"6등급",AND(F474&lt;=69.1999,F474&gt;=64.4),"7등급",AND(F474&lt;=64.3999,F474&gt;=61.6),"8등급",AND(F474&lt;=61.5999,F474&gt;=60),"9등급"),"")</f>
        <v/>
      </c>
      <c r="H474" s="5" t="str">
        <f t="shared" si="7"/>
        <v/>
      </c>
    </row>
    <row r="475" spans="7:8" x14ac:dyDescent="0.3">
      <c r="G475" s="6" t="str" cm="1">
        <f t="array" ref="G475">IFERROR(_xlfn.IFS(AND(F475&lt;=100,F475&gt;=98.4),"1등급",AND(F475&lt;=98.3999,F475&gt;=95.6),"2등급",AND(F475&lt;=95.5999,F475&gt;=90.8),"3등급",AND(F475&lt;=90.7999,F475&gt;=84),"4등급",AND(F475&lt;=83.9999,F475&gt;=76),"5등급",AND(F475&lt;=75.9999,F475&gt;=69.2),"6등급",AND(F475&lt;=69.1999,F475&gt;=64.4),"7등급",AND(F475&lt;=64.3999,F475&gt;=61.6),"8등급",AND(F475&lt;=61.5999,F475&gt;=60),"9등급"),"")</f>
        <v/>
      </c>
      <c r="H475" s="5" t="str">
        <f t="shared" si="7"/>
        <v/>
      </c>
    </row>
    <row r="476" spans="7:8" x14ac:dyDescent="0.3">
      <c r="G476" s="6" t="str" cm="1">
        <f t="array" ref="G476">IFERROR(_xlfn.IFS(AND(F476&lt;=100,F476&gt;=98.4),"1등급",AND(F476&lt;=98.3999,F476&gt;=95.6),"2등급",AND(F476&lt;=95.5999,F476&gt;=90.8),"3등급",AND(F476&lt;=90.7999,F476&gt;=84),"4등급",AND(F476&lt;=83.9999,F476&gt;=76),"5등급",AND(F476&lt;=75.9999,F476&gt;=69.2),"6등급",AND(F476&lt;=69.1999,F476&gt;=64.4),"7등급",AND(F476&lt;=64.3999,F476&gt;=61.6),"8등급",AND(F476&lt;=61.5999,F476&gt;=60),"9등급"),"")</f>
        <v/>
      </c>
      <c r="H476" s="5" t="str">
        <f t="shared" si="7"/>
        <v/>
      </c>
    </row>
    <row r="477" spans="7:8" x14ac:dyDescent="0.3">
      <c r="G477" s="6" t="str" cm="1">
        <f t="array" ref="G477">IFERROR(_xlfn.IFS(AND(F477&lt;=100,F477&gt;=98.4),"1등급",AND(F477&lt;=98.3999,F477&gt;=95.6),"2등급",AND(F477&lt;=95.5999,F477&gt;=90.8),"3등급",AND(F477&lt;=90.7999,F477&gt;=84),"4등급",AND(F477&lt;=83.9999,F477&gt;=76),"5등급",AND(F477&lt;=75.9999,F477&gt;=69.2),"6등급",AND(F477&lt;=69.1999,F477&gt;=64.4),"7등급",AND(F477&lt;=64.3999,F477&gt;=61.6),"8등급",AND(F477&lt;=61.5999,F477&gt;=60),"9등급"),"")</f>
        <v/>
      </c>
      <c r="H477" s="5" t="str">
        <f t="shared" si="7"/>
        <v/>
      </c>
    </row>
    <row r="478" spans="7:8" x14ac:dyDescent="0.3">
      <c r="G478" s="6" t="str" cm="1">
        <f t="array" ref="G478">IFERROR(_xlfn.IFS(AND(F478&lt;=100,F478&gt;=98.4),"1등급",AND(F478&lt;=98.3999,F478&gt;=95.6),"2등급",AND(F478&lt;=95.5999,F478&gt;=90.8),"3등급",AND(F478&lt;=90.7999,F478&gt;=84),"4등급",AND(F478&lt;=83.9999,F478&gt;=76),"5등급",AND(F478&lt;=75.9999,F478&gt;=69.2),"6등급",AND(F478&lt;=69.1999,F478&gt;=64.4),"7등급",AND(F478&lt;=64.3999,F478&gt;=61.6),"8등급",AND(F478&lt;=61.5999,F478&gt;=60),"9등급"),"")</f>
        <v/>
      </c>
      <c r="H478" s="5" t="str">
        <f t="shared" si="7"/>
        <v/>
      </c>
    </row>
    <row r="479" spans="7:8" x14ac:dyDescent="0.3">
      <c r="G479" s="6" t="str" cm="1">
        <f t="array" ref="G479">IFERROR(_xlfn.IFS(AND(F479&lt;=100,F479&gt;=98.4),"1등급",AND(F479&lt;=98.3999,F479&gt;=95.6),"2등급",AND(F479&lt;=95.5999,F479&gt;=90.8),"3등급",AND(F479&lt;=90.7999,F479&gt;=84),"4등급",AND(F479&lt;=83.9999,F479&gt;=76),"5등급",AND(F479&lt;=75.9999,F479&gt;=69.2),"6등급",AND(F479&lt;=69.1999,F479&gt;=64.4),"7등급",AND(F479&lt;=64.3999,F479&gt;=61.6),"8등급",AND(F479&lt;=61.5999,F479&gt;=60),"9등급"),"")</f>
        <v/>
      </c>
      <c r="H479" s="5" t="str">
        <f t="shared" si="7"/>
        <v/>
      </c>
    </row>
    <row r="480" spans="7:8" x14ac:dyDescent="0.3">
      <c r="G480" s="6" t="str" cm="1">
        <f t="array" ref="G480">IFERROR(_xlfn.IFS(AND(F480&lt;=100,F480&gt;=98.4),"1등급",AND(F480&lt;=98.3999,F480&gt;=95.6),"2등급",AND(F480&lt;=95.5999,F480&gt;=90.8),"3등급",AND(F480&lt;=90.7999,F480&gt;=84),"4등급",AND(F480&lt;=83.9999,F480&gt;=76),"5등급",AND(F480&lt;=75.9999,F480&gt;=69.2),"6등급",AND(F480&lt;=69.1999,F480&gt;=64.4),"7등급",AND(F480&lt;=64.3999,F480&gt;=61.6),"8등급",AND(F480&lt;=61.5999,F480&gt;=60),"9등급"),"")</f>
        <v/>
      </c>
      <c r="H480" s="5" t="str">
        <f t="shared" si="7"/>
        <v/>
      </c>
    </row>
    <row r="481" spans="7:8" x14ac:dyDescent="0.3">
      <c r="G481" s="6" t="str" cm="1">
        <f t="array" ref="G481">IFERROR(_xlfn.IFS(AND(F481&lt;=100,F481&gt;=98.4),"1등급",AND(F481&lt;=98.3999,F481&gt;=95.6),"2등급",AND(F481&lt;=95.5999,F481&gt;=90.8),"3등급",AND(F481&lt;=90.7999,F481&gt;=84),"4등급",AND(F481&lt;=83.9999,F481&gt;=76),"5등급",AND(F481&lt;=75.9999,F481&gt;=69.2),"6등급",AND(F481&lt;=69.1999,F481&gt;=64.4),"7등급",AND(F481&lt;=64.3999,F481&gt;=61.6),"8등급",AND(F481&lt;=61.5999,F481&gt;=60),"9등급"),"")</f>
        <v/>
      </c>
      <c r="H481" s="5" t="str">
        <f t="shared" si="7"/>
        <v/>
      </c>
    </row>
    <row r="482" spans="7:8" x14ac:dyDescent="0.3">
      <c r="G482" s="6" t="str" cm="1">
        <f t="array" ref="G482">IFERROR(_xlfn.IFS(AND(F482&lt;=100,F482&gt;=98.4),"1등급",AND(F482&lt;=98.3999,F482&gt;=95.6),"2등급",AND(F482&lt;=95.5999,F482&gt;=90.8),"3등급",AND(F482&lt;=90.7999,F482&gt;=84),"4등급",AND(F482&lt;=83.9999,F482&gt;=76),"5등급",AND(F482&lt;=75.9999,F482&gt;=69.2),"6등급",AND(F482&lt;=69.1999,F482&gt;=64.4),"7등급",AND(F482&lt;=64.3999,F482&gt;=61.6),"8등급",AND(F482&lt;=61.5999,F482&gt;=60),"9등급"),"")</f>
        <v/>
      </c>
      <c r="H482" s="5" t="str">
        <f t="shared" si="7"/>
        <v/>
      </c>
    </row>
    <row r="483" spans="7:8" x14ac:dyDescent="0.3">
      <c r="G483" s="6" t="str" cm="1">
        <f t="array" ref="G483">IFERROR(_xlfn.IFS(AND(F483&lt;=100,F483&gt;=98.4),"1등급",AND(F483&lt;=98.3999,F483&gt;=95.6),"2등급",AND(F483&lt;=95.5999,F483&gt;=90.8),"3등급",AND(F483&lt;=90.7999,F483&gt;=84),"4등급",AND(F483&lt;=83.9999,F483&gt;=76),"5등급",AND(F483&lt;=75.9999,F483&gt;=69.2),"6등급",AND(F483&lt;=69.1999,F483&gt;=64.4),"7등급",AND(F483&lt;=64.3999,F483&gt;=61.6),"8등급",AND(F483&lt;=61.5999,F483&gt;=60),"9등급"),"")</f>
        <v/>
      </c>
      <c r="H483" s="5" t="str">
        <f t="shared" si="7"/>
        <v/>
      </c>
    </row>
    <row r="484" spans="7:8" x14ac:dyDescent="0.3">
      <c r="G484" s="6" t="str" cm="1">
        <f t="array" ref="G484">IFERROR(_xlfn.IFS(AND(F484&lt;=100,F484&gt;=98.4),"1등급",AND(F484&lt;=98.3999,F484&gt;=95.6),"2등급",AND(F484&lt;=95.5999,F484&gt;=90.8),"3등급",AND(F484&lt;=90.7999,F484&gt;=84),"4등급",AND(F484&lt;=83.9999,F484&gt;=76),"5등급",AND(F484&lt;=75.9999,F484&gt;=69.2),"6등급",AND(F484&lt;=69.1999,F484&gt;=64.4),"7등급",AND(F484&lt;=64.3999,F484&gt;=61.6),"8등급",AND(F484&lt;=61.5999,F484&gt;=60),"9등급"),"")</f>
        <v/>
      </c>
      <c r="H484" s="5" t="str">
        <f t="shared" si="7"/>
        <v/>
      </c>
    </row>
    <row r="485" spans="7:8" x14ac:dyDescent="0.3">
      <c r="G485" s="6" t="str" cm="1">
        <f t="array" ref="G485">IFERROR(_xlfn.IFS(AND(F485&lt;=100,F485&gt;=98.4),"1등급",AND(F485&lt;=98.3999,F485&gt;=95.6),"2등급",AND(F485&lt;=95.5999,F485&gt;=90.8),"3등급",AND(F485&lt;=90.7999,F485&gt;=84),"4등급",AND(F485&lt;=83.9999,F485&gt;=76),"5등급",AND(F485&lt;=75.9999,F485&gt;=69.2),"6등급",AND(F485&lt;=69.1999,F485&gt;=64.4),"7등급",AND(F485&lt;=64.3999,F485&gt;=61.6),"8등급",AND(F485&lt;=61.5999,F485&gt;=60),"9등급"),"")</f>
        <v/>
      </c>
      <c r="H485" s="5" t="str">
        <f t="shared" si="7"/>
        <v/>
      </c>
    </row>
    <row r="486" spans="7:8" x14ac:dyDescent="0.3">
      <c r="G486" s="6" t="str" cm="1">
        <f t="array" ref="G486">IFERROR(_xlfn.IFS(AND(F486&lt;=100,F486&gt;=98.4),"1등급",AND(F486&lt;=98.3999,F486&gt;=95.6),"2등급",AND(F486&lt;=95.5999,F486&gt;=90.8),"3등급",AND(F486&lt;=90.7999,F486&gt;=84),"4등급",AND(F486&lt;=83.9999,F486&gt;=76),"5등급",AND(F486&lt;=75.9999,F486&gt;=69.2),"6등급",AND(F486&lt;=69.1999,F486&gt;=64.4),"7등급",AND(F486&lt;=64.3999,F486&gt;=61.6),"8등급",AND(F486&lt;=61.5999,F486&gt;=60),"9등급"),"")</f>
        <v/>
      </c>
      <c r="H486" s="5" t="str">
        <f t="shared" si="7"/>
        <v/>
      </c>
    </row>
    <row r="487" spans="7:8" x14ac:dyDescent="0.3">
      <c r="G487" s="6" t="str" cm="1">
        <f t="array" ref="G487">IFERROR(_xlfn.IFS(AND(F487&lt;=100,F487&gt;=98.4),"1등급",AND(F487&lt;=98.3999,F487&gt;=95.6),"2등급",AND(F487&lt;=95.5999,F487&gt;=90.8),"3등급",AND(F487&lt;=90.7999,F487&gt;=84),"4등급",AND(F487&lt;=83.9999,F487&gt;=76),"5등급",AND(F487&lt;=75.9999,F487&gt;=69.2),"6등급",AND(F487&lt;=69.1999,F487&gt;=64.4),"7등급",AND(F487&lt;=64.3999,F487&gt;=61.6),"8등급",AND(F487&lt;=61.5999,F487&gt;=60),"9등급"),"")</f>
        <v/>
      </c>
      <c r="H487" s="5" t="str">
        <f t="shared" si="7"/>
        <v/>
      </c>
    </row>
    <row r="488" spans="7:8" x14ac:dyDescent="0.3">
      <c r="G488" s="6" t="str" cm="1">
        <f t="array" ref="G488">IFERROR(_xlfn.IFS(AND(F488&lt;=100,F488&gt;=98.4),"1등급",AND(F488&lt;=98.3999,F488&gt;=95.6),"2등급",AND(F488&lt;=95.5999,F488&gt;=90.8),"3등급",AND(F488&lt;=90.7999,F488&gt;=84),"4등급",AND(F488&lt;=83.9999,F488&gt;=76),"5등급",AND(F488&lt;=75.9999,F488&gt;=69.2),"6등급",AND(F488&lt;=69.1999,F488&gt;=64.4),"7등급",AND(F488&lt;=64.3999,F488&gt;=61.6),"8등급",AND(F488&lt;=61.5999,F488&gt;=60),"9등급"),"")</f>
        <v/>
      </c>
      <c r="H488" s="5" t="str">
        <f t="shared" si="7"/>
        <v/>
      </c>
    </row>
    <row r="489" spans="7:8" x14ac:dyDescent="0.3">
      <c r="G489" s="6" t="str" cm="1">
        <f t="array" ref="G489">IFERROR(_xlfn.IFS(AND(F489&lt;=100,F489&gt;=98.4),"1등급",AND(F489&lt;=98.3999,F489&gt;=95.6),"2등급",AND(F489&lt;=95.5999,F489&gt;=90.8),"3등급",AND(F489&lt;=90.7999,F489&gt;=84),"4등급",AND(F489&lt;=83.9999,F489&gt;=76),"5등급",AND(F489&lt;=75.9999,F489&gt;=69.2),"6등급",AND(F489&lt;=69.1999,F489&gt;=64.4),"7등급",AND(F489&lt;=64.3999,F489&gt;=61.6),"8등급",AND(F489&lt;=61.5999,F489&gt;=60),"9등급"),"")</f>
        <v/>
      </c>
      <c r="H489" s="5" t="str">
        <f t="shared" si="7"/>
        <v/>
      </c>
    </row>
    <row r="490" spans="7:8" x14ac:dyDescent="0.3">
      <c r="G490" s="6" t="str" cm="1">
        <f t="array" ref="G490">IFERROR(_xlfn.IFS(AND(F490&lt;=100,F490&gt;=98.4),"1등급",AND(F490&lt;=98.3999,F490&gt;=95.6),"2등급",AND(F490&lt;=95.5999,F490&gt;=90.8),"3등급",AND(F490&lt;=90.7999,F490&gt;=84),"4등급",AND(F490&lt;=83.9999,F490&gt;=76),"5등급",AND(F490&lt;=75.9999,F490&gt;=69.2),"6등급",AND(F490&lt;=69.1999,F490&gt;=64.4),"7등급",AND(F490&lt;=64.3999,F490&gt;=61.6),"8등급",AND(F490&lt;=61.5999,F490&gt;=60),"9등급"),"")</f>
        <v/>
      </c>
      <c r="H490" s="5" t="str">
        <f t="shared" si="7"/>
        <v/>
      </c>
    </row>
    <row r="491" spans="7:8" x14ac:dyDescent="0.3">
      <c r="G491" s="6" t="str" cm="1">
        <f t="array" ref="G491">IFERROR(_xlfn.IFS(AND(F491&lt;=100,F491&gt;=98.4),"1등급",AND(F491&lt;=98.3999,F491&gt;=95.6),"2등급",AND(F491&lt;=95.5999,F491&gt;=90.8),"3등급",AND(F491&lt;=90.7999,F491&gt;=84),"4등급",AND(F491&lt;=83.9999,F491&gt;=76),"5등급",AND(F491&lt;=75.9999,F491&gt;=69.2),"6등급",AND(F491&lt;=69.1999,F491&gt;=64.4),"7등급",AND(F491&lt;=64.3999,F491&gt;=61.6),"8등급",AND(F491&lt;=61.5999,F491&gt;=60),"9등급"),"")</f>
        <v/>
      </c>
      <c r="H491" s="5" t="str">
        <f t="shared" si="7"/>
        <v/>
      </c>
    </row>
    <row r="492" spans="7:8" x14ac:dyDescent="0.3">
      <c r="G492" s="6" t="str" cm="1">
        <f t="array" ref="G492">IFERROR(_xlfn.IFS(AND(F492&lt;=100,F492&gt;=98.4),"1등급",AND(F492&lt;=98.3999,F492&gt;=95.6),"2등급",AND(F492&lt;=95.5999,F492&gt;=90.8),"3등급",AND(F492&lt;=90.7999,F492&gt;=84),"4등급",AND(F492&lt;=83.9999,F492&gt;=76),"5등급",AND(F492&lt;=75.9999,F492&gt;=69.2),"6등급",AND(F492&lt;=69.1999,F492&gt;=64.4),"7등급",AND(F492&lt;=64.3999,F492&gt;=61.6),"8등급",AND(F492&lt;=61.5999,F492&gt;=60),"9등급"),"")</f>
        <v/>
      </c>
      <c r="H492" s="5" t="str">
        <f t="shared" si="7"/>
        <v/>
      </c>
    </row>
    <row r="493" spans="7:8" x14ac:dyDescent="0.3">
      <c r="G493" s="6" t="str" cm="1">
        <f t="array" ref="G493">IFERROR(_xlfn.IFS(AND(F493&lt;=100,F493&gt;=98.4),"1등급",AND(F493&lt;=98.3999,F493&gt;=95.6),"2등급",AND(F493&lt;=95.5999,F493&gt;=90.8),"3등급",AND(F493&lt;=90.7999,F493&gt;=84),"4등급",AND(F493&lt;=83.9999,F493&gt;=76),"5등급",AND(F493&lt;=75.9999,F493&gt;=69.2),"6등급",AND(F493&lt;=69.1999,F493&gt;=64.4),"7등급",AND(F493&lt;=64.3999,F493&gt;=61.6),"8등급",AND(F493&lt;=61.5999,F493&gt;=60),"9등급"),"")</f>
        <v/>
      </c>
      <c r="H493" s="5" t="str">
        <f t="shared" si="7"/>
        <v/>
      </c>
    </row>
    <row r="494" spans="7:8" x14ac:dyDescent="0.3">
      <c r="G494" s="6" t="str" cm="1">
        <f t="array" ref="G494">IFERROR(_xlfn.IFS(AND(F494&lt;=100,F494&gt;=98.4),"1등급",AND(F494&lt;=98.3999,F494&gt;=95.6),"2등급",AND(F494&lt;=95.5999,F494&gt;=90.8),"3등급",AND(F494&lt;=90.7999,F494&gt;=84),"4등급",AND(F494&lt;=83.9999,F494&gt;=76),"5등급",AND(F494&lt;=75.9999,F494&gt;=69.2),"6등급",AND(F494&lt;=69.1999,F494&gt;=64.4),"7등급",AND(F494&lt;=64.3999,F494&gt;=61.6),"8등급",AND(F494&lt;=61.5999,F494&gt;=60),"9등급"),"")</f>
        <v/>
      </c>
      <c r="H494" s="5" t="str">
        <f t="shared" si="7"/>
        <v/>
      </c>
    </row>
    <row r="495" spans="7:8" x14ac:dyDescent="0.3">
      <c r="G495" s="6" t="str" cm="1">
        <f t="array" ref="G495">IFERROR(_xlfn.IFS(AND(F495&lt;=100,F495&gt;=98.4),"1등급",AND(F495&lt;=98.3999,F495&gt;=95.6),"2등급",AND(F495&lt;=95.5999,F495&gt;=90.8),"3등급",AND(F495&lt;=90.7999,F495&gt;=84),"4등급",AND(F495&lt;=83.9999,F495&gt;=76),"5등급",AND(F495&lt;=75.9999,F495&gt;=69.2),"6등급",AND(F495&lt;=69.1999,F495&gt;=64.4),"7등급",AND(F495&lt;=64.3999,F495&gt;=61.6),"8등급",AND(F495&lt;=61.5999,F495&gt;=60),"9등급"),"")</f>
        <v/>
      </c>
      <c r="H495" s="5" t="str">
        <f t="shared" si="7"/>
        <v/>
      </c>
    </row>
    <row r="496" spans="7:8" x14ac:dyDescent="0.3">
      <c r="G496" s="6" t="str" cm="1">
        <f t="array" ref="G496">IFERROR(_xlfn.IFS(AND(F496&lt;=100,F496&gt;=98.4),"1등급",AND(F496&lt;=98.3999,F496&gt;=95.6),"2등급",AND(F496&lt;=95.5999,F496&gt;=90.8),"3등급",AND(F496&lt;=90.7999,F496&gt;=84),"4등급",AND(F496&lt;=83.9999,F496&gt;=76),"5등급",AND(F496&lt;=75.9999,F496&gt;=69.2),"6등급",AND(F496&lt;=69.1999,F496&gt;=64.4),"7등급",AND(F496&lt;=64.3999,F496&gt;=61.6),"8등급",AND(F496&lt;=61.5999,F496&gt;=60),"9등급"),"")</f>
        <v/>
      </c>
      <c r="H496" s="5" t="str">
        <f t="shared" si="7"/>
        <v/>
      </c>
    </row>
    <row r="497" spans="7:8" x14ac:dyDescent="0.3">
      <c r="G497" s="6" t="str" cm="1">
        <f t="array" ref="G497">IFERROR(_xlfn.IFS(AND(F497&lt;=100,F497&gt;=98.4),"1등급",AND(F497&lt;=98.3999,F497&gt;=95.6),"2등급",AND(F497&lt;=95.5999,F497&gt;=90.8),"3등급",AND(F497&lt;=90.7999,F497&gt;=84),"4등급",AND(F497&lt;=83.9999,F497&gt;=76),"5등급",AND(F497&lt;=75.9999,F497&gt;=69.2),"6등급",AND(F497&lt;=69.1999,F497&gt;=64.4),"7등급",AND(F497&lt;=64.3999,F497&gt;=61.6),"8등급",AND(F497&lt;=61.5999,F497&gt;=60),"9등급"),"")</f>
        <v/>
      </c>
      <c r="H497" s="5" t="str">
        <f t="shared" si="7"/>
        <v/>
      </c>
    </row>
    <row r="498" spans="7:8" x14ac:dyDescent="0.3">
      <c r="G498" s="6" t="str" cm="1">
        <f t="array" ref="G498">IFERROR(_xlfn.IFS(AND(F498&lt;=100,F498&gt;=98.4),"1등급",AND(F498&lt;=98.3999,F498&gt;=95.6),"2등급",AND(F498&lt;=95.5999,F498&gt;=90.8),"3등급",AND(F498&lt;=90.7999,F498&gt;=84),"4등급",AND(F498&lt;=83.9999,F498&gt;=76),"5등급",AND(F498&lt;=75.9999,F498&gt;=69.2),"6등급",AND(F498&lt;=69.1999,F498&gt;=64.4),"7등급",AND(F498&lt;=64.3999,F498&gt;=61.6),"8등급",AND(F498&lt;=61.5999,F498&gt;=60),"9등급"),"")</f>
        <v/>
      </c>
      <c r="H498" s="5" t="str">
        <f t="shared" si="7"/>
        <v/>
      </c>
    </row>
    <row r="499" spans="7:8" x14ac:dyDescent="0.3">
      <c r="G499" s="6" t="str" cm="1">
        <f t="array" ref="G499">IFERROR(_xlfn.IFS(AND(F499&lt;=100,F499&gt;=98.4),"1등급",AND(F499&lt;=98.3999,F499&gt;=95.6),"2등급",AND(F499&lt;=95.5999,F499&gt;=90.8),"3등급",AND(F499&lt;=90.7999,F499&gt;=84),"4등급",AND(F499&lt;=83.9999,F499&gt;=76),"5등급",AND(F499&lt;=75.9999,F499&gt;=69.2),"6등급",AND(F499&lt;=69.1999,F499&gt;=64.4),"7등급",AND(F499&lt;=64.3999,F499&gt;=61.6),"8등급",AND(F499&lt;=61.5999,F499&gt;=60),"9등급"),"")</f>
        <v/>
      </c>
      <c r="H499" s="5" t="str">
        <f t="shared" si="7"/>
        <v/>
      </c>
    </row>
    <row r="500" spans="7:8" x14ac:dyDescent="0.3">
      <c r="G500" s="6" t="str" cm="1">
        <f t="array" ref="G500">IFERROR(_xlfn.IFS(AND(F500&lt;=100,F500&gt;=98.4),"1등급",AND(F500&lt;=98.3999,F500&gt;=95.6),"2등급",AND(F500&lt;=95.5999,F500&gt;=90.8),"3등급",AND(F500&lt;=90.7999,F500&gt;=84),"4등급",AND(F500&lt;=83.9999,F500&gt;=76),"5등급",AND(F500&lt;=75.9999,F500&gt;=69.2),"6등급",AND(F500&lt;=69.1999,F500&gt;=64.4),"7등급",AND(F500&lt;=64.3999,F500&gt;=61.6),"8등급",AND(F500&lt;=61.5999,F500&gt;=60),"9등급"),"")</f>
        <v/>
      </c>
      <c r="H500" s="5" t="str">
        <f t="shared" si="7"/>
        <v/>
      </c>
    </row>
    <row r="501" spans="7:8" x14ac:dyDescent="0.3">
      <c r="G501" s="6" t="str" cm="1">
        <f t="array" ref="G501">IFERROR(_xlfn.IFS(AND(F501&lt;=100,F501&gt;=98.4),"1등급",AND(F501&lt;=98.3999,F501&gt;=95.6),"2등급",AND(F501&lt;=95.5999,F501&gt;=90.8),"3등급",AND(F501&lt;=90.7999,F501&gt;=84),"4등급",AND(F501&lt;=83.9999,F501&gt;=76),"5등급",AND(F501&lt;=75.9999,F501&gt;=69.2),"6등급",AND(F501&lt;=69.1999,F501&gt;=64.4),"7등급",AND(F501&lt;=64.3999,F501&gt;=61.6),"8등급",AND(F501&lt;=61.5999,F501&gt;=60),"9등급"),"")</f>
        <v/>
      </c>
      <c r="H501" s="5" t="str">
        <f t="shared" si="7"/>
        <v/>
      </c>
    </row>
    <row r="502" spans="7:8" x14ac:dyDescent="0.3">
      <c r="G502" s="6" t="str" cm="1">
        <f t="array" ref="G502">IFERROR(_xlfn.IFS(AND(F502&lt;=100,F502&gt;=98.4),"1등급",AND(F502&lt;=98.3999,F502&gt;=95.6),"2등급",AND(F502&lt;=95.5999,F502&gt;=90.8),"3등급",AND(F502&lt;=90.7999,F502&gt;=84),"4등급",AND(F502&lt;=83.9999,F502&gt;=76),"5등급",AND(F502&lt;=75.9999,F502&gt;=69.2),"6등급",AND(F502&lt;=69.1999,F502&gt;=64.4),"7등급",AND(F502&lt;=64.3999,F502&gt;=61.6),"8등급",AND(F502&lt;=61.5999,F502&gt;=60),"9등급"),"")</f>
        <v/>
      </c>
      <c r="H502" s="5" t="str">
        <f t="shared" si="7"/>
        <v/>
      </c>
    </row>
    <row r="503" spans="7:8" x14ac:dyDescent="0.3">
      <c r="G503" s="6" t="str" cm="1">
        <f t="array" ref="G503">IFERROR(_xlfn.IFS(AND(F503&lt;=100,F503&gt;=98.4),"1등급",AND(F503&lt;=98.3999,F503&gt;=95.6),"2등급",AND(F503&lt;=95.5999,F503&gt;=90.8),"3등급",AND(F503&lt;=90.7999,F503&gt;=84),"4등급",AND(F503&lt;=83.9999,F503&gt;=76),"5등급",AND(F503&lt;=75.9999,F503&gt;=69.2),"6등급",AND(F503&lt;=69.1999,F503&gt;=64.4),"7등급",AND(F503&lt;=64.3999,F503&gt;=61.6),"8등급",AND(F503&lt;=61.5999,F503&gt;=60),"9등급"),"")</f>
        <v/>
      </c>
      <c r="H503" s="5" t="str">
        <f t="shared" si="7"/>
        <v/>
      </c>
    </row>
    <row r="504" spans="7:8" x14ac:dyDescent="0.3">
      <c r="G504" s="6" t="str" cm="1">
        <f t="array" ref="G504">IFERROR(_xlfn.IFS(AND(F504&lt;=100,F504&gt;=98.4),"1등급",AND(F504&lt;=98.3999,F504&gt;=95.6),"2등급",AND(F504&lt;=95.5999,F504&gt;=90.8),"3등급",AND(F504&lt;=90.7999,F504&gt;=84),"4등급",AND(F504&lt;=83.9999,F504&gt;=76),"5등급",AND(F504&lt;=75.9999,F504&gt;=69.2),"6등급",AND(F504&lt;=69.1999,F504&gt;=64.4),"7등급",AND(F504&lt;=64.3999,F504&gt;=61.6),"8등급",AND(F504&lt;=61.5999,F504&gt;=60),"9등급"),"")</f>
        <v/>
      </c>
      <c r="H504" s="5" t="str">
        <f t="shared" si="7"/>
        <v/>
      </c>
    </row>
    <row r="505" spans="7:8" x14ac:dyDescent="0.3">
      <c r="G505" s="6" t="str" cm="1">
        <f t="array" ref="G505">IFERROR(_xlfn.IFS(AND(F505&lt;=100,F505&gt;=98.4),"1등급",AND(F505&lt;=98.3999,F505&gt;=95.6),"2등급",AND(F505&lt;=95.5999,F505&gt;=90.8),"3등급",AND(F505&lt;=90.7999,F505&gt;=84),"4등급",AND(F505&lt;=83.9999,F505&gt;=76),"5등급",AND(F505&lt;=75.9999,F505&gt;=69.2),"6등급",AND(F505&lt;=69.1999,F505&gt;=64.4),"7등급",AND(F505&lt;=64.3999,F505&gt;=61.6),"8등급",AND(F505&lt;=61.5999,F505&gt;=60),"9등급"),"")</f>
        <v/>
      </c>
      <c r="H505" s="5" t="str">
        <f t="shared" si="7"/>
        <v/>
      </c>
    </row>
    <row r="506" spans="7:8" x14ac:dyDescent="0.3">
      <c r="G506" s="6" t="str" cm="1">
        <f t="array" ref="G506">IFERROR(_xlfn.IFS(AND(F506&lt;=100,F506&gt;=98.4),"1등급",AND(F506&lt;=98.3999,F506&gt;=95.6),"2등급",AND(F506&lt;=95.5999,F506&gt;=90.8),"3등급",AND(F506&lt;=90.7999,F506&gt;=84),"4등급",AND(F506&lt;=83.9999,F506&gt;=76),"5등급",AND(F506&lt;=75.9999,F506&gt;=69.2),"6등급",AND(F506&lt;=69.1999,F506&gt;=64.4),"7등급",AND(F506&lt;=64.3999,F506&gt;=61.6),"8등급",AND(F506&lt;=61.5999,F506&gt;=60),"9등급"),"")</f>
        <v/>
      </c>
      <c r="H506" s="5" t="str">
        <f t="shared" si="7"/>
        <v/>
      </c>
    </row>
    <row r="507" spans="7:8" x14ac:dyDescent="0.3">
      <c r="G507" s="6" t="str" cm="1">
        <f t="array" ref="G507">IFERROR(_xlfn.IFS(AND(F507&lt;=100,F507&gt;=98.4),"1등급",AND(F507&lt;=98.3999,F507&gt;=95.6),"2등급",AND(F507&lt;=95.5999,F507&gt;=90.8),"3등급",AND(F507&lt;=90.7999,F507&gt;=84),"4등급",AND(F507&lt;=83.9999,F507&gt;=76),"5등급",AND(F507&lt;=75.9999,F507&gt;=69.2),"6등급",AND(F507&lt;=69.1999,F507&gt;=64.4),"7등급",AND(F507&lt;=64.3999,F507&gt;=61.6),"8등급",AND(F507&lt;=61.5999,F507&gt;=60),"9등급"),"")</f>
        <v/>
      </c>
      <c r="H507" s="5" t="str">
        <f t="shared" si="7"/>
        <v/>
      </c>
    </row>
    <row r="508" spans="7:8" x14ac:dyDescent="0.3">
      <c r="G508" s="6" t="str" cm="1">
        <f t="array" ref="G508">IFERROR(_xlfn.IFS(AND(F508&lt;=100,F508&gt;=98.4),"1등급",AND(F508&lt;=98.3999,F508&gt;=95.6),"2등급",AND(F508&lt;=95.5999,F508&gt;=90.8),"3등급",AND(F508&lt;=90.7999,F508&gt;=84),"4등급",AND(F508&lt;=83.9999,F508&gt;=76),"5등급",AND(F508&lt;=75.9999,F508&gt;=69.2),"6등급",AND(F508&lt;=69.1999,F508&gt;=64.4),"7등급",AND(F508&lt;=64.3999,F508&gt;=61.6),"8등급",AND(F508&lt;=61.5999,F508&gt;=60),"9등급"),"")</f>
        <v/>
      </c>
      <c r="H508" s="5" t="str">
        <f t="shared" si="7"/>
        <v/>
      </c>
    </row>
    <row r="509" spans="7:8" x14ac:dyDescent="0.3">
      <c r="G509" s="6" t="str" cm="1">
        <f t="array" ref="G509">IFERROR(_xlfn.IFS(AND(F509&lt;=100,F509&gt;=98.4),"1등급",AND(F509&lt;=98.3999,F509&gt;=95.6),"2등급",AND(F509&lt;=95.5999,F509&gt;=90.8),"3등급",AND(F509&lt;=90.7999,F509&gt;=84),"4등급",AND(F509&lt;=83.9999,F509&gt;=76),"5등급",AND(F509&lt;=75.9999,F509&gt;=69.2),"6등급",AND(F509&lt;=69.1999,F509&gt;=64.4),"7등급",AND(F509&lt;=64.3999,F509&gt;=61.6),"8등급",AND(F509&lt;=61.5999,F509&gt;=60),"9등급"),"")</f>
        <v/>
      </c>
      <c r="H509" s="5" t="str">
        <f t="shared" si="7"/>
        <v/>
      </c>
    </row>
    <row r="510" spans="7:8" x14ac:dyDescent="0.3">
      <c r="G510" s="6" t="str" cm="1">
        <f t="array" ref="G510">IFERROR(_xlfn.IFS(AND(F510&lt;=100,F510&gt;=98.4),"1등급",AND(F510&lt;=98.3999,F510&gt;=95.6),"2등급",AND(F510&lt;=95.5999,F510&gt;=90.8),"3등급",AND(F510&lt;=90.7999,F510&gt;=84),"4등급",AND(F510&lt;=83.9999,F510&gt;=76),"5등급",AND(F510&lt;=75.9999,F510&gt;=69.2),"6등급",AND(F510&lt;=69.1999,F510&gt;=64.4),"7등급",AND(F510&lt;=64.3999,F510&gt;=61.6),"8등급",AND(F510&lt;=61.5999,F510&gt;=60),"9등급"),"")</f>
        <v/>
      </c>
      <c r="H510" s="5" t="str">
        <f t="shared" si="7"/>
        <v/>
      </c>
    </row>
    <row r="511" spans="7:8" x14ac:dyDescent="0.3">
      <c r="G511" s="6" t="str" cm="1">
        <f t="array" ref="G511">IFERROR(_xlfn.IFS(AND(F511&lt;=100,F511&gt;=98.4),"1등급",AND(F511&lt;=98.3999,F511&gt;=95.6),"2등급",AND(F511&lt;=95.5999,F511&gt;=90.8),"3등급",AND(F511&lt;=90.7999,F511&gt;=84),"4등급",AND(F511&lt;=83.9999,F511&gt;=76),"5등급",AND(F511&lt;=75.9999,F511&gt;=69.2),"6등급",AND(F511&lt;=69.1999,F511&gt;=64.4),"7등급",AND(F511&lt;=64.3999,F511&gt;=61.6),"8등급",AND(F511&lt;=61.5999,F511&gt;=60),"9등급"),"")</f>
        <v/>
      </c>
      <c r="H511" s="5" t="str">
        <f t="shared" si="7"/>
        <v/>
      </c>
    </row>
    <row r="512" spans="7:8" x14ac:dyDescent="0.3">
      <c r="G512" s="6" t="str" cm="1">
        <f t="array" ref="G512">IFERROR(_xlfn.IFS(AND(F512&lt;=100,F512&gt;=98.4),"1등급",AND(F512&lt;=98.3999,F512&gt;=95.6),"2등급",AND(F512&lt;=95.5999,F512&gt;=90.8),"3등급",AND(F512&lt;=90.7999,F512&gt;=84),"4등급",AND(F512&lt;=83.9999,F512&gt;=76),"5등급",AND(F512&lt;=75.9999,F512&gt;=69.2),"6등급",AND(F512&lt;=69.1999,F512&gt;=64.4),"7등급",AND(F512&lt;=64.3999,F512&gt;=61.6),"8등급",AND(F512&lt;=61.5999,F512&gt;=60),"9등급"),"")</f>
        <v/>
      </c>
      <c r="H512" s="5" t="str">
        <f t="shared" si="7"/>
        <v/>
      </c>
    </row>
    <row r="513" spans="7:8" x14ac:dyDescent="0.3">
      <c r="G513" s="6" t="str" cm="1">
        <f t="array" ref="G513">IFERROR(_xlfn.IFS(AND(F513&lt;=100,F513&gt;=98.4),"1등급",AND(F513&lt;=98.3999,F513&gt;=95.6),"2등급",AND(F513&lt;=95.5999,F513&gt;=90.8),"3등급",AND(F513&lt;=90.7999,F513&gt;=84),"4등급",AND(F513&lt;=83.9999,F513&gt;=76),"5등급",AND(F513&lt;=75.9999,F513&gt;=69.2),"6등급",AND(F513&lt;=69.1999,F513&gt;=64.4),"7등급",AND(F513&lt;=64.3999,F513&gt;=61.6),"8등급",AND(F513&lt;=61.5999,F513&gt;=60),"9등급"),"")</f>
        <v/>
      </c>
      <c r="H513" s="5" t="str">
        <f t="shared" si="7"/>
        <v/>
      </c>
    </row>
    <row r="514" spans="7:8" x14ac:dyDescent="0.3">
      <c r="G514" s="6" t="str" cm="1">
        <f t="array" ref="G514">IFERROR(_xlfn.IFS(AND(F514&lt;=100,F514&gt;=98.4),"1등급",AND(F514&lt;=98.3999,F514&gt;=95.6),"2등급",AND(F514&lt;=95.5999,F514&gt;=90.8),"3등급",AND(F514&lt;=90.7999,F514&gt;=84),"4등급",AND(F514&lt;=83.9999,F514&gt;=76),"5등급",AND(F514&lt;=75.9999,F514&gt;=69.2),"6등급",AND(F514&lt;=69.1999,F514&gt;=64.4),"7등급",AND(F514&lt;=64.3999,F514&gt;=61.6),"8등급",AND(F514&lt;=61.5999,F514&gt;=60),"9등급"),"")</f>
        <v/>
      </c>
      <c r="H514" s="5" t="str">
        <f t="shared" si="7"/>
        <v/>
      </c>
    </row>
    <row r="515" spans="7:8" x14ac:dyDescent="0.3">
      <c r="G515" s="6" t="str" cm="1">
        <f t="array" ref="G515">IFERROR(_xlfn.IFS(AND(F515&lt;=100,F515&gt;=98.4),"1등급",AND(F515&lt;=98.3999,F515&gt;=95.6),"2등급",AND(F515&lt;=95.5999,F515&gt;=90.8),"3등급",AND(F515&lt;=90.7999,F515&gt;=84),"4등급",AND(F515&lt;=83.9999,F515&gt;=76),"5등급",AND(F515&lt;=75.9999,F515&gt;=69.2),"6등급",AND(F515&lt;=69.1999,F515&gt;=64.4),"7등급",AND(F515&lt;=64.3999,F515&gt;=61.6),"8등급",AND(F515&lt;=61.5999,F515&gt;=60),"9등급"),"")</f>
        <v/>
      </c>
      <c r="H515" s="5" t="str">
        <f t="shared" si="7"/>
        <v/>
      </c>
    </row>
    <row r="516" spans="7:8" x14ac:dyDescent="0.3">
      <c r="G516" s="6" t="str" cm="1">
        <f t="array" ref="G516">IFERROR(_xlfn.IFS(AND(F516&lt;=100,F516&gt;=98.4),"1등급",AND(F516&lt;=98.3999,F516&gt;=95.6),"2등급",AND(F516&lt;=95.5999,F516&gt;=90.8),"3등급",AND(F516&lt;=90.7999,F516&gt;=84),"4등급",AND(F516&lt;=83.9999,F516&gt;=76),"5등급",AND(F516&lt;=75.9999,F516&gt;=69.2),"6등급",AND(F516&lt;=69.1999,F516&gt;=64.4),"7등급",AND(F516&lt;=64.3999,F516&gt;=61.6),"8등급",AND(F516&lt;=61.5999,F516&gt;=60),"9등급"),"")</f>
        <v/>
      </c>
      <c r="H516" s="5" t="str">
        <f t="shared" si="7"/>
        <v/>
      </c>
    </row>
    <row r="517" spans="7:8" x14ac:dyDescent="0.3">
      <c r="G517" s="6" t="str" cm="1">
        <f t="array" ref="G517">IFERROR(_xlfn.IFS(AND(F517&lt;=100,F517&gt;=98.4),"1등급",AND(F517&lt;=98.3999,F517&gt;=95.6),"2등급",AND(F517&lt;=95.5999,F517&gt;=90.8),"3등급",AND(F517&lt;=90.7999,F517&gt;=84),"4등급",AND(F517&lt;=83.9999,F517&gt;=76),"5등급",AND(F517&lt;=75.9999,F517&gt;=69.2),"6등급",AND(F517&lt;=69.1999,F517&gt;=64.4),"7등급",AND(F517&lt;=64.3999,F517&gt;=61.6),"8등급",AND(F517&lt;=61.5999,F517&gt;=60),"9등급"),"")</f>
        <v/>
      </c>
      <c r="H517" s="5" t="str">
        <f t="shared" si="7"/>
        <v/>
      </c>
    </row>
    <row r="518" spans="7:8" x14ac:dyDescent="0.3">
      <c r="G518" s="6" t="str" cm="1">
        <f t="array" ref="G518">IFERROR(_xlfn.IFS(AND(F518&lt;=100,F518&gt;=98.4),"1등급",AND(F518&lt;=98.3999,F518&gt;=95.6),"2등급",AND(F518&lt;=95.5999,F518&gt;=90.8),"3등급",AND(F518&lt;=90.7999,F518&gt;=84),"4등급",AND(F518&lt;=83.9999,F518&gt;=76),"5등급",AND(F518&lt;=75.9999,F518&gt;=69.2),"6등급",AND(F518&lt;=69.1999,F518&gt;=64.4),"7등급",AND(F518&lt;=64.3999,F518&gt;=61.6),"8등급",AND(F518&lt;=61.5999,F518&gt;=60),"9등급"),"")</f>
        <v/>
      </c>
      <c r="H518" s="5" t="str">
        <f t="shared" si="7"/>
        <v/>
      </c>
    </row>
    <row r="519" spans="7:8" x14ac:dyDescent="0.3">
      <c r="G519" s="6" t="str" cm="1">
        <f t="array" ref="G519">IFERROR(_xlfn.IFS(AND(F519&lt;=100,F519&gt;=98.4),"1등급",AND(F519&lt;=98.3999,F519&gt;=95.6),"2등급",AND(F519&lt;=95.5999,F519&gt;=90.8),"3등급",AND(F519&lt;=90.7999,F519&gt;=84),"4등급",AND(F519&lt;=83.9999,F519&gt;=76),"5등급",AND(F519&lt;=75.9999,F519&gt;=69.2),"6등급",AND(F519&lt;=69.1999,F519&gt;=64.4),"7등급",AND(F519&lt;=64.3999,F519&gt;=61.6),"8등급",AND(F519&lt;=61.5999,F519&gt;=60),"9등급"),"")</f>
        <v/>
      </c>
      <c r="H519" s="5" t="str">
        <f t="shared" ref="H519:H582" si="8">IFERROR(IF(A519="해당",LEFT(G519,1)*1,""),"")</f>
        <v/>
      </c>
    </row>
    <row r="520" spans="7:8" x14ac:dyDescent="0.3">
      <c r="G520" s="6" t="str" cm="1">
        <f t="array" ref="G520">IFERROR(_xlfn.IFS(AND(F520&lt;=100,F520&gt;=98.4),"1등급",AND(F520&lt;=98.3999,F520&gt;=95.6),"2등급",AND(F520&lt;=95.5999,F520&gt;=90.8),"3등급",AND(F520&lt;=90.7999,F520&gt;=84),"4등급",AND(F520&lt;=83.9999,F520&gt;=76),"5등급",AND(F520&lt;=75.9999,F520&gt;=69.2),"6등급",AND(F520&lt;=69.1999,F520&gt;=64.4),"7등급",AND(F520&lt;=64.3999,F520&gt;=61.6),"8등급",AND(F520&lt;=61.5999,F520&gt;=60),"9등급"),"")</f>
        <v/>
      </c>
      <c r="H520" s="5" t="str">
        <f t="shared" si="8"/>
        <v/>
      </c>
    </row>
    <row r="521" spans="7:8" x14ac:dyDescent="0.3">
      <c r="G521" s="6" t="str" cm="1">
        <f t="array" ref="G521">IFERROR(_xlfn.IFS(AND(F521&lt;=100,F521&gt;=98.4),"1등급",AND(F521&lt;=98.3999,F521&gt;=95.6),"2등급",AND(F521&lt;=95.5999,F521&gt;=90.8),"3등급",AND(F521&lt;=90.7999,F521&gt;=84),"4등급",AND(F521&lt;=83.9999,F521&gt;=76),"5등급",AND(F521&lt;=75.9999,F521&gt;=69.2),"6등급",AND(F521&lt;=69.1999,F521&gt;=64.4),"7등급",AND(F521&lt;=64.3999,F521&gt;=61.6),"8등급",AND(F521&lt;=61.5999,F521&gt;=60),"9등급"),"")</f>
        <v/>
      </c>
      <c r="H521" s="5" t="str">
        <f t="shared" si="8"/>
        <v/>
      </c>
    </row>
    <row r="522" spans="7:8" x14ac:dyDescent="0.3">
      <c r="G522" s="6" t="str" cm="1">
        <f t="array" ref="G522">IFERROR(_xlfn.IFS(AND(F522&lt;=100,F522&gt;=98.4),"1등급",AND(F522&lt;=98.3999,F522&gt;=95.6),"2등급",AND(F522&lt;=95.5999,F522&gt;=90.8),"3등급",AND(F522&lt;=90.7999,F522&gt;=84),"4등급",AND(F522&lt;=83.9999,F522&gt;=76),"5등급",AND(F522&lt;=75.9999,F522&gt;=69.2),"6등급",AND(F522&lt;=69.1999,F522&gt;=64.4),"7등급",AND(F522&lt;=64.3999,F522&gt;=61.6),"8등급",AND(F522&lt;=61.5999,F522&gt;=60),"9등급"),"")</f>
        <v/>
      </c>
      <c r="H522" s="5" t="str">
        <f t="shared" si="8"/>
        <v/>
      </c>
    </row>
    <row r="523" spans="7:8" x14ac:dyDescent="0.3">
      <c r="G523" s="6" t="str" cm="1">
        <f t="array" ref="G523">IFERROR(_xlfn.IFS(AND(F523&lt;=100,F523&gt;=98.4),"1등급",AND(F523&lt;=98.3999,F523&gt;=95.6),"2등급",AND(F523&lt;=95.5999,F523&gt;=90.8),"3등급",AND(F523&lt;=90.7999,F523&gt;=84),"4등급",AND(F523&lt;=83.9999,F523&gt;=76),"5등급",AND(F523&lt;=75.9999,F523&gt;=69.2),"6등급",AND(F523&lt;=69.1999,F523&gt;=64.4),"7등급",AND(F523&lt;=64.3999,F523&gt;=61.6),"8등급",AND(F523&lt;=61.5999,F523&gt;=60),"9등급"),"")</f>
        <v/>
      </c>
      <c r="H523" s="5" t="str">
        <f t="shared" si="8"/>
        <v/>
      </c>
    </row>
    <row r="524" spans="7:8" x14ac:dyDescent="0.3">
      <c r="G524" s="6" t="str" cm="1">
        <f t="array" ref="G524">IFERROR(_xlfn.IFS(AND(F524&lt;=100,F524&gt;=98.4),"1등급",AND(F524&lt;=98.3999,F524&gt;=95.6),"2등급",AND(F524&lt;=95.5999,F524&gt;=90.8),"3등급",AND(F524&lt;=90.7999,F524&gt;=84),"4등급",AND(F524&lt;=83.9999,F524&gt;=76),"5등급",AND(F524&lt;=75.9999,F524&gt;=69.2),"6등급",AND(F524&lt;=69.1999,F524&gt;=64.4),"7등급",AND(F524&lt;=64.3999,F524&gt;=61.6),"8등급",AND(F524&lt;=61.5999,F524&gt;=60),"9등급"),"")</f>
        <v/>
      </c>
      <c r="H524" s="5" t="str">
        <f t="shared" si="8"/>
        <v/>
      </c>
    </row>
    <row r="525" spans="7:8" x14ac:dyDescent="0.3">
      <c r="G525" s="6" t="str" cm="1">
        <f t="array" ref="G525">IFERROR(_xlfn.IFS(AND(F525&lt;=100,F525&gt;=98.4),"1등급",AND(F525&lt;=98.3999,F525&gt;=95.6),"2등급",AND(F525&lt;=95.5999,F525&gt;=90.8),"3등급",AND(F525&lt;=90.7999,F525&gt;=84),"4등급",AND(F525&lt;=83.9999,F525&gt;=76),"5등급",AND(F525&lt;=75.9999,F525&gt;=69.2),"6등급",AND(F525&lt;=69.1999,F525&gt;=64.4),"7등급",AND(F525&lt;=64.3999,F525&gt;=61.6),"8등급",AND(F525&lt;=61.5999,F525&gt;=60),"9등급"),"")</f>
        <v/>
      </c>
      <c r="H525" s="5" t="str">
        <f t="shared" si="8"/>
        <v/>
      </c>
    </row>
    <row r="526" spans="7:8" x14ac:dyDescent="0.3">
      <c r="G526" s="6" t="str" cm="1">
        <f t="array" ref="G526">IFERROR(_xlfn.IFS(AND(F526&lt;=100,F526&gt;=98.4),"1등급",AND(F526&lt;=98.3999,F526&gt;=95.6),"2등급",AND(F526&lt;=95.5999,F526&gt;=90.8),"3등급",AND(F526&lt;=90.7999,F526&gt;=84),"4등급",AND(F526&lt;=83.9999,F526&gt;=76),"5등급",AND(F526&lt;=75.9999,F526&gt;=69.2),"6등급",AND(F526&lt;=69.1999,F526&gt;=64.4),"7등급",AND(F526&lt;=64.3999,F526&gt;=61.6),"8등급",AND(F526&lt;=61.5999,F526&gt;=60),"9등급"),"")</f>
        <v/>
      </c>
      <c r="H526" s="5" t="str">
        <f t="shared" si="8"/>
        <v/>
      </c>
    </row>
    <row r="527" spans="7:8" x14ac:dyDescent="0.3">
      <c r="G527" s="6" t="str" cm="1">
        <f t="array" ref="G527">IFERROR(_xlfn.IFS(AND(F527&lt;=100,F527&gt;=98.4),"1등급",AND(F527&lt;=98.3999,F527&gt;=95.6),"2등급",AND(F527&lt;=95.5999,F527&gt;=90.8),"3등급",AND(F527&lt;=90.7999,F527&gt;=84),"4등급",AND(F527&lt;=83.9999,F527&gt;=76),"5등급",AND(F527&lt;=75.9999,F527&gt;=69.2),"6등급",AND(F527&lt;=69.1999,F527&gt;=64.4),"7등급",AND(F527&lt;=64.3999,F527&gt;=61.6),"8등급",AND(F527&lt;=61.5999,F527&gt;=60),"9등급"),"")</f>
        <v/>
      </c>
      <c r="H527" s="5" t="str">
        <f t="shared" si="8"/>
        <v/>
      </c>
    </row>
    <row r="528" spans="7:8" x14ac:dyDescent="0.3">
      <c r="G528" s="6" t="str" cm="1">
        <f t="array" ref="G528">IFERROR(_xlfn.IFS(AND(F528&lt;=100,F528&gt;=98.4),"1등급",AND(F528&lt;=98.3999,F528&gt;=95.6),"2등급",AND(F528&lt;=95.5999,F528&gt;=90.8),"3등급",AND(F528&lt;=90.7999,F528&gt;=84),"4등급",AND(F528&lt;=83.9999,F528&gt;=76),"5등급",AND(F528&lt;=75.9999,F528&gt;=69.2),"6등급",AND(F528&lt;=69.1999,F528&gt;=64.4),"7등급",AND(F528&lt;=64.3999,F528&gt;=61.6),"8등급",AND(F528&lt;=61.5999,F528&gt;=60),"9등급"),"")</f>
        <v/>
      </c>
      <c r="H528" s="5" t="str">
        <f t="shared" si="8"/>
        <v/>
      </c>
    </row>
    <row r="529" spans="7:8" x14ac:dyDescent="0.3">
      <c r="G529" s="6" t="str" cm="1">
        <f t="array" ref="G529">IFERROR(_xlfn.IFS(AND(F529&lt;=100,F529&gt;=98.4),"1등급",AND(F529&lt;=98.3999,F529&gt;=95.6),"2등급",AND(F529&lt;=95.5999,F529&gt;=90.8),"3등급",AND(F529&lt;=90.7999,F529&gt;=84),"4등급",AND(F529&lt;=83.9999,F529&gt;=76),"5등급",AND(F529&lt;=75.9999,F529&gt;=69.2),"6등급",AND(F529&lt;=69.1999,F529&gt;=64.4),"7등급",AND(F529&lt;=64.3999,F529&gt;=61.6),"8등급",AND(F529&lt;=61.5999,F529&gt;=60),"9등급"),"")</f>
        <v/>
      </c>
      <c r="H529" s="5" t="str">
        <f t="shared" si="8"/>
        <v/>
      </c>
    </row>
    <row r="530" spans="7:8" x14ac:dyDescent="0.3">
      <c r="G530" s="6" t="str" cm="1">
        <f t="array" ref="G530">IFERROR(_xlfn.IFS(AND(F530&lt;=100,F530&gt;=98.4),"1등급",AND(F530&lt;=98.3999,F530&gt;=95.6),"2등급",AND(F530&lt;=95.5999,F530&gt;=90.8),"3등급",AND(F530&lt;=90.7999,F530&gt;=84),"4등급",AND(F530&lt;=83.9999,F530&gt;=76),"5등급",AND(F530&lt;=75.9999,F530&gt;=69.2),"6등급",AND(F530&lt;=69.1999,F530&gt;=64.4),"7등급",AND(F530&lt;=64.3999,F530&gt;=61.6),"8등급",AND(F530&lt;=61.5999,F530&gt;=60),"9등급"),"")</f>
        <v/>
      </c>
      <c r="H530" s="5" t="str">
        <f t="shared" si="8"/>
        <v/>
      </c>
    </row>
    <row r="531" spans="7:8" x14ac:dyDescent="0.3">
      <c r="G531" s="6" t="str" cm="1">
        <f t="array" ref="G531">IFERROR(_xlfn.IFS(AND(F531&lt;=100,F531&gt;=98.4),"1등급",AND(F531&lt;=98.3999,F531&gt;=95.6),"2등급",AND(F531&lt;=95.5999,F531&gt;=90.8),"3등급",AND(F531&lt;=90.7999,F531&gt;=84),"4등급",AND(F531&lt;=83.9999,F531&gt;=76),"5등급",AND(F531&lt;=75.9999,F531&gt;=69.2),"6등급",AND(F531&lt;=69.1999,F531&gt;=64.4),"7등급",AND(F531&lt;=64.3999,F531&gt;=61.6),"8등급",AND(F531&lt;=61.5999,F531&gt;=60),"9등급"),"")</f>
        <v/>
      </c>
      <c r="H531" s="5" t="str">
        <f t="shared" si="8"/>
        <v/>
      </c>
    </row>
    <row r="532" spans="7:8" x14ac:dyDescent="0.3">
      <c r="G532" s="6" t="str" cm="1">
        <f t="array" ref="G532">IFERROR(_xlfn.IFS(AND(F532&lt;=100,F532&gt;=98.4),"1등급",AND(F532&lt;=98.3999,F532&gt;=95.6),"2등급",AND(F532&lt;=95.5999,F532&gt;=90.8),"3등급",AND(F532&lt;=90.7999,F532&gt;=84),"4등급",AND(F532&lt;=83.9999,F532&gt;=76),"5등급",AND(F532&lt;=75.9999,F532&gt;=69.2),"6등급",AND(F532&lt;=69.1999,F532&gt;=64.4),"7등급",AND(F532&lt;=64.3999,F532&gt;=61.6),"8등급",AND(F532&lt;=61.5999,F532&gt;=60),"9등급"),"")</f>
        <v/>
      </c>
      <c r="H532" s="5" t="str">
        <f t="shared" si="8"/>
        <v/>
      </c>
    </row>
    <row r="533" spans="7:8" x14ac:dyDescent="0.3">
      <c r="G533" s="6" t="str" cm="1">
        <f t="array" ref="G533">IFERROR(_xlfn.IFS(AND(F533&lt;=100,F533&gt;=98.4),"1등급",AND(F533&lt;=98.3999,F533&gt;=95.6),"2등급",AND(F533&lt;=95.5999,F533&gt;=90.8),"3등급",AND(F533&lt;=90.7999,F533&gt;=84),"4등급",AND(F533&lt;=83.9999,F533&gt;=76),"5등급",AND(F533&lt;=75.9999,F533&gt;=69.2),"6등급",AND(F533&lt;=69.1999,F533&gt;=64.4),"7등급",AND(F533&lt;=64.3999,F533&gt;=61.6),"8등급",AND(F533&lt;=61.5999,F533&gt;=60),"9등급"),"")</f>
        <v/>
      </c>
      <c r="H533" s="5" t="str">
        <f t="shared" si="8"/>
        <v/>
      </c>
    </row>
    <row r="534" spans="7:8" x14ac:dyDescent="0.3">
      <c r="G534" s="6" t="str" cm="1">
        <f t="array" ref="G534">IFERROR(_xlfn.IFS(AND(F534&lt;=100,F534&gt;=98.4),"1등급",AND(F534&lt;=98.3999,F534&gt;=95.6),"2등급",AND(F534&lt;=95.5999,F534&gt;=90.8),"3등급",AND(F534&lt;=90.7999,F534&gt;=84),"4등급",AND(F534&lt;=83.9999,F534&gt;=76),"5등급",AND(F534&lt;=75.9999,F534&gt;=69.2),"6등급",AND(F534&lt;=69.1999,F534&gt;=64.4),"7등급",AND(F534&lt;=64.3999,F534&gt;=61.6),"8등급",AND(F534&lt;=61.5999,F534&gt;=60),"9등급"),"")</f>
        <v/>
      </c>
      <c r="H534" s="5" t="str">
        <f t="shared" si="8"/>
        <v/>
      </c>
    </row>
    <row r="535" spans="7:8" x14ac:dyDescent="0.3">
      <c r="G535" s="6" t="str" cm="1">
        <f t="array" ref="G535">IFERROR(_xlfn.IFS(AND(F535&lt;=100,F535&gt;=98.4),"1등급",AND(F535&lt;=98.3999,F535&gt;=95.6),"2등급",AND(F535&lt;=95.5999,F535&gt;=90.8),"3등급",AND(F535&lt;=90.7999,F535&gt;=84),"4등급",AND(F535&lt;=83.9999,F535&gt;=76),"5등급",AND(F535&lt;=75.9999,F535&gt;=69.2),"6등급",AND(F535&lt;=69.1999,F535&gt;=64.4),"7등급",AND(F535&lt;=64.3999,F535&gt;=61.6),"8등급",AND(F535&lt;=61.5999,F535&gt;=60),"9등급"),"")</f>
        <v/>
      </c>
      <c r="H535" s="5" t="str">
        <f t="shared" si="8"/>
        <v/>
      </c>
    </row>
    <row r="536" spans="7:8" x14ac:dyDescent="0.3">
      <c r="G536" s="6" t="str" cm="1">
        <f t="array" ref="G536">IFERROR(_xlfn.IFS(AND(F536&lt;=100,F536&gt;=98.4),"1등급",AND(F536&lt;=98.3999,F536&gt;=95.6),"2등급",AND(F536&lt;=95.5999,F536&gt;=90.8),"3등급",AND(F536&lt;=90.7999,F536&gt;=84),"4등급",AND(F536&lt;=83.9999,F536&gt;=76),"5등급",AND(F536&lt;=75.9999,F536&gt;=69.2),"6등급",AND(F536&lt;=69.1999,F536&gt;=64.4),"7등급",AND(F536&lt;=64.3999,F536&gt;=61.6),"8등급",AND(F536&lt;=61.5999,F536&gt;=60),"9등급"),"")</f>
        <v/>
      </c>
      <c r="H536" s="5" t="str">
        <f t="shared" si="8"/>
        <v/>
      </c>
    </row>
    <row r="537" spans="7:8" x14ac:dyDescent="0.3">
      <c r="G537" s="6" t="str" cm="1">
        <f t="array" ref="G537">IFERROR(_xlfn.IFS(AND(F537&lt;=100,F537&gt;=98.4),"1등급",AND(F537&lt;=98.3999,F537&gt;=95.6),"2등급",AND(F537&lt;=95.5999,F537&gt;=90.8),"3등급",AND(F537&lt;=90.7999,F537&gt;=84),"4등급",AND(F537&lt;=83.9999,F537&gt;=76),"5등급",AND(F537&lt;=75.9999,F537&gt;=69.2),"6등급",AND(F537&lt;=69.1999,F537&gt;=64.4),"7등급",AND(F537&lt;=64.3999,F537&gt;=61.6),"8등급",AND(F537&lt;=61.5999,F537&gt;=60),"9등급"),"")</f>
        <v/>
      </c>
      <c r="H537" s="5" t="str">
        <f t="shared" si="8"/>
        <v/>
      </c>
    </row>
    <row r="538" spans="7:8" x14ac:dyDescent="0.3">
      <c r="G538" s="6" t="str" cm="1">
        <f t="array" ref="G538">IFERROR(_xlfn.IFS(AND(F538&lt;=100,F538&gt;=98.4),"1등급",AND(F538&lt;=98.3999,F538&gt;=95.6),"2등급",AND(F538&lt;=95.5999,F538&gt;=90.8),"3등급",AND(F538&lt;=90.7999,F538&gt;=84),"4등급",AND(F538&lt;=83.9999,F538&gt;=76),"5등급",AND(F538&lt;=75.9999,F538&gt;=69.2),"6등급",AND(F538&lt;=69.1999,F538&gt;=64.4),"7등급",AND(F538&lt;=64.3999,F538&gt;=61.6),"8등급",AND(F538&lt;=61.5999,F538&gt;=60),"9등급"),"")</f>
        <v/>
      </c>
      <c r="H538" s="5" t="str">
        <f t="shared" si="8"/>
        <v/>
      </c>
    </row>
    <row r="539" spans="7:8" x14ac:dyDescent="0.3">
      <c r="G539" s="6" t="str" cm="1">
        <f t="array" ref="G539">IFERROR(_xlfn.IFS(AND(F539&lt;=100,F539&gt;=98.4),"1등급",AND(F539&lt;=98.3999,F539&gt;=95.6),"2등급",AND(F539&lt;=95.5999,F539&gt;=90.8),"3등급",AND(F539&lt;=90.7999,F539&gt;=84),"4등급",AND(F539&lt;=83.9999,F539&gt;=76),"5등급",AND(F539&lt;=75.9999,F539&gt;=69.2),"6등급",AND(F539&lt;=69.1999,F539&gt;=64.4),"7등급",AND(F539&lt;=64.3999,F539&gt;=61.6),"8등급",AND(F539&lt;=61.5999,F539&gt;=60),"9등급"),"")</f>
        <v/>
      </c>
      <c r="H539" s="5" t="str">
        <f t="shared" si="8"/>
        <v/>
      </c>
    </row>
    <row r="540" spans="7:8" x14ac:dyDescent="0.3">
      <c r="G540" s="6" t="str" cm="1">
        <f t="array" ref="G540">IFERROR(_xlfn.IFS(AND(F540&lt;=100,F540&gt;=98.4),"1등급",AND(F540&lt;=98.3999,F540&gt;=95.6),"2등급",AND(F540&lt;=95.5999,F540&gt;=90.8),"3등급",AND(F540&lt;=90.7999,F540&gt;=84),"4등급",AND(F540&lt;=83.9999,F540&gt;=76),"5등급",AND(F540&lt;=75.9999,F540&gt;=69.2),"6등급",AND(F540&lt;=69.1999,F540&gt;=64.4),"7등급",AND(F540&lt;=64.3999,F540&gt;=61.6),"8등급",AND(F540&lt;=61.5999,F540&gt;=60),"9등급"),"")</f>
        <v/>
      </c>
      <c r="H540" s="5" t="str">
        <f t="shared" si="8"/>
        <v/>
      </c>
    </row>
    <row r="541" spans="7:8" x14ac:dyDescent="0.3">
      <c r="G541" s="6" t="str" cm="1">
        <f t="array" ref="G541">IFERROR(_xlfn.IFS(AND(F541&lt;=100,F541&gt;=98.4),"1등급",AND(F541&lt;=98.3999,F541&gt;=95.6),"2등급",AND(F541&lt;=95.5999,F541&gt;=90.8),"3등급",AND(F541&lt;=90.7999,F541&gt;=84),"4등급",AND(F541&lt;=83.9999,F541&gt;=76),"5등급",AND(F541&lt;=75.9999,F541&gt;=69.2),"6등급",AND(F541&lt;=69.1999,F541&gt;=64.4),"7등급",AND(F541&lt;=64.3999,F541&gt;=61.6),"8등급",AND(F541&lt;=61.5999,F541&gt;=60),"9등급"),"")</f>
        <v/>
      </c>
      <c r="H541" s="5" t="str">
        <f t="shared" si="8"/>
        <v/>
      </c>
    </row>
    <row r="542" spans="7:8" x14ac:dyDescent="0.3">
      <c r="G542" s="6" t="str" cm="1">
        <f t="array" ref="G542">IFERROR(_xlfn.IFS(AND(F542&lt;=100,F542&gt;=98.4),"1등급",AND(F542&lt;=98.3999,F542&gt;=95.6),"2등급",AND(F542&lt;=95.5999,F542&gt;=90.8),"3등급",AND(F542&lt;=90.7999,F542&gt;=84),"4등급",AND(F542&lt;=83.9999,F542&gt;=76),"5등급",AND(F542&lt;=75.9999,F542&gt;=69.2),"6등급",AND(F542&lt;=69.1999,F542&gt;=64.4),"7등급",AND(F542&lt;=64.3999,F542&gt;=61.6),"8등급",AND(F542&lt;=61.5999,F542&gt;=60),"9등급"),"")</f>
        <v/>
      </c>
      <c r="H542" s="5" t="str">
        <f t="shared" si="8"/>
        <v/>
      </c>
    </row>
    <row r="543" spans="7:8" x14ac:dyDescent="0.3">
      <c r="G543" s="6" t="str" cm="1">
        <f t="array" ref="G543">IFERROR(_xlfn.IFS(AND(F543&lt;=100,F543&gt;=98.4),"1등급",AND(F543&lt;=98.3999,F543&gt;=95.6),"2등급",AND(F543&lt;=95.5999,F543&gt;=90.8),"3등급",AND(F543&lt;=90.7999,F543&gt;=84),"4등급",AND(F543&lt;=83.9999,F543&gt;=76),"5등급",AND(F543&lt;=75.9999,F543&gt;=69.2),"6등급",AND(F543&lt;=69.1999,F543&gt;=64.4),"7등급",AND(F543&lt;=64.3999,F543&gt;=61.6),"8등급",AND(F543&lt;=61.5999,F543&gt;=60),"9등급"),"")</f>
        <v/>
      </c>
      <c r="H543" s="5" t="str">
        <f t="shared" si="8"/>
        <v/>
      </c>
    </row>
    <row r="544" spans="7:8" x14ac:dyDescent="0.3">
      <c r="G544" s="6" t="str" cm="1">
        <f t="array" ref="G544">IFERROR(_xlfn.IFS(AND(F544&lt;=100,F544&gt;=98.4),"1등급",AND(F544&lt;=98.3999,F544&gt;=95.6),"2등급",AND(F544&lt;=95.5999,F544&gt;=90.8),"3등급",AND(F544&lt;=90.7999,F544&gt;=84),"4등급",AND(F544&lt;=83.9999,F544&gt;=76),"5등급",AND(F544&lt;=75.9999,F544&gt;=69.2),"6등급",AND(F544&lt;=69.1999,F544&gt;=64.4),"7등급",AND(F544&lt;=64.3999,F544&gt;=61.6),"8등급",AND(F544&lt;=61.5999,F544&gt;=60),"9등급"),"")</f>
        <v/>
      </c>
      <c r="H544" s="5" t="str">
        <f t="shared" si="8"/>
        <v/>
      </c>
    </row>
    <row r="545" spans="7:8" x14ac:dyDescent="0.3">
      <c r="G545" s="6" t="str" cm="1">
        <f t="array" ref="G545">IFERROR(_xlfn.IFS(AND(F545&lt;=100,F545&gt;=98.4),"1등급",AND(F545&lt;=98.3999,F545&gt;=95.6),"2등급",AND(F545&lt;=95.5999,F545&gt;=90.8),"3등급",AND(F545&lt;=90.7999,F545&gt;=84),"4등급",AND(F545&lt;=83.9999,F545&gt;=76),"5등급",AND(F545&lt;=75.9999,F545&gt;=69.2),"6등급",AND(F545&lt;=69.1999,F545&gt;=64.4),"7등급",AND(F545&lt;=64.3999,F545&gt;=61.6),"8등급",AND(F545&lt;=61.5999,F545&gt;=60),"9등급"),"")</f>
        <v/>
      </c>
      <c r="H545" s="5" t="str">
        <f t="shared" si="8"/>
        <v/>
      </c>
    </row>
    <row r="546" spans="7:8" x14ac:dyDescent="0.3">
      <c r="G546" s="6" t="str" cm="1">
        <f t="array" ref="G546">IFERROR(_xlfn.IFS(AND(F546&lt;=100,F546&gt;=98.4),"1등급",AND(F546&lt;=98.3999,F546&gt;=95.6),"2등급",AND(F546&lt;=95.5999,F546&gt;=90.8),"3등급",AND(F546&lt;=90.7999,F546&gt;=84),"4등급",AND(F546&lt;=83.9999,F546&gt;=76),"5등급",AND(F546&lt;=75.9999,F546&gt;=69.2),"6등급",AND(F546&lt;=69.1999,F546&gt;=64.4),"7등급",AND(F546&lt;=64.3999,F546&gt;=61.6),"8등급",AND(F546&lt;=61.5999,F546&gt;=60),"9등급"),"")</f>
        <v/>
      </c>
      <c r="H546" s="5" t="str">
        <f t="shared" si="8"/>
        <v/>
      </c>
    </row>
    <row r="547" spans="7:8" x14ac:dyDescent="0.3">
      <c r="G547" s="6" t="str" cm="1">
        <f t="array" ref="G547">IFERROR(_xlfn.IFS(AND(F547&lt;=100,F547&gt;=98.4),"1등급",AND(F547&lt;=98.3999,F547&gt;=95.6),"2등급",AND(F547&lt;=95.5999,F547&gt;=90.8),"3등급",AND(F547&lt;=90.7999,F547&gt;=84),"4등급",AND(F547&lt;=83.9999,F547&gt;=76),"5등급",AND(F547&lt;=75.9999,F547&gt;=69.2),"6등급",AND(F547&lt;=69.1999,F547&gt;=64.4),"7등급",AND(F547&lt;=64.3999,F547&gt;=61.6),"8등급",AND(F547&lt;=61.5999,F547&gt;=60),"9등급"),"")</f>
        <v/>
      </c>
      <c r="H547" s="5" t="str">
        <f t="shared" si="8"/>
        <v/>
      </c>
    </row>
    <row r="548" spans="7:8" x14ac:dyDescent="0.3">
      <c r="G548" s="6" t="str" cm="1">
        <f t="array" ref="G548">IFERROR(_xlfn.IFS(AND(F548&lt;=100,F548&gt;=98.4),"1등급",AND(F548&lt;=98.3999,F548&gt;=95.6),"2등급",AND(F548&lt;=95.5999,F548&gt;=90.8),"3등급",AND(F548&lt;=90.7999,F548&gt;=84),"4등급",AND(F548&lt;=83.9999,F548&gt;=76),"5등급",AND(F548&lt;=75.9999,F548&gt;=69.2),"6등급",AND(F548&lt;=69.1999,F548&gt;=64.4),"7등급",AND(F548&lt;=64.3999,F548&gt;=61.6),"8등급",AND(F548&lt;=61.5999,F548&gt;=60),"9등급"),"")</f>
        <v/>
      </c>
      <c r="H548" s="5" t="str">
        <f t="shared" si="8"/>
        <v/>
      </c>
    </row>
    <row r="549" spans="7:8" x14ac:dyDescent="0.3">
      <c r="G549" s="6" t="str" cm="1">
        <f t="array" ref="G549">IFERROR(_xlfn.IFS(AND(F549&lt;=100,F549&gt;=98.4),"1등급",AND(F549&lt;=98.3999,F549&gt;=95.6),"2등급",AND(F549&lt;=95.5999,F549&gt;=90.8),"3등급",AND(F549&lt;=90.7999,F549&gt;=84),"4등급",AND(F549&lt;=83.9999,F549&gt;=76),"5등급",AND(F549&lt;=75.9999,F549&gt;=69.2),"6등급",AND(F549&lt;=69.1999,F549&gt;=64.4),"7등급",AND(F549&lt;=64.3999,F549&gt;=61.6),"8등급",AND(F549&lt;=61.5999,F549&gt;=60),"9등급"),"")</f>
        <v/>
      </c>
      <c r="H549" s="5" t="str">
        <f t="shared" si="8"/>
        <v/>
      </c>
    </row>
    <row r="550" spans="7:8" x14ac:dyDescent="0.3">
      <c r="G550" s="6" t="str" cm="1">
        <f t="array" ref="G550">IFERROR(_xlfn.IFS(AND(F550&lt;=100,F550&gt;=98.4),"1등급",AND(F550&lt;=98.3999,F550&gt;=95.6),"2등급",AND(F550&lt;=95.5999,F550&gt;=90.8),"3등급",AND(F550&lt;=90.7999,F550&gt;=84),"4등급",AND(F550&lt;=83.9999,F550&gt;=76),"5등급",AND(F550&lt;=75.9999,F550&gt;=69.2),"6등급",AND(F550&lt;=69.1999,F550&gt;=64.4),"7등급",AND(F550&lt;=64.3999,F550&gt;=61.6),"8등급",AND(F550&lt;=61.5999,F550&gt;=60),"9등급"),"")</f>
        <v/>
      </c>
      <c r="H550" s="5" t="str">
        <f t="shared" si="8"/>
        <v/>
      </c>
    </row>
    <row r="551" spans="7:8" x14ac:dyDescent="0.3">
      <c r="G551" s="6" t="str" cm="1">
        <f t="array" ref="G551">IFERROR(_xlfn.IFS(AND(F551&lt;=100,F551&gt;=98.4),"1등급",AND(F551&lt;=98.3999,F551&gt;=95.6),"2등급",AND(F551&lt;=95.5999,F551&gt;=90.8),"3등급",AND(F551&lt;=90.7999,F551&gt;=84),"4등급",AND(F551&lt;=83.9999,F551&gt;=76),"5등급",AND(F551&lt;=75.9999,F551&gt;=69.2),"6등급",AND(F551&lt;=69.1999,F551&gt;=64.4),"7등급",AND(F551&lt;=64.3999,F551&gt;=61.6),"8등급",AND(F551&lt;=61.5999,F551&gt;=60),"9등급"),"")</f>
        <v/>
      </c>
      <c r="H551" s="5" t="str">
        <f t="shared" si="8"/>
        <v/>
      </c>
    </row>
    <row r="552" spans="7:8" x14ac:dyDescent="0.3">
      <c r="G552" s="6" t="str" cm="1">
        <f t="array" ref="G552">IFERROR(_xlfn.IFS(AND(F552&lt;=100,F552&gt;=98.4),"1등급",AND(F552&lt;=98.3999,F552&gt;=95.6),"2등급",AND(F552&lt;=95.5999,F552&gt;=90.8),"3등급",AND(F552&lt;=90.7999,F552&gt;=84),"4등급",AND(F552&lt;=83.9999,F552&gt;=76),"5등급",AND(F552&lt;=75.9999,F552&gt;=69.2),"6등급",AND(F552&lt;=69.1999,F552&gt;=64.4),"7등급",AND(F552&lt;=64.3999,F552&gt;=61.6),"8등급",AND(F552&lt;=61.5999,F552&gt;=60),"9등급"),"")</f>
        <v/>
      </c>
      <c r="H552" s="5" t="str">
        <f t="shared" si="8"/>
        <v/>
      </c>
    </row>
    <row r="553" spans="7:8" x14ac:dyDescent="0.3">
      <c r="G553" s="6" t="str" cm="1">
        <f t="array" ref="G553">IFERROR(_xlfn.IFS(AND(F553&lt;=100,F553&gt;=98.4),"1등급",AND(F553&lt;=98.3999,F553&gt;=95.6),"2등급",AND(F553&lt;=95.5999,F553&gt;=90.8),"3등급",AND(F553&lt;=90.7999,F553&gt;=84),"4등급",AND(F553&lt;=83.9999,F553&gt;=76),"5등급",AND(F553&lt;=75.9999,F553&gt;=69.2),"6등급",AND(F553&lt;=69.1999,F553&gt;=64.4),"7등급",AND(F553&lt;=64.3999,F553&gt;=61.6),"8등급",AND(F553&lt;=61.5999,F553&gt;=60),"9등급"),"")</f>
        <v/>
      </c>
      <c r="H553" s="5" t="str">
        <f t="shared" si="8"/>
        <v/>
      </c>
    </row>
    <row r="554" spans="7:8" x14ac:dyDescent="0.3">
      <c r="G554" s="6" t="str" cm="1">
        <f t="array" ref="G554">IFERROR(_xlfn.IFS(AND(F554&lt;=100,F554&gt;=98.4),"1등급",AND(F554&lt;=98.3999,F554&gt;=95.6),"2등급",AND(F554&lt;=95.5999,F554&gt;=90.8),"3등급",AND(F554&lt;=90.7999,F554&gt;=84),"4등급",AND(F554&lt;=83.9999,F554&gt;=76),"5등급",AND(F554&lt;=75.9999,F554&gt;=69.2),"6등급",AND(F554&lt;=69.1999,F554&gt;=64.4),"7등급",AND(F554&lt;=64.3999,F554&gt;=61.6),"8등급",AND(F554&lt;=61.5999,F554&gt;=60),"9등급"),"")</f>
        <v/>
      </c>
      <c r="H554" s="5" t="str">
        <f t="shared" si="8"/>
        <v/>
      </c>
    </row>
    <row r="555" spans="7:8" x14ac:dyDescent="0.3">
      <c r="G555" s="6" t="str" cm="1">
        <f t="array" ref="G555">IFERROR(_xlfn.IFS(AND(F555&lt;=100,F555&gt;=98.4),"1등급",AND(F555&lt;=98.3999,F555&gt;=95.6),"2등급",AND(F555&lt;=95.5999,F555&gt;=90.8),"3등급",AND(F555&lt;=90.7999,F555&gt;=84),"4등급",AND(F555&lt;=83.9999,F555&gt;=76),"5등급",AND(F555&lt;=75.9999,F555&gt;=69.2),"6등급",AND(F555&lt;=69.1999,F555&gt;=64.4),"7등급",AND(F555&lt;=64.3999,F555&gt;=61.6),"8등급",AND(F555&lt;=61.5999,F555&gt;=60),"9등급"),"")</f>
        <v/>
      </c>
      <c r="H555" s="5" t="str">
        <f t="shared" si="8"/>
        <v/>
      </c>
    </row>
    <row r="556" spans="7:8" x14ac:dyDescent="0.3">
      <c r="G556" s="6" t="str" cm="1">
        <f t="array" ref="G556">IFERROR(_xlfn.IFS(AND(F556&lt;=100,F556&gt;=98.4),"1등급",AND(F556&lt;=98.3999,F556&gt;=95.6),"2등급",AND(F556&lt;=95.5999,F556&gt;=90.8),"3등급",AND(F556&lt;=90.7999,F556&gt;=84),"4등급",AND(F556&lt;=83.9999,F556&gt;=76),"5등급",AND(F556&lt;=75.9999,F556&gt;=69.2),"6등급",AND(F556&lt;=69.1999,F556&gt;=64.4),"7등급",AND(F556&lt;=64.3999,F556&gt;=61.6),"8등급",AND(F556&lt;=61.5999,F556&gt;=60),"9등급"),"")</f>
        <v/>
      </c>
      <c r="H556" s="5" t="str">
        <f t="shared" si="8"/>
        <v/>
      </c>
    </row>
    <row r="557" spans="7:8" x14ac:dyDescent="0.3">
      <c r="G557" s="6" t="str" cm="1">
        <f t="array" ref="G557">IFERROR(_xlfn.IFS(AND(F557&lt;=100,F557&gt;=98.4),"1등급",AND(F557&lt;=98.3999,F557&gt;=95.6),"2등급",AND(F557&lt;=95.5999,F557&gt;=90.8),"3등급",AND(F557&lt;=90.7999,F557&gt;=84),"4등급",AND(F557&lt;=83.9999,F557&gt;=76),"5등급",AND(F557&lt;=75.9999,F557&gt;=69.2),"6등급",AND(F557&lt;=69.1999,F557&gt;=64.4),"7등급",AND(F557&lt;=64.3999,F557&gt;=61.6),"8등급",AND(F557&lt;=61.5999,F557&gt;=60),"9등급"),"")</f>
        <v/>
      </c>
      <c r="H557" s="5" t="str">
        <f t="shared" si="8"/>
        <v/>
      </c>
    </row>
    <row r="558" spans="7:8" x14ac:dyDescent="0.3">
      <c r="G558" s="6" t="str" cm="1">
        <f t="array" ref="G558">IFERROR(_xlfn.IFS(AND(F558&lt;=100,F558&gt;=98.4),"1등급",AND(F558&lt;=98.3999,F558&gt;=95.6),"2등급",AND(F558&lt;=95.5999,F558&gt;=90.8),"3등급",AND(F558&lt;=90.7999,F558&gt;=84),"4등급",AND(F558&lt;=83.9999,F558&gt;=76),"5등급",AND(F558&lt;=75.9999,F558&gt;=69.2),"6등급",AND(F558&lt;=69.1999,F558&gt;=64.4),"7등급",AND(F558&lt;=64.3999,F558&gt;=61.6),"8등급",AND(F558&lt;=61.5999,F558&gt;=60),"9등급"),"")</f>
        <v/>
      </c>
      <c r="H558" s="5" t="str">
        <f t="shared" si="8"/>
        <v/>
      </c>
    </row>
    <row r="559" spans="7:8" x14ac:dyDescent="0.3">
      <c r="G559" s="6" t="str" cm="1">
        <f t="array" ref="G559">IFERROR(_xlfn.IFS(AND(F559&lt;=100,F559&gt;=98.4),"1등급",AND(F559&lt;=98.3999,F559&gt;=95.6),"2등급",AND(F559&lt;=95.5999,F559&gt;=90.8),"3등급",AND(F559&lt;=90.7999,F559&gt;=84),"4등급",AND(F559&lt;=83.9999,F559&gt;=76),"5등급",AND(F559&lt;=75.9999,F559&gt;=69.2),"6등급",AND(F559&lt;=69.1999,F559&gt;=64.4),"7등급",AND(F559&lt;=64.3999,F559&gt;=61.6),"8등급",AND(F559&lt;=61.5999,F559&gt;=60),"9등급"),"")</f>
        <v/>
      </c>
      <c r="H559" s="5" t="str">
        <f t="shared" si="8"/>
        <v/>
      </c>
    </row>
    <row r="560" spans="7:8" x14ac:dyDescent="0.3">
      <c r="G560" s="6" t="str" cm="1">
        <f t="array" ref="G560">IFERROR(_xlfn.IFS(AND(F560&lt;=100,F560&gt;=98.4),"1등급",AND(F560&lt;=98.3999,F560&gt;=95.6),"2등급",AND(F560&lt;=95.5999,F560&gt;=90.8),"3등급",AND(F560&lt;=90.7999,F560&gt;=84),"4등급",AND(F560&lt;=83.9999,F560&gt;=76),"5등급",AND(F560&lt;=75.9999,F560&gt;=69.2),"6등급",AND(F560&lt;=69.1999,F560&gt;=64.4),"7등급",AND(F560&lt;=64.3999,F560&gt;=61.6),"8등급",AND(F560&lt;=61.5999,F560&gt;=60),"9등급"),"")</f>
        <v/>
      </c>
      <c r="H560" s="5" t="str">
        <f t="shared" si="8"/>
        <v/>
      </c>
    </row>
    <row r="561" spans="7:8" x14ac:dyDescent="0.3">
      <c r="G561" s="6" t="str" cm="1">
        <f t="array" ref="G561">IFERROR(_xlfn.IFS(AND(F561&lt;=100,F561&gt;=98.4),"1등급",AND(F561&lt;=98.3999,F561&gt;=95.6),"2등급",AND(F561&lt;=95.5999,F561&gt;=90.8),"3등급",AND(F561&lt;=90.7999,F561&gt;=84),"4등급",AND(F561&lt;=83.9999,F561&gt;=76),"5등급",AND(F561&lt;=75.9999,F561&gt;=69.2),"6등급",AND(F561&lt;=69.1999,F561&gt;=64.4),"7등급",AND(F561&lt;=64.3999,F561&gt;=61.6),"8등급",AND(F561&lt;=61.5999,F561&gt;=60),"9등급"),"")</f>
        <v/>
      </c>
      <c r="H561" s="5" t="str">
        <f t="shared" si="8"/>
        <v/>
      </c>
    </row>
    <row r="562" spans="7:8" x14ac:dyDescent="0.3">
      <c r="G562" s="6" t="str" cm="1">
        <f t="array" ref="G562">IFERROR(_xlfn.IFS(AND(F562&lt;=100,F562&gt;=98.4),"1등급",AND(F562&lt;=98.3999,F562&gt;=95.6),"2등급",AND(F562&lt;=95.5999,F562&gt;=90.8),"3등급",AND(F562&lt;=90.7999,F562&gt;=84),"4등급",AND(F562&lt;=83.9999,F562&gt;=76),"5등급",AND(F562&lt;=75.9999,F562&gt;=69.2),"6등급",AND(F562&lt;=69.1999,F562&gt;=64.4),"7등급",AND(F562&lt;=64.3999,F562&gt;=61.6),"8등급",AND(F562&lt;=61.5999,F562&gt;=60),"9등급"),"")</f>
        <v/>
      </c>
      <c r="H562" s="5" t="str">
        <f t="shared" si="8"/>
        <v/>
      </c>
    </row>
    <row r="563" spans="7:8" x14ac:dyDescent="0.3">
      <c r="G563" s="6" t="str" cm="1">
        <f t="array" ref="G563">IFERROR(_xlfn.IFS(AND(F563&lt;=100,F563&gt;=98.4),"1등급",AND(F563&lt;=98.3999,F563&gt;=95.6),"2등급",AND(F563&lt;=95.5999,F563&gt;=90.8),"3등급",AND(F563&lt;=90.7999,F563&gt;=84),"4등급",AND(F563&lt;=83.9999,F563&gt;=76),"5등급",AND(F563&lt;=75.9999,F563&gt;=69.2),"6등급",AND(F563&lt;=69.1999,F563&gt;=64.4),"7등급",AND(F563&lt;=64.3999,F563&gt;=61.6),"8등급",AND(F563&lt;=61.5999,F563&gt;=60),"9등급"),"")</f>
        <v/>
      </c>
      <c r="H563" s="5" t="str">
        <f t="shared" si="8"/>
        <v/>
      </c>
    </row>
    <row r="564" spans="7:8" x14ac:dyDescent="0.3">
      <c r="G564" s="6" t="str" cm="1">
        <f t="array" ref="G564">IFERROR(_xlfn.IFS(AND(F564&lt;=100,F564&gt;=98.4),"1등급",AND(F564&lt;=98.3999,F564&gt;=95.6),"2등급",AND(F564&lt;=95.5999,F564&gt;=90.8),"3등급",AND(F564&lt;=90.7999,F564&gt;=84),"4등급",AND(F564&lt;=83.9999,F564&gt;=76),"5등급",AND(F564&lt;=75.9999,F564&gt;=69.2),"6등급",AND(F564&lt;=69.1999,F564&gt;=64.4),"7등급",AND(F564&lt;=64.3999,F564&gt;=61.6),"8등급",AND(F564&lt;=61.5999,F564&gt;=60),"9등급"),"")</f>
        <v/>
      </c>
      <c r="H564" s="5" t="str">
        <f t="shared" si="8"/>
        <v/>
      </c>
    </row>
    <row r="565" spans="7:8" x14ac:dyDescent="0.3">
      <c r="G565" s="6" t="str" cm="1">
        <f t="array" ref="G565">IFERROR(_xlfn.IFS(AND(F565&lt;=100,F565&gt;=98.4),"1등급",AND(F565&lt;=98.3999,F565&gt;=95.6),"2등급",AND(F565&lt;=95.5999,F565&gt;=90.8),"3등급",AND(F565&lt;=90.7999,F565&gt;=84),"4등급",AND(F565&lt;=83.9999,F565&gt;=76),"5등급",AND(F565&lt;=75.9999,F565&gt;=69.2),"6등급",AND(F565&lt;=69.1999,F565&gt;=64.4),"7등급",AND(F565&lt;=64.3999,F565&gt;=61.6),"8등급",AND(F565&lt;=61.5999,F565&gt;=60),"9등급"),"")</f>
        <v/>
      </c>
      <c r="H565" s="5" t="str">
        <f t="shared" si="8"/>
        <v/>
      </c>
    </row>
    <row r="566" spans="7:8" x14ac:dyDescent="0.3">
      <c r="G566" s="6" t="str" cm="1">
        <f t="array" ref="G566">IFERROR(_xlfn.IFS(AND(F566&lt;=100,F566&gt;=98.4),"1등급",AND(F566&lt;=98.3999,F566&gt;=95.6),"2등급",AND(F566&lt;=95.5999,F566&gt;=90.8),"3등급",AND(F566&lt;=90.7999,F566&gt;=84),"4등급",AND(F566&lt;=83.9999,F566&gt;=76),"5등급",AND(F566&lt;=75.9999,F566&gt;=69.2),"6등급",AND(F566&lt;=69.1999,F566&gt;=64.4),"7등급",AND(F566&lt;=64.3999,F566&gt;=61.6),"8등급",AND(F566&lt;=61.5999,F566&gt;=60),"9등급"),"")</f>
        <v/>
      </c>
      <c r="H566" s="5" t="str">
        <f t="shared" si="8"/>
        <v/>
      </c>
    </row>
    <row r="567" spans="7:8" x14ac:dyDescent="0.3">
      <c r="G567" s="6" t="str" cm="1">
        <f t="array" ref="G567">IFERROR(_xlfn.IFS(AND(F567&lt;=100,F567&gt;=98.4),"1등급",AND(F567&lt;=98.3999,F567&gt;=95.6),"2등급",AND(F567&lt;=95.5999,F567&gt;=90.8),"3등급",AND(F567&lt;=90.7999,F567&gt;=84),"4등급",AND(F567&lt;=83.9999,F567&gt;=76),"5등급",AND(F567&lt;=75.9999,F567&gt;=69.2),"6등급",AND(F567&lt;=69.1999,F567&gt;=64.4),"7등급",AND(F567&lt;=64.3999,F567&gt;=61.6),"8등급",AND(F567&lt;=61.5999,F567&gt;=60),"9등급"),"")</f>
        <v/>
      </c>
      <c r="H567" s="5" t="str">
        <f t="shared" si="8"/>
        <v/>
      </c>
    </row>
    <row r="568" spans="7:8" x14ac:dyDescent="0.3">
      <c r="G568" s="6" t="str" cm="1">
        <f t="array" ref="G568">IFERROR(_xlfn.IFS(AND(F568&lt;=100,F568&gt;=98.4),"1등급",AND(F568&lt;=98.3999,F568&gt;=95.6),"2등급",AND(F568&lt;=95.5999,F568&gt;=90.8),"3등급",AND(F568&lt;=90.7999,F568&gt;=84),"4등급",AND(F568&lt;=83.9999,F568&gt;=76),"5등급",AND(F568&lt;=75.9999,F568&gt;=69.2),"6등급",AND(F568&lt;=69.1999,F568&gt;=64.4),"7등급",AND(F568&lt;=64.3999,F568&gt;=61.6),"8등급",AND(F568&lt;=61.5999,F568&gt;=60),"9등급"),"")</f>
        <v/>
      </c>
      <c r="H568" s="5" t="str">
        <f t="shared" si="8"/>
        <v/>
      </c>
    </row>
    <row r="569" spans="7:8" x14ac:dyDescent="0.3">
      <c r="G569" s="6" t="str" cm="1">
        <f t="array" ref="G569">IFERROR(_xlfn.IFS(AND(F569&lt;=100,F569&gt;=98.4),"1등급",AND(F569&lt;=98.3999,F569&gt;=95.6),"2등급",AND(F569&lt;=95.5999,F569&gt;=90.8),"3등급",AND(F569&lt;=90.7999,F569&gt;=84),"4등급",AND(F569&lt;=83.9999,F569&gt;=76),"5등급",AND(F569&lt;=75.9999,F569&gt;=69.2),"6등급",AND(F569&lt;=69.1999,F569&gt;=64.4),"7등급",AND(F569&lt;=64.3999,F569&gt;=61.6),"8등급",AND(F569&lt;=61.5999,F569&gt;=60),"9등급"),"")</f>
        <v/>
      </c>
      <c r="H569" s="5" t="str">
        <f t="shared" si="8"/>
        <v/>
      </c>
    </row>
    <row r="570" spans="7:8" x14ac:dyDescent="0.3">
      <c r="G570" s="6" t="str" cm="1">
        <f t="array" ref="G570">IFERROR(_xlfn.IFS(AND(F570&lt;=100,F570&gt;=98.4),"1등급",AND(F570&lt;=98.3999,F570&gt;=95.6),"2등급",AND(F570&lt;=95.5999,F570&gt;=90.8),"3등급",AND(F570&lt;=90.7999,F570&gt;=84),"4등급",AND(F570&lt;=83.9999,F570&gt;=76),"5등급",AND(F570&lt;=75.9999,F570&gt;=69.2),"6등급",AND(F570&lt;=69.1999,F570&gt;=64.4),"7등급",AND(F570&lt;=64.3999,F570&gt;=61.6),"8등급",AND(F570&lt;=61.5999,F570&gt;=60),"9등급"),"")</f>
        <v/>
      </c>
      <c r="H570" s="5" t="str">
        <f t="shared" si="8"/>
        <v/>
      </c>
    </row>
    <row r="571" spans="7:8" x14ac:dyDescent="0.3">
      <c r="G571" s="6" t="str" cm="1">
        <f t="array" ref="G571">IFERROR(_xlfn.IFS(AND(F571&lt;=100,F571&gt;=98.4),"1등급",AND(F571&lt;=98.3999,F571&gt;=95.6),"2등급",AND(F571&lt;=95.5999,F571&gt;=90.8),"3등급",AND(F571&lt;=90.7999,F571&gt;=84),"4등급",AND(F571&lt;=83.9999,F571&gt;=76),"5등급",AND(F571&lt;=75.9999,F571&gt;=69.2),"6등급",AND(F571&lt;=69.1999,F571&gt;=64.4),"7등급",AND(F571&lt;=64.3999,F571&gt;=61.6),"8등급",AND(F571&lt;=61.5999,F571&gt;=60),"9등급"),"")</f>
        <v/>
      </c>
      <c r="H571" s="5" t="str">
        <f t="shared" si="8"/>
        <v/>
      </c>
    </row>
    <row r="572" spans="7:8" x14ac:dyDescent="0.3">
      <c r="G572" s="6" t="str" cm="1">
        <f t="array" ref="G572">IFERROR(_xlfn.IFS(AND(F572&lt;=100,F572&gt;=98.4),"1등급",AND(F572&lt;=98.3999,F572&gt;=95.6),"2등급",AND(F572&lt;=95.5999,F572&gt;=90.8),"3등급",AND(F572&lt;=90.7999,F572&gt;=84),"4등급",AND(F572&lt;=83.9999,F572&gt;=76),"5등급",AND(F572&lt;=75.9999,F572&gt;=69.2),"6등급",AND(F572&lt;=69.1999,F572&gt;=64.4),"7등급",AND(F572&lt;=64.3999,F572&gt;=61.6),"8등급",AND(F572&lt;=61.5999,F572&gt;=60),"9등급"),"")</f>
        <v/>
      </c>
      <c r="H572" s="5" t="str">
        <f t="shared" si="8"/>
        <v/>
      </c>
    </row>
    <row r="573" spans="7:8" x14ac:dyDescent="0.3">
      <c r="G573" s="6" t="str" cm="1">
        <f t="array" ref="G573">IFERROR(_xlfn.IFS(AND(F573&lt;=100,F573&gt;=98.4),"1등급",AND(F573&lt;=98.3999,F573&gt;=95.6),"2등급",AND(F573&lt;=95.5999,F573&gt;=90.8),"3등급",AND(F573&lt;=90.7999,F573&gt;=84),"4등급",AND(F573&lt;=83.9999,F573&gt;=76),"5등급",AND(F573&lt;=75.9999,F573&gt;=69.2),"6등급",AND(F573&lt;=69.1999,F573&gt;=64.4),"7등급",AND(F573&lt;=64.3999,F573&gt;=61.6),"8등급",AND(F573&lt;=61.5999,F573&gt;=60),"9등급"),"")</f>
        <v/>
      </c>
      <c r="H573" s="5" t="str">
        <f t="shared" si="8"/>
        <v/>
      </c>
    </row>
    <row r="574" spans="7:8" x14ac:dyDescent="0.3">
      <c r="G574" s="6" t="str" cm="1">
        <f t="array" ref="G574">IFERROR(_xlfn.IFS(AND(F574&lt;=100,F574&gt;=98.4),"1등급",AND(F574&lt;=98.3999,F574&gt;=95.6),"2등급",AND(F574&lt;=95.5999,F574&gt;=90.8),"3등급",AND(F574&lt;=90.7999,F574&gt;=84),"4등급",AND(F574&lt;=83.9999,F574&gt;=76),"5등급",AND(F574&lt;=75.9999,F574&gt;=69.2),"6등급",AND(F574&lt;=69.1999,F574&gt;=64.4),"7등급",AND(F574&lt;=64.3999,F574&gt;=61.6),"8등급",AND(F574&lt;=61.5999,F574&gt;=60),"9등급"),"")</f>
        <v/>
      </c>
      <c r="H574" s="5" t="str">
        <f t="shared" si="8"/>
        <v/>
      </c>
    </row>
    <row r="575" spans="7:8" x14ac:dyDescent="0.3">
      <c r="G575" s="6" t="str" cm="1">
        <f t="array" ref="G575">IFERROR(_xlfn.IFS(AND(F575&lt;=100,F575&gt;=98.4),"1등급",AND(F575&lt;=98.3999,F575&gt;=95.6),"2등급",AND(F575&lt;=95.5999,F575&gt;=90.8),"3등급",AND(F575&lt;=90.7999,F575&gt;=84),"4등급",AND(F575&lt;=83.9999,F575&gt;=76),"5등급",AND(F575&lt;=75.9999,F575&gt;=69.2),"6등급",AND(F575&lt;=69.1999,F575&gt;=64.4),"7등급",AND(F575&lt;=64.3999,F575&gt;=61.6),"8등급",AND(F575&lt;=61.5999,F575&gt;=60),"9등급"),"")</f>
        <v/>
      </c>
      <c r="H575" s="5" t="str">
        <f t="shared" si="8"/>
        <v/>
      </c>
    </row>
    <row r="576" spans="7:8" x14ac:dyDescent="0.3">
      <c r="G576" s="6" t="str" cm="1">
        <f t="array" ref="G576">IFERROR(_xlfn.IFS(AND(F576&lt;=100,F576&gt;=98.4),"1등급",AND(F576&lt;=98.3999,F576&gt;=95.6),"2등급",AND(F576&lt;=95.5999,F576&gt;=90.8),"3등급",AND(F576&lt;=90.7999,F576&gt;=84),"4등급",AND(F576&lt;=83.9999,F576&gt;=76),"5등급",AND(F576&lt;=75.9999,F576&gt;=69.2),"6등급",AND(F576&lt;=69.1999,F576&gt;=64.4),"7등급",AND(F576&lt;=64.3999,F576&gt;=61.6),"8등급",AND(F576&lt;=61.5999,F576&gt;=60),"9등급"),"")</f>
        <v/>
      </c>
      <c r="H576" s="5" t="str">
        <f t="shared" si="8"/>
        <v/>
      </c>
    </row>
    <row r="577" spans="7:8" x14ac:dyDescent="0.3">
      <c r="G577" s="6" t="str" cm="1">
        <f t="array" ref="G577">IFERROR(_xlfn.IFS(AND(F577&lt;=100,F577&gt;=98.4),"1등급",AND(F577&lt;=98.3999,F577&gt;=95.6),"2등급",AND(F577&lt;=95.5999,F577&gt;=90.8),"3등급",AND(F577&lt;=90.7999,F577&gt;=84),"4등급",AND(F577&lt;=83.9999,F577&gt;=76),"5등급",AND(F577&lt;=75.9999,F577&gt;=69.2),"6등급",AND(F577&lt;=69.1999,F577&gt;=64.4),"7등급",AND(F577&lt;=64.3999,F577&gt;=61.6),"8등급",AND(F577&lt;=61.5999,F577&gt;=60),"9등급"),"")</f>
        <v/>
      </c>
      <c r="H577" s="5" t="str">
        <f t="shared" si="8"/>
        <v/>
      </c>
    </row>
    <row r="578" spans="7:8" x14ac:dyDescent="0.3">
      <c r="G578" s="6" t="str" cm="1">
        <f t="array" ref="G578">IFERROR(_xlfn.IFS(AND(F578&lt;=100,F578&gt;=98.4),"1등급",AND(F578&lt;=98.3999,F578&gt;=95.6),"2등급",AND(F578&lt;=95.5999,F578&gt;=90.8),"3등급",AND(F578&lt;=90.7999,F578&gt;=84),"4등급",AND(F578&lt;=83.9999,F578&gt;=76),"5등급",AND(F578&lt;=75.9999,F578&gt;=69.2),"6등급",AND(F578&lt;=69.1999,F578&gt;=64.4),"7등급",AND(F578&lt;=64.3999,F578&gt;=61.6),"8등급",AND(F578&lt;=61.5999,F578&gt;=60),"9등급"),"")</f>
        <v/>
      </c>
      <c r="H578" s="5" t="str">
        <f t="shared" si="8"/>
        <v/>
      </c>
    </row>
    <row r="579" spans="7:8" x14ac:dyDescent="0.3">
      <c r="G579" s="6" t="str" cm="1">
        <f t="array" ref="G579">IFERROR(_xlfn.IFS(AND(F579&lt;=100,F579&gt;=98.4),"1등급",AND(F579&lt;=98.3999,F579&gt;=95.6),"2등급",AND(F579&lt;=95.5999,F579&gt;=90.8),"3등급",AND(F579&lt;=90.7999,F579&gt;=84),"4등급",AND(F579&lt;=83.9999,F579&gt;=76),"5등급",AND(F579&lt;=75.9999,F579&gt;=69.2),"6등급",AND(F579&lt;=69.1999,F579&gt;=64.4),"7등급",AND(F579&lt;=64.3999,F579&gt;=61.6),"8등급",AND(F579&lt;=61.5999,F579&gt;=60),"9등급"),"")</f>
        <v/>
      </c>
      <c r="H579" s="5" t="str">
        <f t="shared" si="8"/>
        <v/>
      </c>
    </row>
    <row r="580" spans="7:8" x14ac:dyDescent="0.3">
      <c r="G580" s="6" t="str" cm="1">
        <f t="array" ref="G580">IFERROR(_xlfn.IFS(AND(F580&lt;=100,F580&gt;=98.4),"1등급",AND(F580&lt;=98.3999,F580&gt;=95.6),"2등급",AND(F580&lt;=95.5999,F580&gt;=90.8),"3등급",AND(F580&lt;=90.7999,F580&gt;=84),"4등급",AND(F580&lt;=83.9999,F580&gt;=76),"5등급",AND(F580&lt;=75.9999,F580&gt;=69.2),"6등급",AND(F580&lt;=69.1999,F580&gt;=64.4),"7등급",AND(F580&lt;=64.3999,F580&gt;=61.6),"8등급",AND(F580&lt;=61.5999,F580&gt;=60),"9등급"),"")</f>
        <v/>
      </c>
      <c r="H580" s="5" t="str">
        <f t="shared" si="8"/>
        <v/>
      </c>
    </row>
    <row r="581" spans="7:8" x14ac:dyDescent="0.3">
      <c r="G581" s="6" t="str" cm="1">
        <f t="array" ref="G581">IFERROR(_xlfn.IFS(AND(F581&lt;=100,F581&gt;=98.4),"1등급",AND(F581&lt;=98.3999,F581&gt;=95.6),"2등급",AND(F581&lt;=95.5999,F581&gt;=90.8),"3등급",AND(F581&lt;=90.7999,F581&gt;=84),"4등급",AND(F581&lt;=83.9999,F581&gt;=76),"5등급",AND(F581&lt;=75.9999,F581&gt;=69.2),"6등급",AND(F581&lt;=69.1999,F581&gt;=64.4),"7등급",AND(F581&lt;=64.3999,F581&gt;=61.6),"8등급",AND(F581&lt;=61.5999,F581&gt;=60),"9등급"),"")</f>
        <v/>
      </c>
      <c r="H581" s="5" t="str">
        <f t="shared" si="8"/>
        <v/>
      </c>
    </row>
    <row r="582" spans="7:8" x14ac:dyDescent="0.3">
      <c r="G582" s="6" t="str" cm="1">
        <f t="array" ref="G582">IFERROR(_xlfn.IFS(AND(F582&lt;=100,F582&gt;=98.4),"1등급",AND(F582&lt;=98.3999,F582&gt;=95.6),"2등급",AND(F582&lt;=95.5999,F582&gt;=90.8),"3등급",AND(F582&lt;=90.7999,F582&gt;=84),"4등급",AND(F582&lt;=83.9999,F582&gt;=76),"5등급",AND(F582&lt;=75.9999,F582&gt;=69.2),"6등급",AND(F582&lt;=69.1999,F582&gt;=64.4),"7등급",AND(F582&lt;=64.3999,F582&gt;=61.6),"8등급",AND(F582&lt;=61.5999,F582&gt;=60),"9등급"),"")</f>
        <v/>
      </c>
      <c r="H582" s="5" t="str">
        <f t="shared" si="8"/>
        <v/>
      </c>
    </row>
    <row r="583" spans="7:8" x14ac:dyDescent="0.3">
      <c r="G583" s="6" t="str" cm="1">
        <f t="array" ref="G583">IFERROR(_xlfn.IFS(AND(F583&lt;=100,F583&gt;=98.4),"1등급",AND(F583&lt;=98.3999,F583&gt;=95.6),"2등급",AND(F583&lt;=95.5999,F583&gt;=90.8),"3등급",AND(F583&lt;=90.7999,F583&gt;=84),"4등급",AND(F583&lt;=83.9999,F583&gt;=76),"5등급",AND(F583&lt;=75.9999,F583&gt;=69.2),"6등급",AND(F583&lt;=69.1999,F583&gt;=64.4),"7등급",AND(F583&lt;=64.3999,F583&gt;=61.6),"8등급",AND(F583&lt;=61.5999,F583&gt;=60),"9등급"),"")</f>
        <v/>
      </c>
      <c r="H583" s="5" t="str">
        <f t="shared" ref="H583:H646" si="9">IFERROR(IF(A583="해당",LEFT(G583,1)*1,""),"")</f>
        <v/>
      </c>
    </row>
    <row r="584" spans="7:8" x14ac:dyDescent="0.3">
      <c r="G584" s="6" t="str" cm="1">
        <f t="array" ref="G584">IFERROR(_xlfn.IFS(AND(F584&lt;=100,F584&gt;=98.4),"1등급",AND(F584&lt;=98.3999,F584&gt;=95.6),"2등급",AND(F584&lt;=95.5999,F584&gt;=90.8),"3등급",AND(F584&lt;=90.7999,F584&gt;=84),"4등급",AND(F584&lt;=83.9999,F584&gt;=76),"5등급",AND(F584&lt;=75.9999,F584&gt;=69.2),"6등급",AND(F584&lt;=69.1999,F584&gt;=64.4),"7등급",AND(F584&lt;=64.3999,F584&gt;=61.6),"8등급",AND(F584&lt;=61.5999,F584&gt;=60),"9등급"),"")</f>
        <v/>
      </c>
      <c r="H584" s="5" t="str">
        <f t="shared" si="9"/>
        <v/>
      </c>
    </row>
    <row r="585" spans="7:8" x14ac:dyDescent="0.3">
      <c r="G585" s="6" t="str" cm="1">
        <f t="array" ref="G585">IFERROR(_xlfn.IFS(AND(F585&lt;=100,F585&gt;=98.4),"1등급",AND(F585&lt;=98.3999,F585&gt;=95.6),"2등급",AND(F585&lt;=95.5999,F585&gt;=90.8),"3등급",AND(F585&lt;=90.7999,F585&gt;=84),"4등급",AND(F585&lt;=83.9999,F585&gt;=76),"5등급",AND(F585&lt;=75.9999,F585&gt;=69.2),"6등급",AND(F585&lt;=69.1999,F585&gt;=64.4),"7등급",AND(F585&lt;=64.3999,F585&gt;=61.6),"8등급",AND(F585&lt;=61.5999,F585&gt;=60),"9등급"),"")</f>
        <v/>
      </c>
      <c r="H585" s="5" t="str">
        <f t="shared" si="9"/>
        <v/>
      </c>
    </row>
    <row r="586" spans="7:8" x14ac:dyDescent="0.3">
      <c r="G586" s="6" t="str" cm="1">
        <f t="array" ref="G586">IFERROR(_xlfn.IFS(AND(F586&lt;=100,F586&gt;=98.4),"1등급",AND(F586&lt;=98.3999,F586&gt;=95.6),"2등급",AND(F586&lt;=95.5999,F586&gt;=90.8),"3등급",AND(F586&lt;=90.7999,F586&gt;=84),"4등급",AND(F586&lt;=83.9999,F586&gt;=76),"5등급",AND(F586&lt;=75.9999,F586&gt;=69.2),"6등급",AND(F586&lt;=69.1999,F586&gt;=64.4),"7등급",AND(F586&lt;=64.3999,F586&gt;=61.6),"8등급",AND(F586&lt;=61.5999,F586&gt;=60),"9등급"),"")</f>
        <v/>
      </c>
      <c r="H586" s="5" t="str">
        <f t="shared" si="9"/>
        <v/>
      </c>
    </row>
    <row r="587" spans="7:8" x14ac:dyDescent="0.3">
      <c r="G587" s="6" t="str" cm="1">
        <f t="array" ref="G587">IFERROR(_xlfn.IFS(AND(F587&lt;=100,F587&gt;=98.4),"1등급",AND(F587&lt;=98.3999,F587&gt;=95.6),"2등급",AND(F587&lt;=95.5999,F587&gt;=90.8),"3등급",AND(F587&lt;=90.7999,F587&gt;=84),"4등급",AND(F587&lt;=83.9999,F587&gt;=76),"5등급",AND(F587&lt;=75.9999,F587&gt;=69.2),"6등급",AND(F587&lt;=69.1999,F587&gt;=64.4),"7등급",AND(F587&lt;=64.3999,F587&gt;=61.6),"8등급",AND(F587&lt;=61.5999,F587&gt;=60),"9등급"),"")</f>
        <v/>
      </c>
      <c r="H587" s="5" t="str">
        <f t="shared" si="9"/>
        <v/>
      </c>
    </row>
    <row r="588" spans="7:8" x14ac:dyDescent="0.3">
      <c r="G588" s="6" t="str" cm="1">
        <f t="array" ref="G588">IFERROR(_xlfn.IFS(AND(F588&lt;=100,F588&gt;=98.4),"1등급",AND(F588&lt;=98.3999,F588&gt;=95.6),"2등급",AND(F588&lt;=95.5999,F588&gt;=90.8),"3등급",AND(F588&lt;=90.7999,F588&gt;=84),"4등급",AND(F588&lt;=83.9999,F588&gt;=76),"5등급",AND(F588&lt;=75.9999,F588&gt;=69.2),"6등급",AND(F588&lt;=69.1999,F588&gt;=64.4),"7등급",AND(F588&lt;=64.3999,F588&gt;=61.6),"8등급",AND(F588&lt;=61.5999,F588&gt;=60),"9등급"),"")</f>
        <v/>
      </c>
      <c r="H588" s="5" t="str">
        <f t="shared" si="9"/>
        <v/>
      </c>
    </row>
    <row r="589" spans="7:8" x14ac:dyDescent="0.3">
      <c r="G589" s="6" t="str" cm="1">
        <f t="array" ref="G589">IFERROR(_xlfn.IFS(AND(F589&lt;=100,F589&gt;=98.4),"1등급",AND(F589&lt;=98.3999,F589&gt;=95.6),"2등급",AND(F589&lt;=95.5999,F589&gt;=90.8),"3등급",AND(F589&lt;=90.7999,F589&gt;=84),"4등급",AND(F589&lt;=83.9999,F589&gt;=76),"5등급",AND(F589&lt;=75.9999,F589&gt;=69.2),"6등급",AND(F589&lt;=69.1999,F589&gt;=64.4),"7등급",AND(F589&lt;=64.3999,F589&gt;=61.6),"8등급",AND(F589&lt;=61.5999,F589&gt;=60),"9등급"),"")</f>
        <v/>
      </c>
      <c r="H589" s="5" t="str">
        <f t="shared" si="9"/>
        <v/>
      </c>
    </row>
    <row r="590" spans="7:8" x14ac:dyDescent="0.3">
      <c r="G590" s="6" t="str" cm="1">
        <f t="array" ref="G590">IFERROR(_xlfn.IFS(AND(F590&lt;=100,F590&gt;=98.4),"1등급",AND(F590&lt;=98.3999,F590&gt;=95.6),"2등급",AND(F590&lt;=95.5999,F590&gt;=90.8),"3등급",AND(F590&lt;=90.7999,F590&gt;=84),"4등급",AND(F590&lt;=83.9999,F590&gt;=76),"5등급",AND(F590&lt;=75.9999,F590&gt;=69.2),"6등급",AND(F590&lt;=69.1999,F590&gt;=64.4),"7등급",AND(F590&lt;=64.3999,F590&gt;=61.6),"8등급",AND(F590&lt;=61.5999,F590&gt;=60),"9등급"),"")</f>
        <v/>
      </c>
      <c r="H590" s="5" t="str">
        <f t="shared" si="9"/>
        <v/>
      </c>
    </row>
    <row r="591" spans="7:8" x14ac:dyDescent="0.3">
      <c r="G591" s="6" t="str" cm="1">
        <f t="array" ref="G591">IFERROR(_xlfn.IFS(AND(F591&lt;=100,F591&gt;=98.4),"1등급",AND(F591&lt;=98.3999,F591&gt;=95.6),"2등급",AND(F591&lt;=95.5999,F591&gt;=90.8),"3등급",AND(F591&lt;=90.7999,F591&gt;=84),"4등급",AND(F591&lt;=83.9999,F591&gt;=76),"5등급",AND(F591&lt;=75.9999,F591&gt;=69.2),"6등급",AND(F591&lt;=69.1999,F591&gt;=64.4),"7등급",AND(F591&lt;=64.3999,F591&gt;=61.6),"8등급",AND(F591&lt;=61.5999,F591&gt;=60),"9등급"),"")</f>
        <v/>
      </c>
      <c r="H591" s="5" t="str">
        <f t="shared" si="9"/>
        <v/>
      </c>
    </row>
    <row r="592" spans="7:8" x14ac:dyDescent="0.3">
      <c r="G592" s="6" t="str" cm="1">
        <f t="array" ref="G592">IFERROR(_xlfn.IFS(AND(F592&lt;=100,F592&gt;=98.4),"1등급",AND(F592&lt;=98.3999,F592&gt;=95.6),"2등급",AND(F592&lt;=95.5999,F592&gt;=90.8),"3등급",AND(F592&lt;=90.7999,F592&gt;=84),"4등급",AND(F592&lt;=83.9999,F592&gt;=76),"5등급",AND(F592&lt;=75.9999,F592&gt;=69.2),"6등급",AND(F592&lt;=69.1999,F592&gt;=64.4),"7등급",AND(F592&lt;=64.3999,F592&gt;=61.6),"8등급",AND(F592&lt;=61.5999,F592&gt;=60),"9등급"),"")</f>
        <v/>
      </c>
      <c r="H592" s="5" t="str">
        <f t="shared" si="9"/>
        <v/>
      </c>
    </row>
    <row r="593" spans="7:8" x14ac:dyDescent="0.3">
      <c r="G593" s="6" t="str" cm="1">
        <f t="array" ref="G593">IFERROR(_xlfn.IFS(AND(F593&lt;=100,F593&gt;=98.4),"1등급",AND(F593&lt;=98.3999,F593&gt;=95.6),"2등급",AND(F593&lt;=95.5999,F593&gt;=90.8),"3등급",AND(F593&lt;=90.7999,F593&gt;=84),"4등급",AND(F593&lt;=83.9999,F593&gt;=76),"5등급",AND(F593&lt;=75.9999,F593&gt;=69.2),"6등급",AND(F593&lt;=69.1999,F593&gt;=64.4),"7등급",AND(F593&lt;=64.3999,F593&gt;=61.6),"8등급",AND(F593&lt;=61.5999,F593&gt;=60),"9등급"),"")</f>
        <v/>
      </c>
      <c r="H593" s="5" t="str">
        <f t="shared" si="9"/>
        <v/>
      </c>
    </row>
    <row r="594" spans="7:8" x14ac:dyDescent="0.3">
      <c r="G594" s="6" t="str" cm="1">
        <f t="array" ref="G594">IFERROR(_xlfn.IFS(AND(F594&lt;=100,F594&gt;=98.4),"1등급",AND(F594&lt;=98.3999,F594&gt;=95.6),"2등급",AND(F594&lt;=95.5999,F594&gt;=90.8),"3등급",AND(F594&lt;=90.7999,F594&gt;=84),"4등급",AND(F594&lt;=83.9999,F594&gt;=76),"5등급",AND(F594&lt;=75.9999,F594&gt;=69.2),"6등급",AND(F594&lt;=69.1999,F594&gt;=64.4),"7등급",AND(F594&lt;=64.3999,F594&gt;=61.6),"8등급",AND(F594&lt;=61.5999,F594&gt;=60),"9등급"),"")</f>
        <v/>
      </c>
      <c r="H594" s="5" t="str">
        <f t="shared" si="9"/>
        <v/>
      </c>
    </row>
    <row r="595" spans="7:8" x14ac:dyDescent="0.3">
      <c r="G595" s="6" t="str" cm="1">
        <f t="array" ref="G595">IFERROR(_xlfn.IFS(AND(F595&lt;=100,F595&gt;=98.4),"1등급",AND(F595&lt;=98.3999,F595&gt;=95.6),"2등급",AND(F595&lt;=95.5999,F595&gt;=90.8),"3등급",AND(F595&lt;=90.7999,F595&gt;=84),"4등급",AND(F595&lt;=83.9999,F595&gt;=76),"5등급",AND(F595&lt;=75.9999,F595&gt;=69.2),"6등급",AND(F595&lt;=69.1999,F595&gt;=64.4),"7등급",AND(F595&lt;=64.3999,F595&gt;=61.6),"8등급",AND(F595&lt;=61.5999,F595&gt;=60),"9등급"),"")</f>
        <v/>
      </c>
      <c r="H595" s="5" t="str">
        <f t="shared" si="9"/>
        <v/>
      </c>
    </row>
    <row r="596" spans="7:8" x14ac:dyDescent="0.3">
      <c r="G596" s="6" t="str" cm="1">
        <f t="array" ref="G596">IFERROR(_xlfn.IFS(AND(F596&lt;=100,F596&gt;=98.4),"1등급",AND(F596&lt;=98.3999,F596&gt;=95.6),"2등급",AND(F596&lt;=95.5999,F596&gt;=90.8),"3등급",AND(F596&lt;=90.7999,F596&gt;=84),"4등급",AND(F596&lt;=83.9999,F596&gt;=76),"5등급",AND(F596&lt;=75.9999,F596&gt;=69.2),"6등급",AND(F596&lt;=69.1999,F596&gt;=64.4),"7등급",AND(F596&lt;=64.3999,F596&gt;=61.6),"8등급",AND(F596&lt;=61.5999,F596&gt;=60),"9등급"),"")</f>
        <v/>
      </c>
      <c r="H596" s="5" t="str">
        <f t="shared" si="9"/>
        <v/>
      </c>
    </row>
    <row r="597" spans="7:8" x14ac:dyDescent="0.3">
      <c r="G597" s="6" t="str" cm="1">
        <f t="array" ref="G597">IFERROR(_xlfn.IFS(AND(F597&lt;=100,F597&gt;=98.4),"1등급",AND(F597&lt;=98.3999,F597&gt;=95.6),"2등급",AND(F597&lt;=95.5999,F597&gt;=90.8),"3등급",AND(F597&lt;=90.7999,F597&gt;=84),"4등급",AND(F597&lt;=83.9999,F597&gt;=76),"5등급",AND(F597&lt;=75.9999,F597&gt;=69.2),"6등급",AND(F597&lt;=69.1999,F597&gt;=64.4),"7등급",AND(F597&lt;=64.3999,F597&gt;=61.6),"8등급",AND(F597&lt;=61.5999,F597&gt;=60),"9등급"),"")</f>
        <v/>
      </c>
      <c r="H597" s="5" t="str">
        <f t="shared" si="9"/>
        <v/>
      </c>
    </row>
    <row r="598" spans="7:8" x14ac:dyDescent="0.3">
      <c r="G598" s="6" t="str" cm="1">
        <f t="array" ref="G598">IFERROR(_xlfn.IFS(AND(F598&lt;=100,F598&gt;=98.4),"1등급",AND(F598&lt;=98.3999,F598&gt;=95.6),"2등급",AND(F598&lt;=95.5999,F598&gt;=90.8),"3등급",AND(F598&lt;=90.7999,F598&gt;=84),"4등급",AND(F598&lt;=83.9999,F598&gt;=76),"5등급",AND(F598&lt;=75.9999,F598&gt;=69.2),"6등급",AND(F598&lt;=69.1999,F598&gt;=64.4),"7등급",AND(F598&lt;=64.3999,F598&gt;=61.6),"8등급",AND(F598&lt;=61.5999,F598&gt;=60),"9등급"),"")</f>
        <v/>
      </c>
      <c r="H598" s="5" t="str">
        <f t="shared" si="9"/>
        <v/>
      </c>
    </row>
    <row r="599" spans="7:8" x14ac:dyDescent="0.3">
      <c r="G599" s="6" t="str" cm="1">
        <f t="array" ref="G599">IFERROR(_xlfn.IFS(AND(F599&lt;=100,F599&gt;=98.4),"1등급",AND(F599&lt;=98.3999,F599&gt;=95.6),"2등급",AND(F599&lt;=95.5999,F599&gt;=90.8),"3등급",AND(F599&lt;=90.7999,F599&gt;=84),"4등급",AND(F599&lt;=83.9999,F599&gt;=76),"5등급",AND(F599&lt;=75.9999,F599&gt;=69.2),"6등급",AND(F599&lt;=69.1999,F599&gt;=64.4),"7등급",AND(F599&lt;=64.3999,F599&gt;=61.6),"8등급",AND(F599&lt;=61.5999,F599&gt;=60),"9등급"),"")</f>
        <v/>
      </c>
      <c r="H599" s="5" t="str">
        <f t="shared" si="9"/>
        <v/>
      </c>
    </row>
    <row r="600" spans="7:8" x14ac:dyDescent="0.3">
      <c r="G600" s="6" t="str" cm="1">
        <f t="array" ref="G600">IFERROR(_xlfn.IFS(AND(F600&lt;=100,F600&gt;=98.4),"1등급",AND(F600&lt;=98.3999,F600&gt;=95.6),"2등급",AND(F600&lt;=95.5999,F600&gt;=90.8),"3등급",AND(F600&lt;=90.7999,F600&gt;=84),"4등급",AND(F600&lt;=83.9999,F600&gt;=76),"5등급",AND(F600&lt;=75.9999,F600&gt;=69.2),"6등급",AND(F600&lt;=69.1999,F600&gt;=64.4),"7등급",AND(F600&lt;=64.3999,F600&gt;=61.6),"8등급",AND(F600&lt;=61.5999,F600&gt;=60),"9등급"),"")</f>
        <v/>
      </c>
      <c r="H600" s="5" t="str">
        <f t="shared" si="9"/>
        <v/>
      </c>
    </row>
    <row r="601" spans="7:8" x14ac:dyDescent="0.3">
      <c r="G601" s="6" t="str" cm="1">
        <f t="array" ref="G601">IFERROR(_xlfn.IFS(AND(F601&lt;=100,F601&gt;=98.4),"1등급",AND(F601&lt;=98.3999,F601&gt;=95.6),"2등급",AND(F601&lt;=95.5999,F601&gt;=90.8),"3등급",AND(F601&lt;=90.7999,F601&gt;=84),"4등급",AND(F601&lt;=83.9999,F601&gt;=76),"5등급",AND(F601&lt;=75.9999,F601&gt;=69.2),"6등급",AND(F601&lt;=69.1999,F601&gt;=64.4),"7등급",AND(F601&lt;=64.3999,F601&gt;=61.6),"8등급",AND(F601&lt;=61.5999,F601&gt;=60),"9등급"),"")</f>
        <v/>
      </c>
      <c r="H601" s="5" t="str">
        <f t="shared" si="9"/>
        <v/>
      </c>
    </row>
    <row r="602" spans="7:8" x14ac:dyDescent="0.3">
      <c r="G602" s="6" t="str" cm="1">
        <f t="array" ref="G602">IFERROR(_xlfn.IFS(AND(F602&lt;=100,F602&gt;=98.4),"1등급",AND(F602&lt;=98.3999,F602&gt;=95.6),"2등급",AND(F602&lt;=95.5999,F602&gt;=90.8),"3등급",AND(F602&lt;=90.7999,F602&gt;=84),"4등급",AND(F602&lt;=83.9999,F602&gt;=76),"5등급",AND(F602&lt;=75.9999,F602&gt;=69.2),"6등급",AND(F602&lt;=69.1999,F602&gt;=64.4),"7등급",AND(F602&lt;=64.3999,F602&gt;=61.6),"8등급",AND(F602&lt;=61.5999,F602&gt;=60),"9등급"),"")</f>
        <v/>
      </c>
      <c r="H602" s="5" t="str">
        <f t="shared" si="9"/>
        <v/>
      </c>
    </row>
    <row r="603" spans="7:8" x14ac:dyDescent="0.3">
      <c r="G603" s="6" t="str" cm="1">
        <f t="array" ref="G603">IFERROR(_xlfn.IFS(AND(F603&lt;=100,F603&gt;=98.4),"1등급",AND(F603&lt;=98.3999,F603&gt;=95.6),"2등급",AND(F603&lt;=95.5999,F603&gt;=90.8),"3등급",AND(F603&lt;=90.7999,F603&gt;=84),"4등급",AND(F603&lt;=83.9999,F603&gt;=76),"5등급",AND(F603&lt;=75.9999,F603&gt;=69.2),"6등급",AND(F603&lt;=69.1999,F603&gt;=64.4),"7등급",AND(F603&lt;=64.3999,F603&gt;=61.6),"8등급",AND(F603&lt;=61.5999,F603&gt;=60),"9등급"),"")</f>
        <v/>
      </c>
      <c r="H603" s="5" t="str">
        <f t="shared" si="9"/>
        <v/>
      </c>
    </row>
    <row r="604" spans="7:8" x14ac:dyDescent="0.3">
      <c r="G604" s="6" t="str" cm="1">
        <f t="array" ref="G604">IFERROR(_xlfn.IFS(AND(F604&lt;=100,F604&gt;=98.4),"1등급",AND(F604&lt;=98.3999,F604&gt;=95.6),"2등급",AND(F604&lt;=95.5999,F604&gt;=90.8),"3등급",AND(F604&lt;=90.7999,F604&gt;=84),"4등급",AND(F604&lt;=83.9999,F604&gt;=76),"5등급",AND(F604&lt;=75.9999,F604&gt;=69.2),"6등급",AND(F604&lt;=69.1999,F604&gt;=64.4),"7등급",AND(F604&lt;=64.3999,F604&gt;=61.6),"8등급",AND(F604&lt;=61.5999,F604&gt;=60),"9등급"),"")</f>
        <v/>
      </c>
      <c r="H604" s="5" t="str">
        <f t="shared" si="9"/>
        <v/>
      </c>
    </row>
    <row r="605" spans="7:8" x14ac:dyDescent="0.3">
      <c r="G605" s="6" t="str" cm="1">
        <f t="array" ref="G605">IFERROR(_xlfn.IFS(AND(F605&lt;=100,F605&gt;=98.4),"1등급",AND(F605&lt;=98.3999,F605&gt;=95.6),"2등급",AND(F605&lt;=95.5999,F605&gt;=90.8),"3등급",AND(F605&lt;=90.7999,F605&gt;=84),"4등급",AND(F605&lt;=83.9999,F605&gt;=76),"5등급",AND(F605&lt;=75.9999,F605&gt;=69.2),"6등급",AND(F605&lt;=69.1999,F605&gt;=64.4),"7등급",AND(F605&lt;=64.3999,F605&gt;=61.6),"8등급",AND(F605&lt;=61.5999,F605&gt;=60),"9등급"),"")</f>
        <v/>
      </c>
      <c r="H605" s="5" t="str">
        <f t="shared" si="9"/>
        <v/>
      </c>
    </row>
    <row r="606" spans="7:8" x14ac:dyDescent="0.3">
      <c r="G606" s="6" t="str" cm="1">
        <f t="array" ref="G606">IFERROR(_xlfn.IFS(AND(F606&lt;=100,F606&gt;=98.4),"1등급",AND(F606&lt;=98.3999,F606&gt;=95.6),"2등급",AND(F606&lt;=95.5999,F606&gt;=90.8),"3등급",AND(F606&lt;=90.7999,F606&gt;=84),"4등급",AND(F606&lt;=83.9999,F606&gt;=76),"5등급",AND(F606&lt;=75.9999,F606&gt;=69.2),"6등급",AND(F606&lt;=69.1999,F606&gt;=64.4),"7등급",AND(F606&lt;=64.3999,F606&gt;=61.6),"8등급",AND(F606&lt;=61.5999,F606&gt;=60),"9등급"),"")</f>
        <v/>
      </c>
      <c r="H606" s="5" t="str">
        <f t="shared" si="9"/>
        <v/>
      </c>
    </row>
    <row r="607" spans="7:8" x14ac:dyDescent="0.3">
      <c r="G607" s="6" t="str" cm="1">
        <f t="array" ref="G607">IFERROR(_xlfn.IFS(AND(F607&lt;=100,F607&gt;=98.4),"1등급",AND(F607&lt;=98.3999,F607&gt;=95.6),"2등급",AND(F607&lt;=95.5999,F607&gt;=90.8),"3등급",AND(F607&lt;=90.7999,F607&gt;=84),"4등급",AND(F607&lt;=83.9999,F607&gt;=76),"5등급",AND(F607&lt;=75.9999,F607&gt;=69.2),"6등급",AND(F607&lt;=69.1999,F607&gt;=64.4),"7등급",AND(F607&lt;=64.3999,F607&gt;=61.6),"8등급",AND(F607&lt;=61.5999,F607&gt;=60),"9등급"),"")</f>
        <v/>
      </c>
      <c r="H607" s="5" t="str">
        <f t="shared" si="9"/>
        <v/>
      </c>
    </row>
    <row r="608" spans="7:8" x14ac:dyDescent="0.3">
      <c r="G608" s="6" t="str" cm="1">
        <f t="array" ref="G608">IFERROR(_xlfn.IFS(AND(F608&lt;=100,F608&gt;=98.4),"1등급",AND(F608&lt;=98.3999,F608&gt;=95.6),"2등급",AND(F608&lt;=95.5999,F608&gt;=90.8),"3등급",AND(F608&lt;=90.7999,F608&gt;=84),"4등급",AND(F608&lt;=83.9999,F608&gt;=76),"5등급",AND(F608&lt;=75.9999,F608&gt;=69.2),"6등급",AND(F608&lt;=69.1999,F608&gt;=64.4),"7등급",AND(F608&lt;=64.3999,F608&gt;=61.6),"8등급",AND(F608&lt;=61.5999,F608&gt;=60),"9등급"),"")</f>
        <v/>
      </c>
      <c r="H608" s="5" t="str">
        <f t="shared" si="9"/>
        <v/>
      </c>
    </row>
    <row r="609" spans="7:8" x14ac:dyDescent="0.3">
      <c r="G609" s="6" t="str" cm="1">
        <f t="array" ref="G609">IFERROR(_xlfn.IFS(AND(F609&lt;=100,F609&gt;=98.4),"1등급",AND(F609&lt;=98.3999,F609&gt;=95.6),"2등급",AND(F609&lt;=95.5999,F609&gt;=90.8),"3등급",AND(F609&lt;=90.7999,F609&gt;=84),"4등급",AND(F609&lt;=83.9999,F609&gt;=76),"5등급",AND(F609&lt;=75.9999,F609&gt;=69.2),"6등급",AND(F609&lt;=69.1999,F609&gt;=64.4),"7등급",AND(F609&lt;=64.3999,F609&gt;=61.6),"8등급",AND(F609&lt;=61.5999,F609&gt;=60),"9등급"),"")</f>
        <v/>
      </c>
      <c r="H609" s="5" t="str">
        <f t="shared" si="9"/>
        <v/>
      </c>
    </row>
    <row r="610" spans="7:8" x14ac:dyDescent="0.3">
      <c r="G610" s="6" t="str" cm="1">
        <f t="array" ref="G610">IFERROR(_xlfn.IFS(AND(F610&lt;=100,F610&gt;=98.4),"1등급",AND(F610&lt;=98.3999,F610&gt;=95.6),"2등급",AND(F610&lt;=95.5999,F610&gt;=90.8),"3등급",AND(F610&lt;=90.7999,F610&gt;=84),"4등급",AND(F610&lt;=83.9999,F610&gt;=76),"5등급",AND(F610&lt;=75.9999,F610&gt;=69.2),"6등급",AND(F610&lt;=69.1999,F610&gt;=64.4),"7등급",AND(F610&lt;=64.3999,F610&gt;=61.6),"8등급",AND(F610&lt;=61.5999,F610&gt;=60),"9등급"),"")</f>
        <v/>
      </c>
      <c r="H610" s="5" t="str">
        <f t="shared" si="9"/>
        <v/>
      </c>
    </row>
    <row r="611" spans="7:8" x14ac:dyDescent="0.3">
      <c r="G611" s="6" t="str" cm="1">
        <f t="array" ref="G611">IFERROR(_xlfn.IFS(AND(F611&lt;=100,F611&gt;=98.4),"1등급",AND(F611&lt;=98.3999,F611&gt;=95.6),"2등급",AND(F611&lt;=95.5999,F611&gt;=90.8),"3등급",AND(F611&lt;=90.7999,F611&gt;=84),"4등급",AND(F611&lt;=83.9999,F611&gt;=76),"5등급",AND(F611&lt;=75.9999,F611&gt;=69.2),"6등급",AND(F611&lt;=69.1999,F611&gt;=64.4),"7등급",AND(F611&lt;=64.3999,F611&gt;=61.6),"8등급",AND(F611&lt;=61.5999,F611&gt;=60),"9등급"),"")</f>
        <v/>
      </c>
      <c r="H611" s="5" t="str">
        <f t="shared" si="9"/>
        <v/>
      </c>
    </row>
    <row r="612" spans="7:8" x14ac:dyDescent="0.3">
      <c r="G612" s="6" t="str" cm="1">
        <f t="array" ref="G612">IFERROR(_xlfn.IFS(AND(F612&lt;=100,F612&gt;=98.4),"1등급",AND(F612&lt;=98.3999,F612&gt;=95.6),"2등급",AND(F612&lt;=95.5999,F612&gt;=90.8),"3등급",AND(F612&lt;=90.7999,F612&gt;=84),"4등급",AND(F612&lt;=83.9999,F612&gt;=76),"5등급",AND(F612&lt;=75.9999,F612&gt;=69.2),"6등급",AND(F612&lt;=69.1999,F612&gt;=64.4),"7등급",AND(F612&lt;=64.3999,F612&gt;=61.6),"8등급",AND(F612&lt;=61.5999,F612&gt;=60),"9등급"),"")</f>
        <v/>
      </c>
      <c r="H612" s="5" t="str">
        <f t="shared" si="9"/>
        <v/>
      </c>
    </row>
    <row r="613" spans="7:8" x14ac:dyDescent="0.3">
      <c r="G613" s="6" t="str" cm="1">
        <f t="array" ref="G613">IFERROR(_xlfn.IFS(AND(F613&lt;=100,F613&gt;=98.4),"1등급",AND(F613&lt;=98.3999,F613&gt;=95.6),"2등급",AND(F613&lt;=95.5999,F613&gt;=90.8),"3등급",AND(F613&lt;=90.7999,F613&gt;=84),"4등급",AND(F613&lt;=83.9999,F613&gt;=76),"5등급",AND(F613&lt;=75.9999,F613&gt;=69.2),"6등급",AND(F613&lt;=69.1999,F613&gt;=64.4),"7등급",AND(F613&lt;=64.3999,F613&gt;=61.6),"8등급",AND(F613&lt;=61.5999,F613&gt;=60),"9등급"),"")</f>
        <v/>
      </c>
      <c r="H613" s="5" t="str">
        <f t="shared" si="9"/>
        <v/>
      </c>
    </row>
    <row r="614" spans="7:8" x14ac:dyDescent="0.3">
      <c r="G614" s="6" t="str" cm="1">
        <f t="array" ref="G614">IFERROR(_xlfn.IFS(AND(F614&lt;=100,F614&gt;=98.4),"1등급",AND(F614&lt;=98.3999,F614&gt;=95.6),"2등급",AND(F614&lt;=95.5999,F614&gt;=90.8),"3등급",AND(F614&lt;=90.7999,F614&gt;=84),"4등급",AND(F614&lt;=83.9999,F614&gt;=76),"5등급",AND(F614&lt;=75.9999,F614&gt;=69.2),"6등급",AND(F614&lt;=69.1999,F614&gt;=64.4),"7등급",AND(F614&lt;=64.3999,F614&gt;=61.6),"8등급",AND(F614&lt;=61.5999,F614&gt;=60),"9등급"),"")</f>
        <v/>
      </c>
      <c r="H614" s="5" t="str">
        <f t="shared" si="9"/>
        <v/>
      </c>
    </row>
    <row r="615" spans="7:8" x14ac:dyDescent="0.3">
      <c r="G615" s="6" t="str" cm="1">
        <f t="array" ref="G615">IFERROR(_xlfn.IFS(AND(F615&lt;=100,F615&gt;=98.4),"1등급",AND(F615&lt;=98.3999,F615&gt;=95.6),"2등급",AND(F615&lt;=95.5999,F615&gt;=90.8),"3등급",AND(F615&lt;=90.7999,F615&gt;=84),"4등급",AND(F615&lt;=83.9999,F615&gt;=76),"5등급",AND(F615&lt;=75.9999,F615&gt;=69.2),"6등급",AND(F615&lt;=69.1999,F615&gt;=64.4),"7등급",AND(F615&lt;=64.3999,F615&gt;=61.6),"8등급",AND(F615&lt;=61.5999,F615&gt;=60),"9등급"),"")</f>
        <v/>
      </c>
      <c r="H615" s="5" t="str">
        <f t="shared" si="9"/>
        <v/>
      </c>
    </row>
    <row r="616" spans="7:8" x14ac:dyDescent="0.3">
      <c r="G616" s="6" t="str" cm="1">
        <f t="array" ref="G616">IFERROR(_xlfn.IFS(AND(F616&lt;=100,F616&gt;=98.4),"1등급",AND(F616&lt;=98.3999,F616&gt;=95.6),"2등급",AND(F616&lt;=95.5999,F616&gt;=90.8),"3등급",AND(F616&lt;=90.7999,F616&gt;=84),"4등급",AND(F616&lt;=83.9999,F616&gt;=76),"5등급",AND(F616&lt;=75.9999,F616&gt;=69.2),"6등급",AND(F616&lt;=69.1999,F616&gt;=64.4),"7등급",AND(F616&lt;=64.3999,F616&gt;=61.6),"8등급",AND(F616&lt;=61.5999,F616&gt;=60),"9등급"),"")</f>
        <v/>
      </c>
      <c r="H616" s="5" t="str">
        <f t="shared" si="9"/>
        <v/>
      </c>
    </row>
    <row r="617" spans="7:8" x14ac:dyDescent="0.3">
      <c r="G617" s="6" t="str" cm="1">
        <f t="array" ref="G617">IFERROR(_xlfn.IFS(AND(F617&lt;=100,F617&gt;=98.4),"1등급",AND(F617&lt;=98.3999,F617&gt;=95.6),"2등급",AND(F617&lt;=95.5999,F617&gt;=90.8),"3등급",AND(F617&lt;=90.7999,F617&gt;=84),"4등급",AND(F617&lt;=83.9999,F617&gt;=76),"5등급",AND(F617&lt;=75.9999,F617&gt;=69.2),"6등급",AND(F617&lt;=69.1999,F617&gt;=64.4),"7등급",AND(F617&lt;=64.3999,F617&gt;=61.6),"8등급",AND(F617&lt;=61.5999,F617&gt;=60),"9등급"),"")</f>
        <v/>
      </c>
      <c r="H617" s="5" t="str">
        <f t="shared" si="9"/>
        <v/>
      </c>
    </row>
    <row r="618" spans="7:8" x14ac:dyDescent="0.3">
      <c r="G618" s="6" t="str" cm="1">
        <f t="array" ref="G618">IFERROR(_xlfn.IFS(AND(F618&lt;=100,F618&gt;=98.4),"1등급",AND(F618&lt;=98.3999,F618&gt;=95.6),"2등급",AND(F618&lt;=95.5999,F618&gt;=90.8),"3등급",AND(F618&lt;=90.7999,F618&gt;=84),"4등급",AND(F618&lt;=83.9999,F618&gt;=76),"5등급",AND(F618&lt;=75.9999,F618&gt;=69.2),"6등급",AND(F618&lt;=69.1999,F618&gt;=64.4),"7등급",AND(F618&lt;=64.3999,F618&gt;=61.6),"8등급",AND(F618&lt;=61.5999,F618&gt;=60),"9등급"),"")</f>
        <v/>
      </c>
      <c r="H618" s="5" t="str">
        <f t="shared" si="9"/>
        <v/>
      </c>
    </row>
    <row r="619" spans="7:8" x14ac:dyDescent="0.3">
      <c r="G619" s="6" t="str" cm="1">
        <f t="array" ref="G619">IFERROR(_xlfn.IFS(AND(F619&lt;=100,F619&gt;=98.4),"1등급",AND(F619&lt;=98.3999,F619&gt;=95.6),"2등급",AND(F619&lt;=95.5999,F619&gt;=90.8),"3등급",AND(F619&lt;=90.7999,F619&gt;=84),"4등급",AND(F619&lt;=83.9999,F619&gt;=76),"5등급",AND(F619&lt;=75.9999,F619&gt;=69.2),"6등급",AND(F619&lt;=69.1999,F619&gt;=64.4),"7등급",AND(F619&lt;=64.3999,F619&gt;=61.6),"8등급",AND(F619&lt;=61.5999,F619&gt;=60),"9등급"),"")</f>
        <v/>
      </c>
      <c r="H619" s="5" t="str">
        <f t="shared" si="9"/>
        <v/>
      </c>
    </row>
    <row r="620" spans="7:8" x14ac:dyDescent="0.3">
      <c r="G620" s="6" t="str" cm="1">
        <f t="array" ref="G620">IFERROR(_xlfn.IFS(AND(F620&lt;=100,F620&gt;=98.4),"1등급",AND(F620&lt;=98.3999,F620&gt;=95.6),"2등급",AND(F620&lt;=95.5999,F620&gt;=90.8),"3등급",AND(F620&lt;=90.7999,F620&gt;=84),"4등급",AND(F620&lt;=83.9999,F620&gt;=76),"5등급",AND(F620&lt;=75.9999,F620&gt;=69.2),"6등급",AND(F620&lt;=69.1999,F620&gt;=64.4),"7등급",AND(F620&lt;=64.3999,F620&gt;=61.6),"8등급",AND(F620&lt;=61.5999,F620&gt;=60),"9등급"),"")</f>
        <v/>
      </c>
      <c r="H620" s="5" t="str">
        <f t="shared" si="9"/>
        <v/>
      </c>
    </row>
    <row r="621" spans="7:8" x14ac:dyDescent="0.3">
      <c r="G621" s="6" t="str" cm="1">
        <f t="array" ref="G621">IFERROR(_xlfn.IFS(AND(F621&lt;=100,F621&gt;=98.4),"1등급",AND(F621&lt;=98.3999,F621&gt;=95.6),"2등급",AND(F621&lt;=95.5999,F621&gt;=90.8),"3등급",AND(F621&lt;=90.7999,F621&gt;=84),"4등급",AND(F621&lt;=83.9999,F621&gt;=76),"5등급",AND(F621&lt;=75.9999,F621&gt;=69.2),"6등급",AND(F621&lt;=69.1999,F621&gt;=64.4),"7등급",AND(F621&lt;=64.3999,F621&gt;=61.6),"8등급",AND(F621&lt;=61.5999,F621&gt;=60),"9등급"),"")</f>
        <v/>
      </c>
      <c r="H621" s="5" t="str">
        <f t="shared" si="9"/>
        <v/>
      </c>
    </row>
    <row r="622" spans="7:8" x14ac:dyDescent="0.3">
      <c r="G622" s="6" t="str" cm="1">
        <f t="array" ref="G622">IFERROR(_xlfn.IFS(AND(F622&lt;=100,F622&gt;=98.4),"1등급",AND(F622&lt;=98.3999,F622&gt;=95.6),"2등급",AND(F622&lt;=95.5999,F622&gt;=90.8),"3등급",AND(F622&lt;=90.7999,F622&gt;=84),"4등급",AND(F622&lt;=83.9999,F622&gt;=76),"5등급",AND(F622&lt;=75.9999,F622&gt;=69.2),"6등급",AND(F622&lt;=69.1999,F622&gt;=64.4),"7등급",AND(F622&lt;=64.3999,F622&gt;=61.6),"8등급",AND(F622&lt;=61.5999,F622&gt;=60),"9등급"),"")</f>
        <v/>
      </c>
      <c r="H622" s="5" t="str">
        <f t="shared" si="9"/>
        <v/>
      </c>
    </row>
    <row r="623" spans="7:8" x14ac:dyDescent="0.3">
      <c r="G623" s="6" t="str" cm="1">
        <f t="array" ref="G623">IFERROR(_xlfn.IFS(AND(F623&lt;=100,F623&gt;=98.4),"1등급",AND(F623&lt;=98.3999,F623&gt;=95.6),"2등급",AND(F623&lt;=95.5999,F623&gt;=90.8),"3등급",AND(F623&lt;=90.7999,F623&gt;=84),"4등급",AND(F623&lt;=83.9999,F623&gt;=76),"5등급",AND(F623&lt;=75.9999,F623&gt;=69.2),"6등급",AND(F623&lt;=69.1999,F623&gt;=64.4),"7등급",AND(F623&lt;=64.3999,F623&gt;=61.6),"8등급",AND(F623&lt;=61.5999,F623&gt;=60),"9등급"),"")</f>
        <v/>
      </c>
      <c r="H623" s="5" t="str">
        <f t="shared" si="9"/>
        <v/>
      </c>
    </row>
    <row r="624" spans="7:8" x14ac:dyDescent="0.3">
      <c r="G624" s="6" t="str" cm="1">
        <f t="array" ref="G624">IFERROR(_xlfn.IFS(AND(F624&lt;=100,F624&gt;=98.4),"1등급",AND(F624&lt;=98.3999,F624&gt;=95.6),"2등급",AND(F624&lt;=95.5999,F624&gt;=90.8),"3등급",AND(F624&lt;=90.7999,F624&gt;=84),"4등급",AND(F624&lt;=83.9999,F624&gt;=76),"5등급",AND(F624&lt;=75.9999,F624&gt;=69.2),"6등급",AND(F624&lt;=69.1999,F624&gt;=64.4),"7등급",AND(F624&lt;=64.3999,F624&gt;=61.6),"8등급",AND(F624&lt;=61.5999,F624&gt;=60),"9등급"),"")</f>
        <v/>
      </c>
      <c r="H624" s="5" t="str">
        <f t="shared" si="9"/>
        <v/>
      </c>
    </row>
    <row r="625" spans="7:8" x14ac:dyDescent="0.3">
      <c r="G625" s="6" t="str" cm="1">
        <f t="array" ref="G625">IFERROR(_xlfn.IFS(AND(F625&lt;=100,F625&gt;=98.4),"1등급",AND(F625&lt;=98.3999,F625&gt;=95.6),"2등급",AND(F625&lt;=95.5999,F625&gt;=90.8),"3등급",AND(F625&lt;=90.7999,F625&gt;=84),"4등급",AND(F625&lt;=83.9999,F625&gt;=76),"5등급",AND(F625&lt;=75.9999,F625&gt;=69.2),"6등급",AND(F625&lt;=69.1999,F625&gt;=64.4),"7등급",AND(F625&lt;=64.3999,F625&gt;=61.6),"8등급",AND(F625&lt;=61.5999,F625&gt;=60),"9등급"),"")</f>
        <v/>
      </c>
      <c r="H625" s="5" t="str">
        <f t="shared" si="9"/>
        <v/>
      </c>
    </row>
    <row r="626" spans="7:8" x14ac:dyDescent="0.3">
      <c r="G626" s="6" t="str" cm="1">
        <f t="array" ref="G626">IFERROR(_xlfn.IFS(AND(F626&lt;=100,F626&gt;=98.4),"1등급",AND(F626&lt;=98.3999,F626&gt;=95.6),"2등급",AND(F626&lt;=95.5999,F626&gt;=90.8),"3등급",AND(F626&lt;=90.7999,F626&gt;=84),"4등급",AND(F626&lt;=83.9999,F626&gt;=76),"5등급",AND(F626&lt;=75.9999,F626&gt;=69.2),"6등급",AND(F626&lt;=69.1999,F626&gt;=64.4),"7등급",AND(F626&lt;=64.3999,F626&gt;=61.6),"8등급",AND(F626&lt;=61.5999,F626&gt;=60),"9등급"),"")</f>
        <v/>
      </c>
      <c r="H626" s="5" t="str">
        <f t="shared" si="9"/>
        <v/>
      </c>
    </row>
    <row r="627" spans="7:8" x14ac:dyDescent="0.3">
      <c r="G627" s="6" t="str" cm="1">
        <f t="array" ref="G627">IFERROR(_xlfn.IFS(AND(F627&lt;=100,F627&gt;=98.4),"1등급",AND(F627&lt;=98.3999,F627&gt;=95.6),"2등급",AND(F627&lt;=95.5999,F627&gt;=90.8),"3등급",AND(F627&lt;=90.7999,F627&gt;=84),"4등급",AND(F627&lt;=83.9999,F627&gt;=76),"5등급",AND(F627&lt;=75.9999,F627&gt;=69.2),"6등급",AND(F627&lt;=69.1999,F627&gt;=64.4),"7등급",AND(F627&lt;=64.3999,F627&gt;=61.6),"8등급",AND(F627&lt;=61.5999,F627&gt;=60),"9등급"),"")</f>
        <v/>
      </c>
      <c r="H627" s="5" t="str">
        <f t="shared" si="9"/>
        <v/>
      </c>
    </row>
    <row r="628" spans="7:8" x14ac:dyDescent="0.3">
      <c r="G628" s="6" t="str" cm="1">
        <f t="array" ref="G628">IFERROR(_xlfn.IFS(AND(F628&lt;=100,F628&gt;=98.4),"1등급",AND(F628&lt;=98.3999,F628&gt;=95.6),"2등급",AND(F628&lt;=95.5999,F628&gt;=90.8),"3등급",AND(F628&lt;=90.7999,F628&gt;=84),"4등급",AND(F628&lt;=83.9999,F628&gt;=76),"5등급",AND(F628&lt;=75.9999,F628&gt;=69.2),"6등급",AND(F628&lt;=69.1999,F628&gt;=64.4),"7등급",AND(F628&lt;=64.3999,F628&gt;=61.6),"8등급",AND(F628&lt;=61.5999,F628&gt;=60),"9등급"),"")</f>
        <v/>
      </c>
      <c r="H628" s="5" t="str">
        <f t="shared" si="9"/>
        <v/>
      </c>
    </row>
    <row r="629" spans="7:8" x14ac:dyDescent="0.3">
      <c r="G629" s="6" t="str" cm="1">
        <f t="array" ref="G629">IFERROR(_xlfn.IFS(AND(F629&lt;=100,F629&gt;=98.4),"1등급",AND(F629&lt;=98.3999,F629&gt;=95.6),"2등급",AND(F629&lt;=95.5999,F629&gt;=90.8),"3등급",AND(F629&lt;=90.7999,F629&gt;=84),"4등급",AND(F629&lt;=83.9999,F629&gt;=76),"5등급",AND(F629&lt;=75.9999,F629&gt;=69.2),"6등급",AND(F629&lt;=69.1999,F629&gt;=64.4),"7등급",AND(F629&lt;=64.3999,F629&gt;=61.6),"8등급",AND(F629&lt;=61.5999,F629&gt;=60),"9등급"),"")</f>
        <v/>
      </c>
      <c r="H629" s="5" t="str">
        <f t="shared" si="9"/>
        <v/>
      </c>
    </row>
    <row r="630" spans="7:8" x14ac:dyDescent="0.3">
      <c r="G630" s="6" t="str" cm="1">
        <f t="array" ref="G630">IFERROR(_xlfn.IFS(AND(F630&lt;=100,F630&gt;=98.4),"1등급",AND(F630&lt;=98.3999,F630&gt;=95.6),"2등급",AND(F630&lt;=95.5999,F630&gt;=90.8),"3등급",AND(F630&lt;=90.7999,F630&gt;=84),"4등급",AND(F630&lt;=83.9999,F630&gt;=76),"5등급",AND(F630&lt;=75.9999,F630&gt;=69.2),"6등급",AND(F630&lt;=69.1999,F630&gt;=64.4),"7등급",AND(F630&lt;=64.3999,F630&gt;=61.6),"8등급",AND(F630&lt;=61.5999,F630&gt;=60),"9등급"),"")</f>
        <v/>
      </c>
      <c r="H630" s="5" t="str">
        <f t="shared" si="9"/>
        <v/>
      </c>
    </row>
    <row r="631" spans="7:8" x14ac:dyDescent="0.3">
      <c r="G631" s="6" t="str" cm="1">
        <f t="array" ref="G631">IFERROR(_xlfn.IFS(AND(F631&lt;=100,F631&gt;=98.4),"1등급",AND(F631&lt;=98.3999,F631&gt;=95.6),"2등급",AND(F631&lt;=95.5999,F631&gt;=90.8),"3등급",AND(F631&lt;=90.7999,F631&gt;=84),"4등급",AND(F631&lt;=83.9999,F631&gt;=76),"5등급",AND(F631&lt;=75.9999,F631&gt;=69.2),"6등급",AND(F631&lt;=69.1999,F631&gt;=64.4),"7등급",AND(F631&lt;=64.3999,F631&gt;=61.6),"8등급",AND(F631&lt;=61.5999,F631&gt;=60),"9등급"),"")</f>
        <v/>
      </c>
      <c r="H631" s="5" t="str">
        <f t="shared" si="9"/>
        <v/>
      </c>
    </row>
    <row r="632" spans="7:8" x14ac:dyDescent="0.3">
      <c r="G632" s="6" t="str" cm="1">
        <f t="array" ref="G632">IFERROR(_xlfn.IFS(AND(F632&lt;=100,F632&gt;=98.4),"1등급",AND(F632&lt;=98.3999,F632&gt;=95.6),"2등급",AND(F632&lt;=95.5999,F632&gt;=90.8),"3등급",AND(F632&lt;=90.7999,F632&gt;=84),"4등급",AND(F632&lt;=83.9999,F632&gt;=76),"5등급",AND(F632&lt;=75.9999,F632&gt;=69.2),"6등급",AND(F632&lt;=69.1999,F632&gt;=64.4),"7등급",AND(F632&lt;=64.3999,F632&gt;=61.6),"8등급",AND(F632&lt;=61.5999,F632&gt;=60),"9등급"),"")</f>
        <v/>
      </c>
      <c r="H632" s="5" t="str">
        <f t="shared" si="9"/>
        <v/>
      </c>
    </row>
    <row r="633" spans="7:8" x14ac:dyDescent="0.3">
      <c r="G633" s="6" t="str" cm="1">
        <f t="array" ref="G633">IFERROR(_xlfn.IFS(AND(F633&lt;=100,F633&gt;=98.4),"1등급",AND(F633&lt;=98.3999,F633&gt;=95.6),"2등급",AND(F633&lt;=95.5999,F633&gt;=90.8),"3등급",AND(F633&lt;=90.7999,F633&gt;=84),"4등급",AND(F633&lt;=83.9999,F633&gt;=76),"5등급",AND(F633&lt;=75.9999,F633&gt;=69.2),"6등급",AND(F633&lt;=69.1999,F633&gt;=64.4),"7등급",AND(F633&lt;=64.3999,F633&gt;=61.6),"8등급",AND(F633&lt;=61.5999,F633&gt;=60),"9등급"),"")</f>
        <v/>
      </c>
      <c r="H633" s="5" t="str">
        <f t="shared" si="9"/>
        <v/>
      </c>
    </row>
    <row r="634" spans="7:8" x14ac:dyDescent="0.3">
      <c r="G634" s="6" t="str" cm="1">
        <f t="array" ref="G634">IFERROR(_xlfn.IFS(AND(F634&lt;=100,F634&gt;=98.4),"1등급",AND(F634&lt;=98.3999,F634&gt;=95.6),"2등급",AND(F634&lt;=95.5999,F634&gt;=90.8),"3등급",AND(F634&lt;=90.7999,F634&gt;=84),"4등급",AND(F634&lt;=83.9999,F634&gt;=76),"5등급",AND(F634&lt;=75.9999,F634&gt;=69.2),"6등급",AND(F634&lt;=69.1999,F634&gt;=64.4),"7등급",AND(F634&lt;=64.3999,F634&gt;=61.6),"8등급",AND(F634&lt;=61.5999,F634&gt;=60),"9등급"),"")</f>
        <v/>
      </c>
      <c r="H634" s="5" t="str">
        <f t="shared" si="9"/>
        <v/>
      </c>
    </row>
    <row r="635" spans="7:8" x14ac:dyDescent="0.3">
      <c r="G635" s="6" t="str" cm="1">
        <f t="array" ref="G635">IFERROR(_xlfn.IFS(AND(F635&lt;=100,F635&gt;=98.4),"1등급",AND(F635&lt;=98.3999,F635&gt;=95.6),"2등급",AND(F635&lt;=95.5999,F635&gt;=90.8),"3등급",AND(F635&lt;=90.7999,F635&gt;=84),"4등급",AND(F635&lt;=83.9999,F635&gt;=76),"5등급",AND(F635&lt;=75.9999,F635&gt;=69.2),"6등급",AND(F635&lt;=69.1999,F635&gt;=64.4),"7등급",AND(F635&lt;=64.3999,F635&gt;=61.6),"8등급",AND(F635&lt;=61.5999,F635&gt;=60),"9등급"),"")</f>
        <v/>
      </c>
      <c r="H635" s="5" t="str">
        <f t="shared" si="9"/>
        <v/>
      </c>
    </row>
    <row r="636" spans="7:8" x14ac:dyDescent="0.3">
      <c r="G636" s="6" t="str" cm="1">
        <f t="array" ref="G636">IFERROR(_xlfn.IFS(AND(F636&lt;=100,F636&gt;=98.4),"1등급",AND(F636&lt;=98.3999,F636&gt;=95.6),"2등급",AND(F636&lt;=95.5999,F636&gt;=90.8),"3등급",AND(F636&lt;=90.7999,F636&gt;=84),"4등급",AND(F636&lt;=83.9999,F636&gt;=76),"5등급",AND(F636&lt;=75.9999,F636&gt;=69.2),"6등급",AND(F636&lt;=69.1999,F636&gt;=64.4),"7등급",AND(F636&lt;=64.3999,F636&gt;=61.6),"8등급",AND(F636&lt;=61.5999,F636&gt;=60),"9등급"),"")</f>
        <v/>
      </c>
      <c r="H636" s="5" t="str">
        <f t="shared" si="9"/>
        <v/>
      </c>
    </row>
    <row r="637" spans="7:8" x14ac:dyDescent="0.3">
      <c r="G637" s="6" t="str" cm="1">
        <f t="array" ref="G637">IFERROR(_xlfn.IFS(AND(F637&lt;=100,F637&gt;=98.4),"1등급",AND(F637&lt;=98.3999,F637&gt;=95.6),"2등급",AND(F637&lt;=95.5999,F637&gt;=90.8),"3등급",AND(F637&lt;=90.7999,F637&gt;=84),"4등급",AND(F637&lt;=83.9999,F637&gt;=76),"5등급",AND(F637&lt;=75.9999,F637&gt;=69.2),"6등급",AND(F637&lt;=69.1999,F637&gt;=64.4),"7등급",AND(F637&lt;=64.3999,F637&gt;=61.6),"8등급",AND(F637&lt;=61.5999,F637&gt;=60),"9등급"),"")</f>
        <v/>
      </c>
      <c r="H637" s="5" t="str">
        <f t="shared" si="9"/>
        <v/>
      </c>
    </row>
    <row r="638" spans="7:8" x14ac:dyDescent="0.3">
      <c r="G638" s="6" t="str" cm="1">
        <f t="array" ref="G638">IFERROR(_xlfn.IFS(AND(F638&lt;=100,F638&gt;=98.4),"1등급",AND(F638&lt;=98.3999,F638&gt;=95.6),"2등급",AND(F638&lt;=95.5999,F638&gt;=90.8),"3등급",AND(F638&lt;=90.7999,F638&gt;=84),"4등급",AND(F638&lt;=83.9999,F638&gt;=76),"5등급",AND(F638&lt;=75.9999,F638&gt;=69.2),"6등급",AND(F638&lt;=69.1999,F638&gt;=64.4),"7등급",AND(F638&lt;=64.3999,F638&gt;=61.6),"8등급",AND(F638&lt;=61.5999,F638&gt;=60),"9등급"),"")</f>
        <v/>
      </c>
      <c r="H638" s="5" t="str">
        <f t="shared" si="9"/>
        <v/>
      </c>
    </row>
    <row r="639" spans="7:8" x14ac:dyDescent="0.3">
      <c r="G639" s="6" t="str" cm="1">
        <f t="array" ref="G639">IFERROR(_xlfn.IFS(AND(F639&lt;=100,F639&gt;=98.4),"1등급",AND(F639&lt;=98.3999,F639&gt;=95.6),"2등급",AND(F639&lt;=95.5999,F639&gt;=90.8),"3등급",AND(F639&lt;=90.7999,F639&gt;=84),"4등급",AND(F639&lt;=83.9999,F639&gt;=76),"5등급",AND(F639&lt;=75.9999,F639&gt;=69.2),"6등급",AND(F639&lt;=69.1999,F639&gt;=64.4),"7등급",AND(F639&lt;=64.3999,F639&gt;=61.6),"8등급",AND(F639&lt;=61.5999,F639&gt;=60),"9등급"),"")</f>
        <v/>
      </c>
      <c r="H639" s="5" t="str">
        <f t="shared" si="9"/>
        <v/>
      </c>
    </row>
    <row r="640" spans="7:8" x14ac:dyDescent="0.3">
      <c r="G640" s="6" t="str" cm="1">
        <f t="array" ref="G640">IFERROR(_xlfn.IFS(AND(F640&lt;=100,F640&gt;=98.4),"1등급",AND(F640&lt;=98.3999,F640&gt;=95.6),"2등급",AND(F640&lt;=95.5999,F640&gt;=90.8),"3등급",AND(F640&lt;=90.7999,F640&gt;=84),"4등급",AND(F640&lt;=83.9999,F640&gt;=76),"5등급",AND(F640&lt;=75.9999,F640&gt;=69.2),"6등급",AND(F640&lt;=69.1999,F640&gt;=64.4),"7등급",AND(F640&lt;=64.3999,F640&gt;=61.6),"8등급",AND(F640&lt;=61.5999,F640&gt;=60),"9등급"),"")</f>
        <v/>
      </c>
      <c r="H640" s="5" t="str">
        <f t="shared" si="9"/>
        <v/>
      </c>
    </row>
    <row r="641" spans="7:8" x14ac:dyDescent="0.3">
      <c r="G641" s="6" t="str" cm="1">
        <f t="array" ref="G641">IFERROR(_xlfn.IFS(AND(F641&lt;=100,F641&gt;=98.4),"1등급",AND(F641&lt;=98.3999,F641&gt;=95.6),"2등급",AND(F641&lt;=95.5999,F641&gt;=90.8),"3등급",AND(F641&lt;=90.7999,F641&gt;=84),"4등급",AND(F641&lt;=83.9999,F641&gt;=76),"5등급",AND(F641&lt;=75.9999,F641&gt;=69.2),"6등급",AND(F641&lt;=69.1999,F641&gt;=64.4),"7등급",AND(F641&lt;=64.3999,F641&gt;=61.6),"8등급",AND(F641&lt;=61.5999,F641&gt;=60),"9등급"),"")</f>
        <v/>
      </c>
      <c r="H641" s="5" t="str">
        <f t="shared" si="9"/>
        <v/>
      </c>
    </row>
    <row r="642" spans="7:8" x14ac:dyDescent="0.3">
      <c r="G642" s="6" t="str" cm="1">
        <f t="array" ref="G642">IFERROR(_xlfn.IFS(AND(F642&lt;=100,F642&gt;=98.4),"1등급",AND(F642&lt;=98.3999,F642&gt;=95.6),"2등급",AND(F642&lt;=95.5999,F642&gt;=90.8),"3등급",AND(F642&lt;=90.7999,F642&gt;=84),"4등급",AND(F642&lt;=83.9999,F642&gt;=76),"5등급",AND(F642&lt;=75.9999,F642&gt;=69.2),"6등급",AND(F642&lt;=69.1999,F642&gt;=64.4),"7등급",AND(F642&lt;=64.3999,F642&gt;=61.6),"8등급",AND(F642&lt;=61.5999,F642&gt;=60),"9등급"),"")</f>
        <v/>
      </c>
      <c r="H642" s="5" t="str">
        <f t="shared" si="9"/>
        <v/>
      </c>
    </row>
    <row r="643" spans="7:8" x14ac:dyDescent="0.3">
      <c r="G643" s="6" t="str" cm="1">
        <f t="array" ref="G643">IFERROR(_xlfn.IFS(AND(F643&lt;=100,F643&gt;=98.4),"1등급",AND(F643&lt;=98.3999,F643&gt;=95.6),"2등급",AND(F643&lt;=95.5999,F643&gt;=90.8),"3등급",AND(F643&lt;=90.7999,F643&gt;=84),"4등급",AND(F643&lt;=83.9999,F643&gt;=76),"5등급",AND(F643&lt;=75.9999,F643&gt;=69.2),"6등급",AND(F643&lt;=69.1999,F643&gt;=64.4),"7등급",AND(F643&lt;=64.3999,F643&gt;=61.6),"8등급",AND(F643&lt;=61.5999,F643&gt;=60),"9등급"),"")</f>
        <v/>
      </c>
      <c r="H643" s="5" t="str">
        <f t="shared" si="9"/>
        <v/>
      </c>
    </row>
    <row r="644" spans="7:8" x14ac:dyDescent="0.3">
      <c r="G644" s="6" t="str" cm="1">
        <f t="array" ref="G644">IFERROR(_xlfn.IFS(AND(F644&lt;=100,F644&gt;=98.4),"1등급",AND(F644&lt;=98.3999,F644&gt;=95.6),"2등급",AND(F644&lt;=95.5999,F644&gt;=90.8),"3등급",AND(F644&lt;=90.7999,F644&gt;=84),"4등급",AND(F644&lt;=83.9999,F644&gt;=76),"5등급",AND(F644&lt;=75.9999,F644&gt;=69.2),"6등급",AND(F644&lt;=69.1999,F644&gt;=64.4),"7등급",AND(F644&lt;=64.3999,F644&gt;=61.6),"8등급",AND(F644&lt;=61.5999,F644&gt;=60),"9등급"),"")</f>
        <v/>
      </c>
      <c r="H644" s="5" t="str">
        <f t="shared" si="9"/>
        <v/>
      </c>
    </row>
    <row r="645" spans="7:8" x14ac:dyDescent="0.3">
      <c r="G645" s="6" t="str" cm="1">
        <f t="array" ref="G645">IFERROR(_xlfn.IFS(AND(F645&lt;=100,F645&gt;=98.4),"1등급",AND(F645&lt;=98.3999,F645&gt;=95.6),"2등급",AND(F645&lt;=95.5999,F645&gt;=90.8),"3등급",AND(F645&lt;=90.7999,F645&gt;=84),"4등급",AND(F645&lt;=83.9999,F645&gt;=76),"5등급",AND(F645&lt;=75.9999,F645&gt;=69.2),"6등급",AND(F645&lt;=69.1999,F645&gt;=64.4),"7등급",AND(F645&lt;=64.3999,F645&gt;=61.6),"8등급",AND(F645&lt;=61.5999,F645&gt;=60),"9등급"),"")</f>
        <v/>
      </c>
      <c r="H645" s="5" t="str">
        <f t="shared" si="9"/>
        <v/>
      </c>
    </row>
    <row r="646" spans="7:8" x14ac:dyDescent="0.3">
      <c r="G646" s="6" t="str" cm="1">
        <f t="array" ref="G646">IFERROR(_xlfn.IFS(AND(F646&lt;=100,F646&gt;=98.4),"1등급",AND(F646&lt;=98.3999,F646&gt;=95.6),"2등급",AND(F646&lt;=95.5999,F646&gt;=90.8),"3등급",AND(F646&lt;=90.7999,F646&gt;=84),"4등급",AND(F646&lt;=83.9999,F646&gt;=76),"5등급",AND(F646&lt;=75.9999,F646&gt;=69.2),"6등급",AND(F646&lt;=69.1999,F646&gt;=64.4),"7등급",AND(F646&lt;=64.3999,F646&gt;=61.6),"8등급",AND(F646&lt;=61.5999,F646&gt;=60),"9등급"),"")</f>
        <v/>
      </c>
      <c r="H646" s="5" t="str">
        <f t="shared" si="9"/>
        <v/>
      </c>
    </row>
    <row r="647" spans="7:8" x14ac:dyDescent="0.3">
      <c r="G647" s="6" t="str" cm="1">
        <f t="array" ref="G647">IFERROR(_xlfn.IFS(AND(F647&lt;=100,F647&gt;=98.4),"1등급",AND(F647&lt;=98.3999,F647&gt;=95.6),"2등급",AND(F647&lt;=95.5999,F647&gt;=90.8),"3등급",AND(F647&lt;=90.7999,F647&gt;=84),"4등급",AND(F647&lt;=83.9999,F647&gt;=76),"5등급",AND(F647&lt;=75.9999,F647&gt;=69.2),"6등급",AND(F647&lt;=69.1999,F647&gt;=64.4),"7등급",AND(F647&lt;=64.3999,F647&gt;=61.6),"8등급",AND(F647&lt;=61.5999,F647&gt;=60),"9등급"),"")</f>
        <v/>
      </c>
      <c r="H647" s="5" t="str">
        <f t="shared" ref="H647:H710" si="10">IFERROR(IF(A647="해당",LEFT(G647,1)*1,""),"")</f>
        <v/>
      </c>
    </row>
    <row r="648" spans="7:8" x14ac:dyDescent="0.3">
      <c r="G648" s="6" t="str" cm="1">
        <f t="array" ref="G648">IFERROR(_xlfn.IFS(AND(F648&lt;=100,F648&gt;=98.4),"1등급",AND(F648&lt;=98.3999,F648&gt;=95.6),"2등급",AND(F648&lt;=95.5999,F648&gt;=90.8),"3등급",AND(F648&lt;=90.7999,F648&gt;=84),"4등급",AND(F648&lt;=83.9999,F648&gt;=76),"5등급",AND(F648&lt;=75.9999,F648&gt;=69.2),"6등급",AND(F648&lt;=69.1999,F648&gt;=64.4),"7등급",AND(F648&lt;=64.3999,F648&gt;=61.6),"8등급",AND(F648&lt;=61.5999,F648&gt;=60),"9등급"),"")</f>
        <v/>
      </c>
      <c r="H648" s="5" t="str">
        <f t="shared" si="10"/>
        <v/>
      </c>
    </row>
    <row r="649" spans="7:8" x14ac:dyDescent="0.3">
      <c r="G649" s="6" t="str" cm="1">
        <f t="array" ref="G649">IFERROR(_xlfn.IFS(AND(F649&lt;=100,F649&gt;=98.4),"1등급",AND(F649&lt;=98.3999,F649&gt;=95.6),"2등급",AND(F649&lt;=95.5999,F649&gt;=90.8),"3등급",AND(F649&lt;=90.7999,F649&gt;=84),"4등급",AND(F649&lt;=83.9999,F649&gt;=76),"5등급",AND(F649&lt;=75.9999,F649&gt;=69.2),"6등급",AND(F649&lt;=69.1999,F649&gt;=64.4),"7등급",AND(F649&lt;=64.3999,F649&gt;=61.6),"8등급",AND(F649&lt;=61.5999,F649&gt;=60),"9등급"),"")</f>
        <v/>
      </c>
      <c r="H649" s="5" t="str">
        <f t="shared" si="10"/>
        <v/>
      </c>
    </row>
    <row r="650" spans="7:8" x14ac:dyDescent="0.3">
      <c r="G650" s="6" t="str" cm="1">
        <f t="array" ref="G650">IFERROR(_xlfn.IFS(AND(F650&lt;=100,F650&gt;=98.4),"1등급",AND(F650&lt;=98.3999,F650&gt;=95.6),"2등급",AND(F650&lt;=95.5999,F650&gt;=90.8),"3등급",AND(F650&lt;=90.7999,F650&gt;=84),"4등급",AND(F650&lt;=83.9999,F650&gt;=76),"5등급",AND(F650&lt;=75.9999,F650&gt;=69.2),"6등급",AND(F650&lt;=69.1999,F650&gt;=64.4),"7등급",AND(F650&lt;=64.3999,F650&gt;=61.6),"8등급",AND(F650&lt;=61.5999,F650&gt;=60),"9등급"),"")</f>
        <v/>
      </c>
      <c r="H650" s="5" t="str">
        <f t="shared" si="10"/>
        <v/>
      </c>
    </row>
    <row r="651" spans="7:8" x14ac:dyDescent="0.3">
      <c r="G651" s="6" t="str" cm="1">
        <f t="array" ref="G651">IFERROR(_xlfn.IFS(AND(F651&lt;=100,F651&gt;=98.4),"1등급",AND(F651&lt;=98.3999,F651&gt;=95.6),"2등급",AND(F651&lt;=95.5999,F651&gt;=90.8),"3등급",AND(F651&lt;=90.7999,F651&gt;=84),"4등급",AND(F651&lt;=83.9999,F651&gt;=76),"5등급",AND(F651&lt;=75.9999,F651&gt;=69.2),"6등급",AND(F651&lt;=69.1999,F651&gt;=64.4),"7등급",AND(F651&lt;=64.3999,F651&gt;=61.6),"8등급",AND(F651&lt;=61.5999,F651&gt;=60),"9등급"),"")</f>
        <v/>
      </c>
      <c r="H651" s="5" t="str">
        <f t="shared" si="10"/>
        <v/>
      </c>
    </row>
    <row r="652" spans="7:8" x14ac:dyDescent="0.3">
      <c r="G652" s="6" t="str" cm="1">
        <f t="array" ref="G652">IFERROR(_xlfn.IFS(AND(F652&lt;=100,F652&gt;=98.4),"1등급",AND(F652&lt;=98.3999,F652&gt;=95.6),"2등급",AND(F652&lt;=95.5999,F652&gt;=90.8),"3등급",AND(F652&lt;=90.7999,F652&gt;=84),"4등급",AND(F652&lt;=83.9999,F652&gt;=76),"5등급",AND(F652&lt;=75.9999,F652&gt;=69.2),"6등급",AND(F652&lt;=69.1999,F652&gt;=64.4),"7등급",AND(F652&lt;=64.3999,F652&gt;=61.6),"8등급",AND(F652&lt;=61.5999,F652&gt;=60),"9등급"),"")</f>
        <v/>
      </c>
      <c r="H652" s="5" t="str">
        <f t="shared" si="10"/>
        <v/>
      </c>
    </row>
    <row r="653" spans="7:8" x14ac:dyDescent="0.3">
      <c r="G653" s="6" t="str" cm="1">
        <f t="array" ref="G653">IFERROR(_xlfn.IFS(AND(F653&lt;=100,F653&gt;=98.4),"1등급",AND(F653&lt;=98.3999,F653&gt;=95.6),"2등급",AND(F653&lt;=95.5999,F653&gt;=90.8),"3등급",AND(F653&lt;=90.7999,F653&gt;=84),"4등급",AND(F653&lt;=83.9999,F653&gt;=76),"5등급",AND(F653&lt;=75.9999,F653&gt;=69.2),"6등급",AND(F653&lt;=69.1999,F653&gt;=64.4),"7등급",AND(F653&lt;=64.3999,F653&gt;=61.6),"8등급",AND(F653&lt;=61.5999,F653&gt;=60),"9등급"),"")</f>
        <v/>
      </c>
      <c r="H653" s="5" t="str">
        <f t="shared" si="10"/>
        <v/>
      </c>
    </row>
    <row r="654" spans="7:8" x14ac:dyDescent="0.3">
      <c r="G654" s="6" t="str" cm="1">
        <f t="array" ref="G654">IFERROR(_xlfn.IFS(AND(F654&lt;=100,F654&gt;=98.4),"1등급",AND(F654&lt;=98.3999,F654&gt;=95.6),"2등급",AND(F654&lt;=95.5999,F654&gt;=90.8),"3등급",AND(F654&lt;=90.7999,F654&gt;=84),"4등급",AND(F654&lt;=83.9999,F654&gt;=76),"5등급",AND(F654&lt;=75.9999,F654&gt;=69.2),"6등급",AND(F654&lt;=69.1999,F654&gt;=64.4),"7등급",AND(F654&lt;=64.3999,F654&gt;=61.6),"8등급",AND(F654&lt;=61.5999,F654&gt;=60),"9등급"),"")</f>
        <v/>
      </c>
      <c r="H654" s="5" t="str">
        <f t="shared" si="10"/>
        <v/>
      </c>
    </row>
    <row r="655" spans="7:8" x14ac:dyDescent="0.3">
      <c r="G655" s="6" t="str" cm="1">
        <f t="array" ref="G655">IFERROR(_xlfn.IFS(AND(F655&lt;=100,F655&gt;=98.4),"1등급",AND(F655&lt;=98.3999,F655&gt;=95.6),"2등급",AND(F655&lt;=95.5999,F655&gt;=90.8),"3등급",AND(F655&lt;=90.7999,F655&gt;=84),"4등급",AND(F655&lt;=83.9999,F655&gt;=76),"5등급",AND(F655&lt;=75.9999,F655&gt;=69.2),"6등급",AND(F655&lt;=69.1999,F655&gt;=64.4),"7등급",AND(F655&lt;=64.3999,F655&gt;=61.6),"8등급",AND(F655&lt;=61.5999,F655&gt;=60),"9등급"),"")</f>
        <v/>
      </c>
      <c r="H655" s="5" t="str">
        <f t="shared" si="10"/>
        <v/>
      </c>
    </row>
    <row r="656" spans="7:8" x14ac:dyDescent="0.3">
      <c r="G656" s="6" t="str" cm="1">
        <f t="array" ref="G656">IFERROR(_xlfn.IFS(AND(F656&lt;=100,F656&gt;=98.4),"1등급",AND(F656&lt;=98.3999,F656&gt;=95.6),"2등급",AND(F656&lt;=95.5999,F656&gt;=90.8),"3등급",AND(F656&lt;=90.7999,F656&gt;=84),"4등급",AND(F656&lt;=83.9999,F656&gt;=76),"5등급",AND(F656&lt;=75.9999,F656&gt;=69.2),"6등급",AND(F656&lt;=69.1999,F656&gt;=64.4),"7등급",AND(F656&lt;=64.3999,F656&gt;=61.6),"8등급",AND(F656&lt;=61.5999,F656&gt;=60),"9등급"),"")</f>
        <v/>
      </c>
      <c r="H656" s="5" t="str">
        <f t="shared" si="10"/>
        <v/>
      </c>
    </row>
    <row r="657" spans="7:8" x14ac:dyDescent="0.3">
      <c r="G657" s="6" t="str" cm="1">
        <f t="array" ref="G657">IFERROR(_xlfn.IFS(AND(F657&lt;=100,F657&gt;=98.4),"1등급",AND(F657&lt;=98.3999,F657&gt;=95.6),"2등급",AND(F657&lt;=95.5999,F657&gt;=90.8),"3등급",AND(F657&lt;=90.7999,F657&gt;=84),"4등급",AND(F657&lt;=83.9999,F657&gt;=76),"5등급",AND(F657&lt;=75.9999,F657&gt;=69.2),"6등급",AND(F657&lt;=69.1999,F657&gt;=64.4),"7등급",AND(F657&lt;=64.3999,F657&gt;=61.6),"8등급",AND(F657&lt;=61.5999,F657&gt;=60),"9등급"),"")</f>
        <v/>
      </c>
      <c r="H657" s="5" t="str">
        <f t="shared" si="10"/>
        <v/>
      </c>
    </row>
    <row r="658" spans="7:8" x14ac:dyDescent="0.3">
      <c r="G658" s="6" t="str" cm="1">
        <f t="array" ref="G658">IFERROR(_xlfn.IFS(AND(F658&lt;=100,F658&gt;=98.4),"1등급",AND(F658&lt;=98.3999,F658&gt;=95.6),"2등급",AND(F658&lt;=95.5999,F658&gt;=90.8),"3등급",AND(F658&lt;=90.7999,F658&gt;=84),"4등급",AND(F658&lt;=83.9999,F658&gt;=76),"5등급",AND(F658&lt;=75.9999,F658&gt;=69.2),"6등급",AND(F658&lt;=69.1999,F658&gt;=64.4),"7등급",AND(F658&lt;=64.3999,F658&gt;=61.6),"8등급",AND(F658&lt;=61.5999,F658&gt;=60),"9등급"),"")</f>
        <v/>
      </c>
      <c r="H658" s="5" t="str">
        <f t="shared" si="10"/>
        <v/>
      </c>
    </row>
    <row r="659" spans="7:8" x14ac:dyDescent="0.3">
      <c r="G659" s="6" t="str" cm="1">
        <f t="array" ref="G659">IFERROR(_xlfn.IFS(AND(F659&lt;=100,F659&gt;=98.4),"1등급",AND(F659&lt;=98.3999,F659&gt;=95.6),"2등급",AND(F659&lt;=95.5999,F659&gt;=90.8),"3등급",AND(F659&lt;=90.7999,F659&gt;=84),"4등급",AND(F659&lt;=83.9999,F659&gt;=76),"5등급",AND(F659&lt;=75.9999,F659&gt;=69.2),"6등급",AND(F659&lt;=69.1999,F659&gt;=64.4),"7등급",AND(F659&lt;=64.3999,F659&gt;=61.6),"8등급",AND(F659&lt;=61.5999,F659&gt;=60),"9등급"),"")</f>
        <v/>
      </c>
      <c r="H659" s="5" t="str">
        <f t="shared" si="10"/>
        <v/>
      </c>
    </row>
    <row r="660" spans="7:8" x14ac:dyDescent="0.3">
      <c r="G660" s="6" t="str" cm="1">
        <f t="array" ref="G660">IFERROR(_xlfn.IFS(AND(F660&lt;=100,F660&gt;=98.4),"1등급",AND(F660&lt;=98.3999,F660&gt;=95.6),"2등급",AND(F660&lt;=95.5999,F660&gt;=90.8),"3등급",AND(F660&lt;=90.7999,F660&gt;=84),"4등급",AND(F660&lt;=83.9999,F660&gt;=76),"5등급",AND(F660&lt;=75.9999,F660&gt;=69.2),"6등급",AND(F660&lt;=69.1999,F660&gt;=64.4),"7등급",AND(F660&lt;=64.3999,F660&gt;=61.6),"8등급",AND(F660&lt;=61.5999,F660&gt;=60),"9등급"),"")</f>
        <v/>
      </c>
      <c r="H660" s="5" t="str">
        <f t="shared" si="10"/>
        <v/>
      </c>
    </row>
    <row r="661" spans="7:8" x14ac:dyDescent="0.3">
      <c r="G661" s="6" t="str" cm="1">
        <f t="array" ref="G661">IFERROR(_xlfn.IFS(AND(F661&lt;=100,F661&gt;=98.4),"1등급",AND(F661&lt;=98.3999,F661&gt;=95.6),"2등급",AND(F661&lt;=95.5999,F661&gt;=90.8),"3등급",AND(F661&lt;=90.7999,F661&gt;=84),"4등급",AND(F661&lt;=83.9999,F661&gt;=76),"5등급",AND(F661&lt;=75.9999,F661&gt;=69.2),"6등급",AND(F661&lt;=69.1999,F661&gt;=64.4),"7등급",AND(F661&lt;=64.3999,F661&gt;=61.6),"8등급",AND(F661&lt;=61.5999,F661&gt;=60),"9등급"),"")</f>
        <v/>
      </c>
      <c r="H661" s="5" t="str">
        <f t="shared" si="10"/>
        <v/>
      </c>
    </row>
    <row r="662" spans="7:8" x14ac:dyDescent="0.3">
      <c r="G662" s="6" t="str" cm="1">
        <f t="array" ref="G662">IFERROR(_xlfn.IFS(AND(F662&lt;=100,F662&gt;=98.4),"1등급",AND(F662&lt;=98.3999,F662&gt;=95.6),"2등급",AND(F662&lt;=95.5999,F662&gt;=90.8),"3등급",AND(F662&lt;=90.7999,F662&gt;=84),"4등급",AND(F662&lt;=83.9999,F662&gt;=76),"5등급",AND(F662&lt;=75.9999,F662&gt;=69.2),"6등급",AND(F662&lt;=69.1999,F662&gt;=64.4),"7등급",AND(F662&lt;=64.3999,F662&gt;=61.6),"8등급",AND(F662&lt;=61.5999,F662&gt;=60),"9등급"),"")</f>
        <v/>
      </c>
      <c r="H662" s="5" t="str">
        <f t="shared" si="10"/>
        <v/>
      </c>
    </row>
    <row r="663" spans="7:8" x14ac:dyDescent="0.3">
      <c r="G663" s="6" t="str" cm="1">
        <f t="array" ref="G663">IFERROR(_xlfn.IFS(AND(F663&lt;=100,F663&gt;=98.4),"1등급",AND(F663&lt;=98.3999,F663&gt;=95.6),"2등급",AND(F663&lt;=95.5999,F663&gt;=90.8),"3등급",AND(F663&lt;=90.7999,F663&gt;=84),"4등급",AND(F663&lt;=83.9999,F663&gt;=76),"5등급",AND(F663&lt;=75.9999,F663&gt;=69.2),"6등급",AND(F663&lt;=69.1999,F663&gt;=64.4),"7등급",AND(F663&lt;=64.3999,F663&gt;=61.6),"8등급",AND(F663&lt;=61.5999,F663&gt;=60),"9등급"),"")</f>
        <v/>
      </c>
      <c r="H663" s="5" t="str">
        <f t="shared" si="10"/>
        <v/>
      </c>
    </row>
    <row r="664" spans="7:8" x14ac:dyDescent="0.3">
      <c r="G664" s="6" t="str" cm="1">
        <f t="array" ref="G664">IFERROR(_xlfn.IFS(AND(F664&lt;=100,F664&gt;=98.4),"1등급",AND(F664&lt;=98.3999,F664&gt;=95.6),"2등급",AND(F664&lt;=95.5999,F664&gt;=90.8),"3등급",AND(F664&lt;=90.7999,F664&gt;=84),"4등급",AND(F664&lt;=83.9999,F664&gt;=76),"5등급",AND(F664&lt;=75.9999,F664&gt;=69.2),"6등급",AND(F664&lt;=69.1999,F664&gt;=64.4),"7등급",AND(F664&lt;=64.3999,F664&gt;=61.6),"8등급",AND(F664&lt;=61.5999,F664&gt;=60),"9등급"),"")</f>
        <v/>
      </c>
      <c r="H664" s="5" t="str">
        <f t="shared" si="10"/>
        <v/>
      </c>
    </row>
    <row r="665" spans="7:8" x14ac:dyDescent="0.3">
      <c r="G665" s="6" t="str" cm="1">
        <f t="array" ref="G665">IFERROR(_xlfn.IFS(AND(F665&lt;=100,F665&gt;=98.4),"1등급",AND(F665&lt;=98.3999,F665&gt;=95.6),"2등급",AND(F665&lt;=95.5999,F665&gt;=90.8),"3등급",AND(F665&lt;=90.7999,F665&gt;=84),"4등급",AND(F665&lt;=83.9999,F665&gt;=76),"5등급",AND(F665&lt;=75.9999,F665&gt;=69.2),"6등급",AND(F665&lt;=69.1999,F665&gt;=64.4),"7등급",AND(F665&lt;=64.3999,F665&gt;=61.6),"8등급",AND(F665&lt;=61.5999,F665&gt;=60),"9등급"),"")</f>
        <v/>
      </c>
      <c r="H665" s="5" t="str">
        <f t="shared" si="10"/>
        <v/>
      </c>
    </row>
    <row r="666" spans="7:8" x14ac:dyDescent="0.3">
      <c r="G666" s="6" t="str" cm="1">
        <f t="array" ref="G666">IFERROR(_xlfn.IFS(AND(F666&lt;=100,F666&gt;=98.4),"1등급",AND(F666&lt;=98.3999,F666&gt;=95.6),"2등급",AND(F666&lt;=95.5999,F666&gt;=90.8),"3등급",AND(F666&lt;=90.7999,F666&gt;=84),"4등급",AND(F666&lt;=83.9999,F666&gt;=76),"5등급",AND(F666&lt;=75.9999,F666&gt;=69.2),"6등급",AND(F666&lt;=69.1999,F666&gt;=64.4),"7등급",AND(F666&lt;=64.3999,F666&gt;=61.6),"8등급",AND(F666&lt;=61.5999,F666&gt;=60),"9등급"),"")</f>
        <v/>
      </c>
      <c r="H666" s="5" t="str">
        <f t="shared" si="10"/>
        <v/>
      </c>
    </row>
    <row r="667" spans="7:8" x14ac:dyDescent="0.3">
      <c r="G667" s="6" t="str" cm="1">
        <f t="array" ref="G667">IFERROR(_xlfn.IFS(AND(F667&lt;=100,F667&gt;=98.4),"1등급",AND(F667&lt;=98.3999,F667&gt;=95.6),"2등급",AND(F667&lt;=95.5999,F667&gt;=90.8),"3등급",AND(F667&lt;=90.7999,F667&gt;=84),"4등급",AND(F667&lt;=83.9999,F667&gt;=76),"5등급",AND(F667&lt;=75.9999,F667&gt;=69.2),"6등급",AND(F667&lt;=69.1999,F667&gt;=64.4),"7등급",AND(F667&lt;=64.3999,F667&gt;=61.6),"8등급",AND(F667&lt;=61.5999,F667&gt;=60),"9등급"),"")</f>
        <v/>
      </c>
      <c r="H667" s="5" t="str">
        <f t="shared" si="10"/>
        <v/>
      </c>
    </row>
    <row r="668" spans="7:8" x14ac:dyDescent="0.3">
      <c r="G668" s="6" t="str" cm="1">
        <f t="array" ref="G668">IFERROR(_xlfn.IFS(AND(F668&lt;=100,F668&gt;=98.4),"1등급",AND(F668&lt;=98.3999,F668&gt;=95.6),"2등급",AND(F668&lt;=95.5999,F668&gt;=90.8),"3등급",AND(F668&lt;=90.7999,F668&gt;=84),"4등급",AND(F668&lt;=83.9999,F668&gt;=76),"5등급",AND(F668&lt;=75.9999,F668&gt;=69.2),"6등급",AND(F668&lt;=69.1999,F668&gt;=64.4),"7등급",AND(F668&lt;=64.3999,F668&gt;=61.6),"8등급",AND(F668&lt;=61.5999,F668&gt;=60),"9등급"),"")</f>
        <v/>
      </c>
      <c r="H668" s="5" t="str">
        <f t="shared" si="10"/>
        <v/>
      </c>
    </row>
    <row r="669" spans="7:8" x14ac:dyDescent="0.3">
      <c r="G669" s="6" t="str" cm="1">
        <f t="array" ref="G669">IFERROR(_xlfn.IFS(AND(F669&lt;=100,F669&gt;=98.4),"1등급",AND(F669&lt;=98.3999,F669&gt;=95.6),"2등급",AND(F669&lt;=95.5999,F669&gt;=90.8),"3등급",AND(F669&lt;=90.7999,F669&gt;=84),"4등급",AND(F669&lt;=83.9999,F669&gt;=76),"5등급",AND(F669&lt;=75.9999,F669&gt;=69.2),"6등급",AND(F669&lt;=69.1999,F669&gt;=64.4),"7등급",AND(F669&lt;=64.3999,F669&gt;=61.6),"8등급",AND(F669&lt;=61.5999,F669&gt;=60),"9등급"),"")</f>
        <v/>
      </c>
      <c r="H669" s="5" t="str">
        <f t="shared" si="10"/>
        <v/>
      </c>
    </row>
    <row r="670" spans="7:8" x14ac:dyDescent="0.3">
      <c r="G670" s="6" t="str" cm="1">
        <f t="array" ref="G670">IFERROR(_xlfn.IFS(AND(F670&lt;=100,F670&gt;=98.4),"1등급",AND(F670&lt;=98.3999,F670&gt;=95.6),"2등급",AND(F670&lt;=95.5999,F670&gt;=90.8),"3등급",AND(F670&lt;=90.7999,F670&gt;=84),"4등급",AND(F670&lt;=83.9999,F670&gt;=76),"5등급",AND(F670&lt;=75.9999,F670&gt;=69.2),"6등급",AND(F670&lt;=69.1999,F670&gt;=64.4),"7등급",AND(F670&lt;=64.3999,F670&gt;=61.6),"8등급",AND(F670&lt;=61.5999,F670&gt;=60),"9등급"),"")</f>
        <v/>
      </c>
      <c r="H670" s="5" t="str">
        <f t="shared" si="10"/>
        <v/>
      </c>
    </row>
    <row r="671" spans="7:8" x14ac:dyDescent="0.3">
      <c r="G671" s="6" t="str" cm="1">
        <f t="array" ref="G671">IFERROR(_xlfn.IFS(AND(F671&lt;=100,F671&gt;=98.4),"1등급",AND(F671&lt;=98.3999,F671&gt;=95.6),"2등급",AND(F671&lt;=95.5999,F671&gt;=90.8),"3등급",AND(F671&lt;=90.7999,F671&gt;=84),"4등급",AND(F671&lt;=83.9999,F671&gt;=76),"5등급",AND(F671&lt;=75.9999,F671&gt;=69.2),"6등급",AND(F671&lt;=69.1999,F671&gt;=64.4),"7등급",AND(F671&lt;=64.3999,F671&gt;=61.6),"8등급",AND(F671&lt;=61.5999,F671&gt;=60),"9등급"),"")</f>
        <v/>
      </c>
      <c r="H671" s="5" t="str">
        <f t="shared" si="10"/>
        <v/>
      </c>
    </row>
    <row r="672" spans="7:8" x14ac:dyDescent="0.3">
      <c r="G672" s="6" t="str" cm="1">
        <f t="array" ref="G672">IFERROR(_xlfn.IFS(AND(F672&lt;=100,F672&gt;=98.4),"1등급",AND(F672&lt;=98.3999,F672&gt;=95.6),"2등급",AND(F672&lt;=95.5999,F672&gt;=90.8),"3등급",AND(F672&lt;=90.7999,F672&gt;=84),"4등급",AND(F672&lt;=83.9999,F672&gt;=76),"5등급",AND(F672&lt;=75.9999,F672&gt;=69.2),"6등급",AND(F672&lt;=69.1999,F672&gt;=64.4),"7등급",AND(F672&lt;=64.3999,F672&gt;=61.6),"8등급",AND(F672&lt;=61.5999,F672&gt;=60),"9등급"),"")</f>
        <v/>
      </c>
      <c r="H672" s="5" t="str">
        <f t="shared" si="10"/>
        <v/>
      </c>
    </row>
    <row r="673" spans="7:8" x14ac:dyDescent="0.3">
      <c r="G673" s="6" t="str" cm="1">
        <f t="array" ref="G673">IFERROR(_xlfn.IFS(AND(F673&lt;=100,F673&gt;=98.4),"1등급",AND(F673&lt;=98.3999,F673&gt;=95.6),"2등급",AND(F673&lt;=95.5999,F673&gt;=90.8),"3등급",AND(F673&lt;=90.7999,F673&gt;=84),"4등급",AND(F673&lt;=83.9999,F673&gt;=76),"5등급",AND(F673&lt;=75.9999,F673&gt;=69.2),"6등급",AND(F673&lt;=69.1999,F673&gt;=64.4),"7등급",AND(F673&lt;=64.3999,F673&gt;=61.6),"8등급",AND(F673&lt;=61.5999,F673&gt;=60),"9등급"),"")</f>
        <v/>
      </c>
      <c r="H673" s="5" t="str">
        <f t="shared" si="10"/>
        <v/>
      </c>
    </row>
    <row r="674" spans="7:8" x14ac:dyDescent="0.3">
      <c r="G674" s="6" t="str" cm="1">
        <f t="array" ref="G674">IFERROR(_xlfn.IFS(AND(F674&lt;=100,F674&gt;=98.4),"1등급",AND(F674&lt;=98.3999,F674&gt;=95.6),"2등급",AND(F674&lt;=95.5999,F674&gt;=90.8),"3등급",AND(F674&lt;=90.7999,F674&gt;=84),"4등급",AND(F674&lt;=83.9999,F674&gt;=76),"5등급",AND(F674&lt;=75.9999,F674&gt;=69.2),"6등급",AND(F674&lt;=69.1999,F674&gt;=64.4),"7등급",AND(F674&lt;=64.3999,F674&gt;=61.6),"8등급",AND(F674&lt;=61.5999,F674&gt;=60),"9등급"),"")</f>
        <v/>
      </c>
      <c r="H674" s="5" t="str">
        <f t="shared" si="10"/>
        <v/>
      </c>
    </row>
    <row r="675" spans="7:8" x14ac:dyDescent="0.3">
      <c r="G675" s="6" t="str" cm="1">
        <f t="array" ref="G675">IFERROR(_xlfn.IFS(AND(F675&lt;=100,F675&gt;=98.4),"1등급",AND(F675&lt;=98.3999,F675&gt;=95.6),"2등급",AND(F675&lt;=95.5999,F675&gt;=90.8),"3등급",AND(F675&lt;=90.7999,F675&gt;=84),"4등급",AND(F675&lt;=83.9999,F675&gt;=76),"5등급",AND(F675&lt;=75.9999,F675&gt;=69.2),"6등급",AND(F675&lt;=69.1999,F675&gt;=64.4),"7등급",AND(F675&lt;=64.3999,F675&gt;=61.6),"8등급",AND(F675&lt;=61.5999,F675&gt;=60),"9등급"),"")</f>
        <v/>
      </c>
      <c r="H675" s="5" t="str">
        <f t="shared" si="10"/>
        <v/>
      </c>
    </row>
    <row r="676" spans="7:8" x14ac:dyDescent="0.3">
      <c r="G676" s="6" t="str" cm="1">
        <f t="array" ref="G676">IFERROR(_xlfn.IFS(AND(F676&lt;=100,F676&gt;=98.4),"1등급",AND(F676&lt;=98.3999,F676&gt;=95.6),"2등급",AND(F676&lt;=95.5999,F676&gt;=90.8),"3등급",AND(F676&lt;=90.7999,F676&gt;=84),"4등급",AND(F676&lt;=83.9999,F676&gt;=76),"5등급",AND(F676&lt;=75.9999,F676&gt;=69.2),"6등급",AND(F676&lt;=69.1999,F676&gt;=64.4),"7등급",AND(F676&lt;=64.3999,F676&gt;=61.6),"8등급",AND(F676&lt;=61.5999,F676&gt;=60),"9등급"),"")</f>
        <v/>
      </c>
      <c r="H676" s="5" t="str">
        <f t="shared" si="10"/>
        <v/>
      </c>
    </row>
    <row r="677" spans="7:8" x14ac:dyDescent="0.3">
      <c r="G677" s="6" t="str" cm="1">
        <f t="array" ref="G677">IFERROR(_xlfn.IFS(AND(F677&lt;=100,F677&gt;=98.4),"1등급",AND(F677&lt;=98.3999,F677&gt;=95.6),"2등급",AND(F677&lt;=95.5999,F677&gt;=90.8),"3등급",AND(F677&lt;=90.7999,F677&gt;=84),"4등급",AND(F677&lt;=83.9999,F677&gt;=76),"5등급",AND(F677&lt;=75.9999,F677&gt;=69.2),"6등급",AND(F677&lt;=69.1999,F677&gt;=64.4),"7등급",AND(F677&lt;=64.3999,F677&gt;=61.6),"8등급",AND(F677&lt;=61.5999,F677&gt;=60),"9등급"),"")</f>
        <v/>
      </c>
      <c r="H677" s="5" t="str">
        <f t="shared" si="10"/>
        <v/>
      </c>
    </row>
    <row r="678" spans="7:8" x14ac:dyDescent="0.3">
      <c r="G678" s="6" t="str" cm="1">
        <f t="array" ref="G678">IFERROR(_xlfn.IFS(AND(F678&lt;=100,F678&gt;=98.4),"1등급",AND(F678&lt;=98.3999,F678&gt;=95.6),"2등급",AND(F678&lt;=95.5999,F678&gt;=90.8),"3등급",AND(F678&lt;=90.7999,F678&gt;=84),"4등급",AND(F678&lt;=83.9999,F678&gt;=76),"5등급",AND(F678&lt;=75.9999,F678&gt;=69.2),"6등급",AND(F678&lt;=69.1999,F678&gt;=64.4),"7등급",AND(F678&lt;=64.3999,F678&gt;=61.6),"8등급",AND(F678&lt;=61.5999,F678&gt;=60),"9등급"),"")</f>
        <v/>
      </c>
      <c r="H678" s="5" t="str">
        <f t="shared" si="10"/>
        <v/>
      </c>
    </row>
    <row r="679" spans="7:8" x14ac:dyDescent="0.3">
      <c r="G679" s="6" t="str" cm="1">
        <f t="array" ref="G679">IFERROR(_xlfn.IFS(AND(F679&lt;=100,F679&gt;=98.4),"1등급",AND(F679&lt;=98.3999,F679&gt;=95.6),"2등급",AND(F679&lt;=95.5999,F679&gt;=90.8),"3등급",AND(F679&lt;=90.7999,F679&gt;=84),"4등급",AND(F679&lt;=83.9999,F679&gt;=76),"5등급",AND(F679&lt;=75.9999,F679&gt;=69.2),"6등급",AND(F679&lt;=69.1999,F679&gt;=64.4),"7등급",AND(F679&lt;=64.3999,F679&gt;=61.6),"8등급",AND(F679&lt;=61.5999,F679&gt;=60),"9등급"),"")</f>
        <v/>
      </c>
      <c r="H679" s="5" t="str">
        <f t="shared" si="10"/>
        <v/>
      </c>
    </row>
    <row r="680" spans="7:8" x14ac:dyDescent="0.3">
      <c r="G680" s="6" t="str" cm="1">
        <f t="array" ref="G680">IFERROR(_xlfn.IFS(AND(F680&lt;=100,F680&gt;=98.4),"1등급",AND(F680&lt;=98.3999,F680&gt;=95.6),"2등급",AND(F680&lt;=95.5999,F680&gt;=90.8),"3등급",AND(F680&lt;=90.7999,F680&gt;=84),"4등급",AND(F680&lt;=83.9999,F680&gt;=76),"5등급",AND(F680&lt;=75.9999,F680&gt;=69.2),"6등급",AND(F680&lt;=69.1999,F680&gt;=64.4),"7등급",AND(F680&lt;=64.3999,F680&gt;=61.6),"8등급",AND(F680&lt;=61.5999,F680&gt;=60),"9등급"),"")</f>
        <v/>
      </c>
      <c r="H680" s="5" t="str">
        <f t="shared" si="10"/>
        <v/>
      </c>
    </row>
    <row r="681" spans="7:8" x14ac:dyDescent="0.3">
      <c r="G681" s="6" t="str" cm="1">
        <f t="array" ref="G681">IFERROR(_xlfn.IFS(AND(F681&lt;=100,F681&gt;=98.4),"1등급",AND(F681&lt;=98.3999,F681&gt;=95.6),"2등급",AND(F681&lt;=95.5999,F681&gt;=90.8),"3등급",AND(F681&lt;=90.7999,F681&gt;=84),"4등급",AND(F681&lt;=83.9999,F681&gt;=76),"5등급",AND(F681&lt;=75.9999,F681&gt;=69.2),"6등급",AND(F681&lt;=69.1999,F681&gt;=64.4),"7등급",AND(F681&lt;=64.3999,F681&gt;=61.6),"8등급",AND(F681&lt;=61.5999,F681&gt;=60),"9등급"),"")</f>
        <v/>
      </c>
      <c r="H681" s="5" t="str">
        <f t="shared" si="10"/>
        <v/>
      </c>
    </row>
    <row r="682" spans="7:8" x14ac:dyDescent="0.3">
      <c r="G682" s="6" t="str" cm="1">
        <f t="array" ref="G682">IFERROR(_xlfn.IFS(AND(F682&lt;=100,F682&gt;=98.4),"1등급",AND(F682&lt;=98.3999,F682&gt;=95.6),"2등급",AND(F682&lt;=95.5999,F682&gt;=90.8),"3등급",AND(F682&lt;=90.7999,F682&gt;=84),"4등급",AND(F682&lt;=83.9999,F682&gt;=76),"5등급",AND(F682&lt;=75.9999,F682&gt;=69.2),"6등급",AND(F682&lt;=69.1999,F682&gt;=64.4),"7등급",AND(F682&lt;=64.3999,F682&gt;=61.6),"8등급",AND(F682&lt;=61.5999,F682&gt;=60),"9등급"),"")</f>
        <v/>
      </c>
      <c r="H682" s="5" t="str">
        <f t="shared" si="10"/>
        <v/>
      </c>
    </row>
    <row r="683" spans="7:8" x14ac:dyDescent="0.3">
      <c r="G683" s="6" t="str" cm="1">
        <f t="array" ref="G683">IFERROR(_xlfn.IFS(AND(F683&lt;=100,F683&gt;=98.4),"1등급",AND(F683&lt;=98.3999,F683&gt;=95.6),"2등급",AND(F683&lt;=95.5999,F683&gt;=90.8),"3등급",AND(F683&lt;=90.7999,F683&gt;=84),"4등급",AND(F683&lt;=83.9999,F683&gt;=76),"5등급",AND(F683&lt;=75.9999,F683&gt;=69.2),"6등급",AND(F683&lt;=69.1999,F683&gt;=64.4),"7등급",AND(F683&lt;=64.3999,F683&gt;=61.6),"8등급",AND(F683&lt;=61.5999,F683&gt;=60),"9등급"),"")</f>
        <v/>
      </c>
      <c r="H683" s="5" t="str">
        <f t="shared" si="10"/>
        <v/>
      </c>
    </row>
    <row r="684" spans="7:8" x14ac:dyDescent="0.3">
      <c r="G684" s="6" t="str" cm="1">
        <f t="array" ref="G684">IFERROR(_xlfn.IFS(AND(F684&lt;=100,F684&gt;=98.4),"1등급",AND(F684&lt;=98.3999,F684&gt;=95.6),"2등급",AND(F684&lt;=95.5999,F684&gt;=90.8),"3등급",AND(F684&lt;=90.7999,F684&gt;=84),"4등급",AND(F684&lt;=83.9999,F684&gt;=76),"5등급",AND(F684&lt;=75.9999,F684&gt;=69.2),"6등급",AND(F684&lt;=69.1999,F684&gt;=64.4),"7등급",AND(F684&lt;=64.3999,F684&gt;=61.6),"8등급",AND(F684&lt;=61.5999,F684&gt;=60),"9등급"),"")</f>
        <v/>
      </c>
      <c r="H684" s="5" t="str">
        <f t="shared" si="10"/>
        <v/>
      </c>
    </row>
    <row r="685" spans="7:8" x14ac:dyDescent="0.3">
      <c r="G685" s="6" t="str" cm="1">
        <f t="array" ref="G685">IFERROR(_xlfn.IFS(AND(F685&lt;=100,F685&gt;=98.4),"1등급",AND(F685&lt;=98.3999,F685&gt;=95.6),"2등급",AND(F685&lt;=95.5999,F685&gt;=90.8),"3등급",AND(F685&lt;=90.7999,F685&gt;=84),"4등급",AND(F685&lt;=83.9999,F685&gt;=76),"5등급",AND(F685&lt;=75.9999,F685&gt;=69.2),"6등급",AND(F685&lt;=69.1999,F685&gt;=64.4),"7등급",AND(F685&lt;=64.3999,F685&gt;=61.6),"8등급",AND(F685&lt;=61.5999,F685&gt;=60),"9등급"),"")</f>
        <v/>
      </c>
      <c r="H685" s="5" t="str">
        <f t="shared" si="10"/>
        <v/>
      </c>
    </row>
    <row r="686" spans="7:8" x14ac:dyDescent="0.3">
      <c r="G686" s="6" t="str" cm="1">
        <f t="array" ref="G686">IFERROR(_xlfn.IFS(AND(F686&lt;=100,F686&gt;=98.4),"1등급",AND(F686&lt;=98.3999,F686&gt;=95.6),"2등급",AND(F686&lt;=95.5999,F686&gt;=90.8),"3등급",AND(F686&lt;=90.7999,F686&gt;=84),"4등급",AND(F686&lt;=83.9999,F686&gt;=76),"5등급",AND(F686&lt;=75.9999,F686&gt;=69.2),"6등급",AND(F686&lt;=69.1999,F686&gt;=64.4),"7등급",AND(F686&lt;=64.3999,F686&gt;=61.6),"8등급",AND(F686&lt;=61.5999,F686&gt;=60),"9등급"),"")</f>
        <v/>
      </c>
      <c r="H686" s="5" t="str">
        <f t="shared" si="10"/>
        <v/>
      </c>
    </row>
    <row r="687" spans="7:8" x14ac:dyDescent="0.3">
      <c r="G687" s="6" t="str" cm="1">
        <f t="array" ref="G687">IFERROR(_xlfn.IFS(AND(F687&lt;=100,F687&gt;=98.4),"1등급",AND(F687&lt;=98.3999,F687&gt;=95.6),"2등급",AND(F687&lt;=95.5999,F687&gt;=90.8),"3등급",AND(F687&lt;=90.7999,F687&gt;=84),"4등급",AND(F687&lt;=83.9999,F687&gt;=76),"5등급",AND(F687&lt;=75.9999,F687&gt;=69.2),"6등급",AND(F687&lt;=69.1999,F687&gt;=64.4),"7등급",AND(F687&lt;=64.3999,F687&gt;=61.6),"8등급",AND(F687&lt;=61.5999,F687&gt;=60),"9등급"),"")</f>
        <v/>
      </c>
      <c r="H687" s="5" t="str">
        <f t="shared" si="10"/>
        <v/>
      </c>
    </row>
    <row r="688" spans="7:8" x14ac:dyDescent="0.3">
      <c r="G688" s="6" t="str" cm="1">
        <f t="array" ref="G688">IFERROR(_xlfn.IFS(AND(F688&lt;=100,F688&gt;=98.4),"1등급",AND(F688&lt;=98.3999,F688&gt;=95.6),"2등급",AND(F688&lt;=95.5999,F688&gt;=90.8),"3등급",AND(F688&lt;=90.7999,F688&gt;=84),"4등급",AND(F688&lt;=83.9999,F688&gt;=76),"5등급",AND(F688&lt;=75.9999,F688&gt;=69.2),"6등급",AND(F688&lt;=69.1999,F688&gt;=64.4),"7등급",AND(F688&lt;=64.3999,F688&gt;=61.6),"8등급",AND(F688&lt;=61.5999,F688&gt;=60),"9등급"),"")</f>
        <v/>
      </c>
      <c r="H688" s="5" t="str">
        <f t="shared" si="10"/>
        <v/>
      </c>
    </row>
    <row r="689" spans="7:8" x14ac:dyDescent="0.3">
      <c r="G689" s="6" t="str" cm="1">
        <f t="array" ref="G689">IFERROR(_xlfn.IFS(AND(F689&lt;=100,F689&gt;=98.4),"1등급",AND(F689&lt;=98.3999,F689&gt;=95.6),"2등급",AND(F689&lt;=95.5999,F689&gt;=90.8),"3등급",AND(F689&lt;=90.7999,F689&gt;=84),"4등급",AND(F689&lt;=83.9999,F689&gt;=76),"5등급",AND(F689&lt;=75.9999,F689&gt;=69.2),"6등급",AND(F689&lt;=69.1999,F689&gt;=64.4),"7등급",AND(F689&lt;=64.3999,F689&gt;=61.6),"8등급",AND(F689&lt;=61.5999,F689&gt;=60),"9등급"),"")</f>
        <v/>
      </c>
      <c r="H689" s="5" t="str">
        <f t="shared" si="10"/>
        <v/>
      </c>
    </row>
    <row r="690" spans="7:8" x14ac:dyDescent="0.3">
      <c r="G690" s="6" t="str" cm="1">
        <f t="array" ref="G690">IFERROR(_xlfn.IFS(AND(F690&lt;=100,F690&gt;=98.4),"1등급",AND(F690&lt;=98.3999,F690&gt;=95.6),"2등급",AND(F690&lt;=95.5999,F690&gt;=90.8),"3등급",AND(F690&lt;=90.7999,F690&gt;=84),"4등급",AND(F690&lt;=83.9999,F690&gt;=76),"5등급",AND(F690&lt;=75.9999,F690&gt;=69.2),"6등급",AND(F690&lt;=69.1999,F690&gt;=64.4),"7등급",AND(F690&lt;=64.3999,F690&gt;=61.6),"8등급",AND(F690&lt;=61.5999,F690&gt;=60),"9등급"),"")</f>
        <v/>
      </c>
      <c r="H690" s="5" t="str">
        <f t="shared" si="10"/>
        <v/>
      </c>
    </row>
    <row r="691" spans="7:8" x14ac:dyDescent="0.3">
      <c r="G691" s="6" t="str" cm="1">
        <f t="array" ref="G691">IFERROR(_xlfn.IFS(AND(F691&lt;=100,F691&gt;=98.4),"1등급",AND(F691&lt;=98.3999,F691&gt;=95.6),"2등급",AND(F691&lt;=95.5999,F691&gt;=90.8),"3등급",AND(F691&lt;=90.7999,F691&gt;=84),"4등급",AND(F691&lt;=83.9999,F691&gt;=76),"5등급",AND(F691&lt;=75.9999,F691&gt;=69.2),"6등급",AND(F691&lt;=69.1999,F691&gt;=64.4),"7등급",AND(F691&lt;=64.3999,F691&gt;=61.6),"8등급",AND(F691&lt;=61.5999,F691&gt;=60),"9등급"),"")</f>
        <v/>
      </c>
      <c r="H691" s="5" t="str">
        <f t="shared" si="10"/>
        <v/>
      </c>
    </row>
    <row r="692" spans="7:8" x14ac:dyDescent="0.3">
      <c r="G692" s="6" t="str" cm="1">
        <f t="array" ref="G692">IFERROR(_xlfn.IFS(AND(F692&lt;=100,F692&gt;=98.4),"1등급",AND(F692&lt;=98.3999,F692&gt;=95.6),"2등급",AND(F692&lt;=95.5999,F692&gt;=90.8),"3등급",AND(F692&lt;=90.7999,F692&gt;=84),"4등급",AND(F692&lt;=83.9999,F692&gt;=76),"5등급",AND(F692&lt;=75.9999,F692&gt;=69.2),"6등급",AND(F692&lt;=69.1999,F692&gt;=64.4),"7등급",AND(F692&lt;=64.3999,F692&gt;=61.6),"8등급",AND(F692&lt;=61.5999,F692&gt;=60),"9등급"),"")</f>
        <v/>
      </c>
      <c r="H692" s="5" t="str">
        <f t="shared" si="10"/>
        <v/>
      </c>
    </row>
    <row r="693" spans="7:8" x14ac:dyDescent="0.3">
      <c r="G693" s="6" t="str" cm="1">
        <f t="array" ref="G693">IFERROR(_xlfn.IFS(AND(F693&lt;=100,F693&gt;=98.4),"1등급",AND(F693&lt;=98.3999,F693&gt;=95.6),"2등급",AND(F693&lt;=95.5999,F693&gt;=90.8),"3등급",AND(F693&lt;=90.7999,F693&gt;=84),"4등급",AND(F693&lt;=83.9999,F693&gt;=76),"5등급",AND(F693&lt;=75.9999,F693&gt;=69.2),"6등급",AND(F693&lt;=69.1999,F693&gt;=64.4),"7등급",AND(F693&lt;=64.3999,F693&gt;=61.6),"8등급",AND(F693&lt;=61.5999,F693&gt;=60),"9등급"),"")</f>
        <v/>
      </c>
      <c r="H693" s="5" t="str">
        <f t="shared" si="10"/>
        <v/>
      </c>
    </row>
    <row r="694" spans="7:8" x14ac:dyDescent="0.3">
      <c r="G694" s="6" t="str" cm="1">
        <f t="array" ref="G694">IFERROR(_xlfn.IFS(AND(F694&lt;=100,F694&gt;=98.4),"1등급",AND(F694&lt;=98.3999,F694&gt;=95.6),"2등급",AND(F694&lt;=95.5999,F694&gt;=90.8),"3등급",AND(F694&lt;=90.7999,F694&gt;=84),"4등급",AND(F694&lt;=83.9999,F694&gt;=76),"5등급",AND(F694&lt;=75.9999,F694&gt;=69.2),"6등급",AND(F694&lt;=69.1999,F694&gt;=64.4),"7등급",AND(F694&lt;=64.3999,F694&gt;=61.6),"8등급",AND(F694&lt;=61.5999,F694&gt;=60),"9등급"),"")</f>
        <v/>
      </c>
      <c r="H694" s="5" t="str">
        <f t="shared" si="10"/>
        <v/>
      </c>
    </row>
    <row r="695" spans="7:8" x14ac:dyDescent="0.3">
      <c r="G695" s="6" t="str" cm="1">
        <f t="array" ref="G695">IFERROR(_xlfn.IFS(AND(F695&lt;=100,F695&gt;=98.4),"1등급",AND(F695&lt;=98.3999,F695&gt;=95.6),"2등급",AND(F695&lt;=95.5999,F695&gt;=90.8),"3등급",AND(F695&lt;=90.7999,F695&gt;=84),"4등급",AND(F695&lt;=83.9999,F695&gt;=76),"5등급",AND(F695&lt;=75.9999,F695&gt;=69.2),"6등급",AND(F695&lt;=69.1999,F695&gt;=64.4),"7등급",AND(F695&lt;=64.3999,F695&gt;=61.6),"8등급",AND(F695&lt;=61.5999,F695&gt;=60),"9등급"),"")</f>
        <v/>
      </c>
      <c r="H695" s="5" t="str">
        <f t="shared" si="10"/>
        <v/>
      </c>
    </row>
    <row r="696" spans="7:8" x14ac:dyDescent="0.3">
      <c r="G696" s="6" t="str" cm="1">
        <f t="array" ref="G696">IFERROR(_xlfn.IFS(AND(F696&lt;=100,F696&gt;=98.4),"1등급",AND(F696&lt;=98.3999,F696&gt;=95.6),"2등급",AND(F696&lt;=95.5999,F696&gt;=90.8),"3등급",AND(F696&lt;=90.7999,F696&gt;=84),"4등급",AND(F696&lt;=83.9999,F696&gt;=76),"5등급",AND(F696&lt;=75.9999,F696&gt;=69.2),"6등급",AND(F696&lt;=69.1999,F696&gt;=64.4),"7등급",AND(F696&lt;=64.3999,F696&gt;=61.6),"8등급",AND(F696&lt;=61.5999,F696&gt;=60),"9등급"),"")</f>
        <v/>
      </c>
      <c r="H696" s="5" t="str">
        <f t="shared" si="10"/>
        <v/>
      </c>
    </row>
    <row r="697" spans="7:8" x14ac:dyDescent="0.3">
      <c r="G697" s="6" t="str" cm="1">
        <f t="array" ref="G697">IFERROR(_xlfn.IFS(AND(F697&lt;=100,F697&gt;=98.4),"1등급",AND(F697&lt;=98.3999,F697&gt;=95.6),"2등급",AND(F697&lt;=95.5999,F697&gt;=90.8),"3등급",AND(F697&lt;=90.7999,F697&gt;=84),"4등급",AND(F697&lt;=83.9999,F697&gt;=76),"5등급",AND(F697&lt;=75.9999,F697&gt;=69.2),"6등급",AND(F697&lt;=69.1999,F697&gt;=64.4),"7등급",AND(F697&lt;=64.3999,F697&gt;=61.6),"8등급",AND(F697&lt;=61.5999,F697&gt;=60),"9등급"),"")</f>
        <v/>
      </c>
      <c r="H697" s="5" t="str">
        <f t="shared" si="10"/>
        <v/>
      </c>
    </row>
    <row r="698" spans="7:8" x14ac:dyDescent="0.3">
      <c r="G698" s="6" t="str" cm="1">
        <f t="array" ref="G698">IFERROR(_xlfn.IFS(AND(F698&lt;=100,F698&gt;=98.4),"1등급",AND(F698&lt;=98.3999,F698&gt;=95.6),"2등급",AND(F698&lt;=95.5999,F698&gt;=90.8),"3등급",AND(F698&lt;=90.7999,F698&gt;=84),"4등급",AND(F698&lt;=83.9999,F698&gt;=76),"5등급",AND(F698&lt;=75.9999,F698&gt;=69.2),"6등급",AND(F698&lt;=69.1999,F698&gt;=64.4),"7등급",AND(F698&lt;=64.3999,F698&gt;=61.6),"8등급",AND(F698&lt;=61.5999,F698&gt;=60),"9등급"),"")</f>
        <v/>
      </c>
      <c r="H698" s="5" t="str">
        <f t="shared" si="10"/>
        <v/>
      </c>
    </row>
    <row r="699" spans="7:8" x14ac:dyDescent="0.3">
      <c r="G699" s="6" t="str" cm="1">
        <f t="array" ref="G699">IFERROR(_xlfn.IFS(AND(F699&lt;=100,F699&gt;=98.4),"1등급",AND(F699&lt;=98.3999,F699&gt;=95.6),"2등급",AND(F699&lt;=95.5999,F699&gt;=90.8),"3등급",AND(F699&lt;=90.7999,F699&gt;=84),"4등급",AND(F699&lt;=83.9999,F699&gt;=76),"5등급",AND(F699&lt;=75.9999,F699&gt;=69.2),"6등급",AND(F699&lt;=69.1999,F699&gt;=64.4),"7등급",AND(F699&lt;=64.3999,F699&gt;=61.6),"8등급",AND(F699&lt;=61.5999,F699&gt;=60),"9등급"),"")</f>
        <v/>
      </c>
      <c r="H699" s="5" t="str">
        <f t="shared" si="10"/>
        <v/>
      </c>
    </row>
    <row r="700" spans="7:8" x14ac:dyDescent="0.3">
      <c r="G700" s="6" t="str" cm="1">
        <f t="array" ref="G700">IFERROR(_xlfn.IFS(AND(F700&lt;=100,F700&gt;=98.4),"1등급",AND(F700&lt;=98.3999,F700&gt;=95.6),"2등급",AND(F700&lt;=95.5999,F700&gt;=90.8),"3등급",AND(F700&lt;=90.7999,F700&gt;=84),"4등급",AND(F700&lt;=83.9999,F700&gt;=76),"5등급",AND(F700&lt;=75.9999,F700&gt;=69.2),"6등급",AND(F700&lt;=69.1999,F700&gt;=64.4),"7등급",AND(F700&lt;=64.3999,F700&gt;=61.6),"8등급",AND(F700&lt;=61.5999,F700&gt;=60),"9등급"),"")</f>
        <v/>
      </c>
      <c r="H700" s="5" t="str">
        <f t="shared" si="10"/>
        <v/>
      </c>
    </row>
    <row r="701" spans="7:8" x14ac:dyDescent="0.3">
      <c r="G701" s="6" t="str" cm="1">
        <f t="array" ref="G701">IFERROR(_xlfn.IFS(AND(F701&lt;=100,F701&gt;=98.4),"1등급",AND(F701&lt;=98.3999,F701&gt;=95.6),"2등급",AND(F701&lt;=95.5999,F701&gt;=90.8),"3등급",AND(F701&lt;=90.7999,F701&gt;=84),"4등급",AND(F701&lt;=83.9999,F701&gt;=76),"5등급",AND(F701&lt;=75.9999,F701&gt;=69.2),"6등급",AND(F701&lt;=69.1999,F701&gt;=64.4),"7등급",AND(F701&lt;=64.3999,F701&gt;=61.6),"8등급",AND(F701&lt;=61.5999,F701&gt;=60),"9등급"),"")</f>
        <v/>
      </c>
      <c r="H701" s="5" t="str">
        <f t="shared" si="10"/>
        <v/>
      </c>
    </row>
    <row r="702" spans="7:8" x14ac:dyDescent="0.3">
      <c r="G702" s="6" t="str" cm="1">
        <f t="array" ref="G702">IFERROR(_xlfn.IFS(AND(F702&lt;=100,F702&gt;=98.4),"1등급",AND(F702&lt;=98.3999,F702&gt;=95.6),"2등급",AND(F702&lt;=95.5999,F702&gt;=90.8),"3등급",AND(F702&lt;=90.7999,F702&gt;=84),"4등급",AND(F702&lt;=83.9999,F702&gt;=76),"5등급",AND(F702&lt;=75.9999,F702&gt;=69.2),"6등급",AND(F702&lt;=69.1999,F702&gt;=64.4),"7등급",AND(F702&lt;=64.3999,F702&gt;=61.6),"8등급",AND(F702&lt;=61.5999,F702&gt;=60),"9등급"),"")</f>
        <v/>
      </c>
      <c r="H702" s="5" t="str">
        <f t="shared" si="10"/>
        <v/>
      </c>
    </row>
    <row r="703" spans="7:8" x14ac:dyDescent="0.3">
      <c r="G703" s="6" t="str" cm="1">
        <f t="array" ref="G703">IFERROR(_xlfn.IFS(AND(F703&lt;=100,F703&gt;=98.4),"1등급",AND(F703&lt;=98.3999,F703&gt;=95.6),"2등급",AND(F703&lt;=95.5999,F703&gt;=90.8),"3등급",AND(F703&lt;=90.7999,F703&gt;=84),"4등급",AND(F703&lt;=83.9999,F703&gt;=76),"5등급",AND(F703&lt;=75.9999,F703&gt;=69.2),"6등급",AND(F703&lt;=69.1999,F703&gt;=64.4),"7등급",AND(F703&lt;=64.3999,F703&gt;=61.6),"8등급",AND(F703&lt;=61.5999,F703&gt;=60),"9등급"),"")</f>
        <v/>
      </c>
      <c r="H703" s="5" t="str">
        <f t="shared" si="10"/>
        <v/>
      </c>
    </row>
    <row r="704" spans="7:8" x14ac:dyDescent="0.3">
      <c r="G704" s="6" t="str" cm="1">
        <f t="array" ref="G704">IFERROR(_xlfn.IFS(AND(F704&lt;=100,F704&gt;=98.4),"1등급",AND(F704&lt;=98.3999,F704&gt;=95.6),"2등급",AND(F704&lt;=95.5999,F704&gt;=90.8),"3등급",AND(F704&lt;=90.7999,F704&gt;=84),"4등급",AND(F704&lt;=83.9999,F704&gt;=76),"5등급",AND(F704&lt;=75.9999,F704&gt;=69.2),"6등급",AND(F704&lt;=69.1999,F704&gt;=64.4),"7등급",AND(F704&lt;=64.3999,F704&gt;=61.6),"8등급",AND(F704&lt;=61.5999,F704&gt;=60),"9등급"),"")</f>
        <v/>
      </c>
      <c r="H704" s="5" t="str">
        <f t="shared" si="10"/>
        <v/>
      </c>
    </row>
    <row r="705" spans="7:8" x14ac:dyDescent="0.3">
      <c r="G705" s="6" t="str" cm="1">
        <f t="array" ref="G705">IFERROR(_xlfn.IFS(AND(F705&lt;=100,F705&gt;=98.4),"1등급",AND(F705&lt;=98.3999,F705&gt;=95.6),"2등급",AND(F705&lt;=95.5999,F705&gt;=90.8),"3등급",AND(F705&lt;=90.7999,F705&gt;=84),"4등급",AND(F705&lt;=83.9999,F705&gt;=76),"5등급",AND(F705&lt;=75.9999,F705&gt;=69.2),"6등급",AND(F705&lt;=69.1999,F705&gt;=64.4),"7등급",AND(F705&lt;=64.3999,F705&gt;=61.6),"8등급",AND(F705&lt;=61.5999,F705&gt;=60),"9등급"),"")</f>
        <v/>
      </c>
      <c r="H705" s="5" t="str">
        <f t="shared" si="10"/>
        <v/>
      </c>
    </row>
    <row r="706" spans="7:8" x14ac:dyDescent="0.3">
      <c r="G706" s="6" t="str" cm="1">
        <f t="array" ref="G706">IFERROR(_xlfn.IFS(AND(F706&lt;=100,F706&gt;=98.4),"1등급",AND(F706&lt;=98.3999,F706&gt;=95.6),"2등급",AND(F706&lt;=95.5999,F706&gt;=90.8),"3등급",AND(F706&lt;=90.7999,F706&gt;=84),"4등급",AND(F706&lt;=83.9999,F706&gt;=76),"5등급",AND(F706&lt;=75.9999,F706&gt;=69.2),"6등급",AND(F706&lt;=69.1999,F706&gt;=64.4),"7등급",AND(F706&lt;=64.3999,F706&gt;=61.6),"8등급",AND(F706&lt;=61.5999,F706&gt;=60),"9등급"),"")</f>
        <v/>
      </c>
      <c r="H706" s="5" t="str">
        <f t="shared" si="10"/>
        <v/>
      </c>
    </row>
    <row r="707" spans="7:8" x14ac:dyDescent="0.3">
      <c r="G707" s="6" t="str" cm="1">
        <f t="array" ref="G707">IFERROR(_xlfn.IFS(AND(F707&lt;=100,F707&gt;=98.4),"1등급",AND(F707&lt;=98.3999,F707&gt;=95.6),"2등급",AND(F707&lt;=95.5999,F707&gt;=90.8),"3등급",AND(F707&lt;=90.7999,F707&gt;=84),"4등급",AND(F707&lt;=83.9999,F707&gt;=76),"5등급",AND(F707&lt;=75.9999,F707&gt;=69.2),"6등급",AND(F707&lt;=69.1999,F707&gt;=64.4),"7등급",AND(F707&lt;=64.3999,F707&gt;=61.6),"8등급",AND(F707&lt;=61.5999,F707&gt;=60),"9등급"),"")</f>
        <v/>
      </c>
      <c r="H707" s="5" t="str">
        <f t="shared" si="10"/>
        <v/>
      </c>
    </row>
    <row r="708" spans="7:8" x14ac:dyDescent="0.3">
      <c r="G708" s="6" t="str" cm="1">
        <f t="array" ref="G708">IFERROR(_xlfn.IFS(AND(F708&lt;=100,F708&gt;=98.4),"1등급",AND(F708&lt;=98.3999,F708&gt;=95.6),"2등급",AND(F708&lt;=95.5999,F708&gt;=90.8),"3등급",AND(F708&lt;=90.7999,F708&gt;=84),"4등급",AND(F708&lt;=83.9999,F708&gt;=76),"5등급",AND(F708&lt;=75.9999,F708&gt;=69.2),"6등급",AND(F708&lt;=69.1999,F708&gt;=64.4),"7등급",AND(F708&lt;=64.3999,F708&gt;=61.6),"8등급",AND(F708&lt;=61.5999,F708&gt;=60),"9등급"),"")</f>
        <v/>
      </c>
      <c r="H708" s="5" t="str">
        <f t="shared" si="10"/>
        <v/>
      </c>
    </row>
    <row r="709" spans="7:8" x14ac:dyDescent="0.3">
      <c r="G709" s="6" t="str" cm="1">
        <f t="array" ref="G709">IFERROR(_xlfn.IFS(AND(F709&lt;=100,F709&gt;=98.4),"1등급",AND(F709&lt;=98.3999,F709&gt;=95.6),"2등급",AND(F709&lt;=95.5999,F709&gt;=90.8),"3등급",AND(F709&lt;=90.7999,F709&gt;=84),"4등급",AND(F709&lt;=83.9999,F709&gt;=76),"5등급",AND(F709&lt;=75.9999,F709&gt;=69.2),"6등급",AND(F709&lt;=69.1999,F709&gt;=64.4),"7등급",AND(F709&lt;=64.3999,F709&gt;=61.6),"8등급",AND(F709&lt;=61.5999,F709&gt;=60),"9등급"),"")</f>
        <v/>
      </c>
      <c r="H709" s="5" t="str">
        <f t="shared" si="10"/>
        <v/>
      </c>
    </row>
    <row r="710" spans="7:8" x14ac:dyDescent="0.3">
      <c r="G710" s="6" t="str" cm="1">
        <f t="array" ref="G710">IFERROR(_xlfn.IFS(AND(F710&lt;=100,F710&gt;=98.4),"1등급",AND(F710&lt;=98.3999,F710&gt;=95.6),"2등급",AND(F710&lt;=95.5999,F710&gt;=90.8),"3등급",AND(F710&lt;=90.7999,F710&gt;=84),"4등급",AND(F710&lt;=83.9999,F710&gt;=76),"5등급",AND(F710&lt;=75.9999,F710&gt;=69.2),"6등급",AND(F710&lt;=69.1999,F710&gt;=64.4),"7등급",AND(F710&lt;=64.3999,F710&gt;=61.6),"8등급",AND(F710&lt;=61.5999,F710&gt;=60),"9등급"),"")</f>
        <v/>
      </c>
      <c r="H710" s="5" t="str">
        <f t="shared" si="10"/>
        <v/>
      </c>
    </row>
    <row r="711" spans="7:8" x14ac:dyDescent="0.3">
      <c r="G711" s="6" t="str" cm="1">
        <f t="array" ref="G711">IFERROR(_xlfn.IFS(AND(F711&lt;=100,F711&gt;=98.4),"1등급",AND(F711&lt;=98.3999,F711&gt;=95.6),"2등급",AND(F711&lt;=95.5999,F711&gt;=90.8),"3등급",AND(F711&lt;=90.7999,F711&gt;=84),"4등급",AND(F711&lt;=83.9999,F711&gt;=76),"5등급",AND(F711&lt;=75.9999,F711&gt;=69.2),"6등급",AND(F711&lt;=69.1999,F711&gt;=64.4),"7등급",AND(F711&lt;=64.3999,F711&gt;=61.6),"8등급",AND(F711&lt;=61.5999,F711&gt;=60),"9등급"),"")</f>
        <v/>
      </c>
      <c r="H711" s="5" t="str">
        <f t="shared" ref="H711:H774" si="11">IFERROR(IF(A711="해당",LEFT(G711,1)*1,""),"")</f>
        <v/>
      </c>
    </row>
    <row r="712" spans="7:8" x14ac:dyDescent="0.3">
      <c r="G712" s="6" t="str" cm="1">
        <f t="array" ref="G712">IFERROR(_xlfn.IFS(AND(F712&lt;=100,F712&gt;=98.4),"1등급",AND(F712&lt;=98.3999,F712&gt;=95.6),"2등급",AND(F712&lt;=95.5999,F712&gt;=90.8),"3등급",AND(F712&lt;=90.7999,F712&gt;=84),"4등급",AND(F712&lt;=83.9999,F712&gt;=76),"5등급",AND(F712&lt;=75.9999,F712&gt;=69.2),"6등급",AND(F712&lt;=69.1999,F712&gt;=64.4),"7등급",AND(F712&lt;=64.3999,F712&gt;=61.6),"8등급",AND(F712&lt;=61.5999,F712&gt;=60),"9등급"),"")</f>
        <v/>
      </c>
      <c r="H712" s="5" t="str">
        <f t="shared" si="11"/>
        <v/>
      </c>
    </row>
    <row r="713" spans="7:8" x14ac:dyDescent="0.3">
      <c r="G713" s="6" t="str" cm="1">
        <f t="array" ref="G713">IFERROR(_xlfn.IFS(AND(F713&lt;=100,F713&gt;=98.4),"1등급",AND(F713&lt;=98.3999,F713&gt;=95.6),"2등급",AND(F713&lt;=95.5999,F713&gt;=90.8),"3등급",AND(F713&lt;=90.7999,F713&gt;=84),"4등급",AND(F713&lt;=83.9999,F713&gt;=76),"5등급",AND(F713&lt;=75.9999,F713&gt;=69.2),"6등급",AND(F713&lt;=69.1999,F713&gt;=64.4),"7등급",AND(F713&lt;=64.3999,F713&gt;=61.6),"8등급",AND(F713&lt;=61.5999,F713&gt;=60),"9등급"),"")</f>
        <v/>
      </c>
      <c r="H713" s="5" t="str">
        <f t="shared" si="11"/>
        <v/>
      </c>
    </row>
    <row r="714" spans="7:8" x14ac:dyDescent="0.3">
      <c r="G714" s="6" t="str" cm="1">
        <f t="array" ref="G714">IFERROR(_xlfn.IFS(AND(F714&lt;=100,F714&gt;=98.4),"1등급",AND(F714&lt;=98.3999,F714&gt;=95.6),"2등급",AND(F714&lt;=95.5999,F714&gt;=90.8),"3등급",AND(F714&lt;=90.7999,F714&gt;=84),"4등급",AND(F714&lt;=83.9999,F714&gt;=76),"5등급",AND(F714&lt;=75.9999,F714&gt;=69.2),"6등급",AND(F714&lt;=69.1999,F714&gt;=64.4),"7등급",AND(F714&lt;=64.3999,F714&gt;=61.6),"8등급",AND(F714&lt;=61.5999,F714&gt;=60),"9등급"),"")</f>
        <v/>
      </c>
      <c r="H714" s="5" t="str">
        <f t="shared" si="11"/>
        <v/>
      </c>
    </row>
    <row r="715" spans="7:8" x14ac:dyDescent="0.3">
      <c r="G715" s="6" t="str" cm="1">
        <f t="array" ref="G715">IFERROR(_xlfn.IFS(AND(F715&lt;=100,F715&gt;=98.4),"1등급",AND(F715&lt;=98.3999,F715&gt;=95.6),"2등급",AND(F715&lt;=95.5999,F715&gt;=90.8),"3등급",AND(F715&lt;=90.7999,F715&gt;=84),"4등급",AND(F715&lt;=83.9999,F715&gt;=76),"5등급",AND(F715&lt;=75.9999,F715&gt;=69.2),"6등급",AND(F715&lt;=69.1999,F715&gt;=64.4),"7등급",AND(F715&lt;=64.3999,F715&gt;=61.6),"8등급",AND(F715&lt;=61.5999,F715&gt;=60),"9등급"),"")</f>
        <v/>
      </c>
      <c r="H715" s="5" t="str">
        <f t="shared" si="11"/>
        <v/>
      </c>
    </row>
    <row r="716" spans="7:8" x14ac:dyDescent="0.3">
      <c r="G716" s="6" t="str" cm="1">
        <f t="array" ref="G716">IFERROR(_xlfn.IFS(AND(F716&lt;=100,F716&gt;=98.4),"1등급",AND(F716&lt;=98.3999,F716&gt;=95.6),"2등급",AND(F716&lt;=95.5999,F716&gt;=90.8),"3등급",AND(F716&lt;=90.7999,F716&gt;=84),"4등급",AND(F716&lt;=83.9999,F716&gt;=76),"5등급",AND(F716&lt;=75.9999,F716&gt;=69.2),"6등급",AND(F716&lt;=69.1999,F716&gt;=64.4),"7등급",AND(F716&lt;=64.3999,F716&gt;=61.6),"8등급",AND(F716&lt;=61.5999,F716&gt;=60),"9등급"),"")</f>
        <v/>
      </c>
      <c r="H716" s="5" t="str">
        <f t="shared" si="11"/>
        <v/>
      </c>
    </row>
    <row r="717" spans="7:8" x14ac:dyDescent="0.3">
      <c r="G717" s="6" t="str" cm="1">
        <f t="array" ref="G717">IFERROR(_xlfn.IFS(AND(F717&lt;=100,F717&gt;=98.4),"1등급",AND(F717&lt;=98.3999,F717&gt;=95.6),"2등급",AND(F717&lt;=95.5999,F717&gt;=90.8),"3등급",AND(F717&lt;=90.7999,F717&gt;=84),"4등급",AND(F717&lt;=83.9999,F717&gt;=76),"5등급",AND(F717&lt;=75.9999,F717&gt;=69.2),"6등급",AND(F717&lt;=69.1999,F717&gt;=64.4),"7등급",AND(F717&lt;=64.3999,F717&gt;=61.6),"8등급",AND(F717&lt;=61.5999,F717&gt;=60),"9등급"),"")</f>
        <v/>
      </c>
      <c r="H717" s="5" t="str">
        <f t="shared" si="11"/>
        <v/>
      </c>
    </row>
    <row r="718" spans="7:8" x14ac:dyDescent="0.3">
      <c r="G718" s="6" t="str" cm="1">
        <f t="array" ref="G718">IFERROR(_xlfn.IFS(AND(F718&lt;=100,F718&gt;=98.4),"1등급",AND(F718&lt;=98.3999,F718&gt;=95.6),"2등급",AND(F718&lt;=95.5999,F718&gt;=90.8),"3등급",AND(F718&lt;=90.7999,F718&gt;=84),"4등급",AND(F718&lt;=83.9999,F718&gt;=76),"5등급",AND(F718&lt;=75.9999,F718&gt;=69.2),"6등급",AND(F718&lt;=69.1999,F718&gt;=64.4),"7등급",AND(F718&lt;=64.3999,F718&gt;=61.6),"8등급",AND(F718&lt;=61.5999,F718&gt;=60),"9등급"),"")</f>
        <v/>
      </c>
      <c r="H718" s="5" t="str">
        <f t="shared" si="11"/>
        <v/>
      </c>
    </row>
    <row r="719" spans="7:8" x14ac:dyDescent="0.3">
      <c r="G719" s="6" t="str" cm="1">
        <f t="array" ref="G719">IFERROR(_xlfn.IFS(AND(F719&lt;=100,F719&gt;=98.4),"1등급",AND(F719&lt;=98.3999,F719&gt;=95.6),"2등급",AND(F719&lt;=95.5999,F719&gt;=90.8),"3등급",AND(F719&lt;=90.7999,F719&gt;=84),"4등급",AND(F719&lt;=83.9999,F719&gt;=76),"5등급",AND(F719&lt;=75.9999,F719&gt;=69.2),"6등급",AND(F719&lt;=69.1999,F719&gt;=64.4),"7등급",AND(F719&lt;=64.3999,F719&gt;=61.6),"8등급",AND(F719&lt;=61.5999,F719&gt;=60),"9등급"),"")</f>
        <v/>
      </c>
      <c r="H719" s="5" t="str">
        <f t="shared" si="11"/>
        <v/>
      </c>
    </row>
    <row r="720" spans="7:8" x14ac:dyDescent="0.3">
      <c r="G720" s="6" t="str" cm="1">
        <f t="array" ref="G720">IFERROR(_xlfn.IFS(AND(F720&lt;=100,F720&gt;=98.4),"1등급",AND(F720&lt;=98.3999,F720&gt;=95.6),"2등급",AND(F720&lt;=95.5999,F720&gt;=90.8),"3등급",AND(F720&lt;=90.7999,F720&gt;=84),"4등급",AND(F720&lt;=83.9999,F720&gt;=76),"5등급",AND(F720&lt;=75.9999,F720&gt;=69.2),"6등급",AND(F720&lt;=69.1999,F720&gt;=64.4),"7등급",AND(F720&lt;=64.3999,F720&gt;=61.6),"8등급",AND(F720&lt;=61.5999,F720&gt;=60),"9등급"),"")</f>
        <v/>
      </c>
      <c r="H720" s="5" t="str">
        <f t="shared" si="11"/>
        <v/>
      </c>
    </row>
    <row r="721" spans="7:8" x14ac:dyDescent="0.3">
      <c r="G721" s="6" t="str" cm="1">
        <f t="array" ref="G721">IFERROR(_xlfn.IFS(AND(F721&lt;=100,F721&gt;=98.4),"1등급",AND(F721&lt;=98.3999,F721&gt;=95.6),"2등급",AND(F721&lt;=95.5999,F721&gt;=90.8),"3등급",AND(F721&lt;=90.7999,F721&gt;=84),"4등급",AND(F721&lt;=83.9999,F721&gt;=76),"5등급",AND(F721&lt;=75.9999,F721&gt;=69.2),"6등급",AND(F721&lt;=69.1999,F721&gt;=64.4),"7등급",AND(F721&lt;=64.3999,F721&gt;=61.6),"8등급",AND(F721&lt;=61.5999,F721&gt;=60),"9등급"),"")</f>
        <v/>
      </c>
      <c r="H721" s="5" t="str">
        <f t="shared" si="11"/>
        <v/>
      </c>
    </row>
    <row r="722" spans="7:8" x14ac:dyDescent="0.3">
      <c r="G722" s="6" t="str" cm="1">
        <f t="array" ref="G722">IFERROR(_xlfn.IFS(AND(F722&lt;=100,F722&gt;=98.4),"1등급",AND(F722&lt;=98.3999,F722&gt;=95.6),"2등급",AND(F722&lt;=95.5999,F722&gt;=90.8),"3등급",AND(F722&lt;=90.7999,F722&gt;=84),"4등급",AND(F722&lt;=83.9999,F722&gt;=76),"5등급",AND(F722&lt;=75.9999,F722&gt;=69.2),"6등급",AND(F722&lt;=69.1999,F722&gt;=64.4),"7등급",AND(F722&lt;=64.3999,F722&gt;=61.6),"8등급",AND(F722&lt;=61.5999,F722&gt;=60),"9등급"),"")</f>
        <v/>
      </c>
      <c r="H722" s="5" t="str">
        <f t="shared" si="11"/>
        <v/>
      </c>
    </row>
    <row r="723" spans="7:8" x14ac:dyDescent="0.3">
      <c r="G723" s="6" t="str" cm="1">
        <f t="array" ref="G723">IFERROR(_xlfn.IFS(AND(F723&lt;=100,F723&gt;=98.4),"1등급",AND(F723&lt;=98.3999,F723&gt;=95.6),"2등급",AND(F723&lt;=95.5999,F723&gt;=90.8),"3등급",AND(F723&lt;=90.7999,F723&gt;=84),"4등급",AND(F723&lt;=83.9999,F723&gt;=76),"5등급",AND(F723&lt;=75.9999,F723&gt;=69.2),"6등급",AND(F723&lt;=69.1999,F723&gt;=64.4),"7등급",AND(F723&lt;=64.3999,F723&gt;=61.6),"8등급",AND(F723&lt;=61.5999,F723&gt;=60),"9등급"),"")</f>
        <v/>
      </c>
      <c r="H723" s="5" t="str">
        <f t="shared" si="11"/>
        <v/>
      </c>
    </row>
    <row r="724" spans="7:8" x14ac:dyDescent="0.3">
      <c r="G724" s="6" t="str" cm="1">
        <f t="array" ref="G724">IFERROR(_xlfn.IFS(AND(F724&lt;=100,F724&gt;=98.4),"1등급",AND(F724&lt;=98.3999,F724&gt;=95.6),"2등급",AND(F724&lt;=95.5999,F724&gt;=90.8),"3등급",AND(F724&lt;=90.7999,F724&gt;=84),"4등급",AND(F724&lt;=83.9999,F724&gt;=76),"5등급",AND(F724&lt;=75.9999,F724&gt;=69.2),"6등급",AND(F724&lt;=69.1999,F724&gt;=64.4),"7등급",AND(F724&lt;=64.3999,F724&gt;=61.6),"8등급",AND(F724&lt;=61.5999,F724&gt;=60),"9등급"),"")</f>
        <v/>
      </c>
      <c r="H724" s="5" t="str">
        <f t="shared" si="11"/>
        <v/>
      </c>
    </row>
    <row r="725" spans="7:8" x14ac:dyDescent="0.3">
      <c r="G725" s="6" t="str" cm="1">
        <f t="array" ref="G725">IFERROR(_xlfn.IFS(AND(F725&lt;=100,F725&gt;=98.4),"1등급",AND(F725&lt;=98.3999,F725&gt;=95.6),"2등급",AND(F725&lt;=95.5999,F725&gt;=90.8),"3등급",AND(F725&lt;=90.7999,F725&gt;=84),"4등급",AND(F725&lt;=83.9999,F725&gt;=76),"5등급",AND(F725&lt;=75.9999,F725&gt;=69.2),"6등급",AND(F725&lt;=69.1999,F725&gt;=64.4),"7등급",AND(F725&lt;=64.3999,F725&gt;=61.6),"8등급",AND(F725&lt;=61.5999,F725&gt;=60),"9등급"),"")</f>
        <v/>
      </c>
      <c r="H725" s="5" t="str">
        <f t="shared" si="11"/>
        <v/>
      </c>
    </row>
    <row r="726" spans="7:8" x14ac:dyDescent="0.3">
      <c r="G726" s="6" t="str" cm="1">
        <f t="array" ref="G726">IFERROR(_xlfn.IFS(AND(F726&lt;=100,F726&gt;=98.4),"1등급",AND(F726&lt;=98.3999,F726&gt;=95.6),"2등급",AND(F726&lt;=95.5999,F726&gt;=90.8),"3등급",AND(F726&lt;=90.7999,F726&gt;=84),"4등급",AND(F726&lt;=83.9999,F726&gt;=76),"5등급",AND(F726&lt;=75.9999,F726&gt;=69.2),"6등급",AND(F726&lt;=69.1999,F726&gt;=64.4),"7등급",AND(F726&lt;=64.3999,F726&gt;=61.6),"8등급",AND(F726&lt;=61.5999,F726&gt;=60),"9등급"),"")</f>
        <v/>
      </c>
      <c r="H726" s="5" t="str">
        <f t="shared" si="11"/>
        <v/>
      </c>
    </row>
    <row r="727" spans="7:8" x14ac:dyDescent="0.3">
      <c r="G727" s="6" t="str" cm="1">
        <f t="array" ref="G727">IFERROR(_xlfn.IFS(AND(F727&lt;=100,F727&gt;=98.4),"1등급",AND(F727&lt;=98.3999,F727&gt;=95.6),"2등급",AND(F727&lt;=95.5999,F727&gt;=90.8),"3등급",AND(F727&lt;=90.7999,F727&gt;=84),"4등급",AND(F727&lt;=83.9999,F727&gt;=76),"5등급",AND(F727&lt;=75.9999,F727&gt;=69.2),"6등급",AND(F727&lt;=69.1999,F727&gt;=64.4),"7등급",AND(F727&lt;=64.3999,F727&gt;=61.6),"8등급",AND(F727&lt;=61.5999,F727&gt;=60),"9등급"),"")</f>
        <v/>
      </c>
      <c r="H727" s="5" t="str">
        <f t="shared" si="11"/>
        <v/>
      </c>
    </row>
    <row r="728" spans="7:8" x14ac:dyDescent="0.3">
      <c r="G728" s="6" t="str" cm="1">
        <f t="array" ref="G728">IFERROR(_xlfn.IFS(AND(F728&lt;=100,F728&gt;=98.4),"1등급",AND(F728&lt;=98.3999,F728&gt;=95.6),"2등급",AND(F728&lt;=95.5999,F728&gt;=90.8),"3등급",AND(F728&lt;=90.7999,F728&gt;=84),"4등급",AND(F728&lt;=83.9999,F728&gt;=76),"5등급",AND(F728&lt;=75.9999,F728&gt;=69.2),"6등급",AND(F728&lt;=69.1999,F728&gt;=64.4),"7등급",AND(F728&lt;=64.3999,F728&gt;=61.6),"8등급",AND(F728&lt;=61.5999,F728&gt;=60),"9등급"),"")</f>
        <v/>
      </c>
      <c r="H728" s="5" t="str">
        <f t="shared" si="11"/>
        <v/>
      </c>
    </row>
    <row r="729" spans="7:8" x14ac:dyDescent="0.3">
      <c r="G729" s="6" t="str" cm="1">
        <f t="array" ref="G729">IFERROR(_xlfn.IFS(AND(F729&lt;=100,F729&gt;=98.4),"1등급",AND(F729&lt;=98.3999,F729&gt;=95.6),"2등급",AND(F729&lt;=95.5999,F729&gt;=90.8),"3등급",AND(F729&lt;=90.7999,F729&gt;=84),"4등급",AND(F729&lt;=83.9999,F729&gt;=76),"5등급",AND(F729&lt;=75.9999,F729&gt;=69.2),"6등급",AND(F729&lt;=69.1999,F729&gt;=64.4),"7등급",AND(F729&lt;=64.3999,F729&gt;=61.6),"8등급",AND(F729&lt;=61.5999,F729&gt;=60),"9등급"),"")</f>
        <v/>
      </c>
      <c r="H729" s="5" t="str">
        <f t="shared" si="11"/>
        <v/>
      </c>
    </row>
    <row r="730" spans="7:8" x14ac:dyDescent="0.3">
      <c r="G730" s="6" t="str" cm="1">
        <f t="array" ref="G730">IFERROR(_xlfn.IFS(AND(F730&lt;=100,F730&gt;=98.4),"1등급",AND(F730&lt;=98.3999,F730&gt;=95.6),"2등급",AND(F730&lt;=95.5999,F730&gt;=90.8),"3등급",AND(F730&lt;=90.7999,F730&gt;=84),"4등급",AND(F730&lt;=83.9999,F730&gt;=76),"5등급",AND(F730&lt;=75.9999,F730&gt;=69.2),"6등급",AND(F730&lt;=69.1999,F730&gt;=64.4),"7등급",AND(F730&lt;=64.3999,F730&gt;=61.6),"8등급",AND(F730&lt;=61.5999,F730&gt;=60),"9등급"),"")</f>
        <v/>
      </c>
      <c r="H730" s="5" t="str">
        <f t="shared" si="11"/>
        <v/>
      </c>
    </row>
    <row r="731" spans="7:8" x14ac:dyDescent="0.3">
      <c r="G731" s="6" t="str" cm="1">
        <f t="array" ref="G731">IFERROR(_xlfn.IFS(AND(F731&lt;=100,F731&gt;=98.4),"1등급",AND(F731&lt;=98.3999,F731&gt;=95.6),"2등급",AND(F731&lt;=95.5999,F731&gt;=90.8),"3등급",AND(F731&lt;=90.7999,F731&gt;=84),"4등급",AND(F731&lt;=83.9999,F731&gt;=76),"5등급",AND(F731&lt;=75.9999,F731&gt;=69.2),"6등급",AND(F731&lt;=69.1999,F731&gt;=64.4),"7등급",AND(F731&lt;=64.3999,F731&gt;=61.6),"8등급",AND(F731&lt;=61.5999,F731&gt;=60),"9등급"),"")</f>
        <v/>
      </c>
      <c r="H731" s="5" t="str">
        <f t="shared" si="11"/>
        <v/>
      </c>
    </row>
    <row r="732" spans="7:8" x14ac:dyDescent="0.3">
      <c r="G732" s="6" t="str" cm="1">
        <f t="array" ref="G732">IFERROR(_xlfn.IFS(AND(F732&lt;=100,F732&gt;=98.4),"1등급",AND(F732&lt;=98.3999,F732&gt;=95.6),"2등급",AND(F732&lt;=95.5999,F732&gt;=90.8),"3등급",AND(F732&lt;=90.7999,F732&gt;=84),"4등급",AND(F732&lt;=83.9999,F732&gt;=76),"5등급",AND(F732&lt;=75.9999,F732&gt;=69.2),"6등급",AND(F732&lt;=69.1999,F732&gt;=64.4),"7등급",AND(F732&lt;=64.3999,F732&gt;=61.6),"8등급",AND(F732&lt;=61.5999,F732&gt;=60),"9등급"),"")</f>
        <v/>
      </c>
      <c r="H732" s="5" t="str">
        <f t="shared" si="11"/>
        <v/>
      </c>
    </row>
    <row r="733" spans="7:8" x14ac:dyDescent="0.3">
      <c r="G733" s="6" t="str" cm="1">
        <f t="array" ref="G733">IFERROR(_xlfn.IFS(AND(F733&lt;=100,F733&gt;=98.4),"1등급",AND(F733&lt;=98.3999,F733&gt;=95.6),"2등급",AND(F733&lt;=95.5999,F733&gt;=90.8),"3등급",AND(F733&lt;=90.7999,F733&gt;=84),"4등급",AND(F733&lt;=83.9999,F733&gt;=76),"5등급",AND(F733&lt;=75.9999,F733&gt;=69.2),"6등급",AND(F733&lt;=69.1999,F733&gt;=64.4),"7등급",AND(F733&lt;=64.3999,F733&gt;=61.6),"8등급",AND(F733&lt;=61.5999,F733&gt;=60),"9등급"),"")</f>
        <v/>
      </c>
      <c r="H733" s="5" t="str">
        <f t="shared" si="11"/>
        <v/>
      </c>
    </row>
    <row r="734" spans="7:8" x14ac:dyDescent="0.3">
      <c r="G734" s="6" t="str" cm="1">
        <f t="array" ref="G734">IFERROR(_xlfn.IFS(AND(F734&lt;=100,F734&gt;=98.4),"1등급",AND(F734&lt;=98.3999,F734&gt;=95.6),"2등급",AND(F734&lt;=95.5999,F734&gt;=90.8),"3등급",AND(F734&lt;=90.7999,F734&gt;=84),"4등급",AND(F734&lt;=83.9999,F734&gt;=76),"5등급",AND(F734&lt;=75.9999,F734&gt;=69.2),"6등급",AND(F734&lt;=69.1999,F734&gt;=64.4),"7등급",AND(F734&lt;=64.3999,F734&gt;=61.6),"8등급",AND(F734&lt;=61.5999,F734&gt;=60),"9등급"),"")</f>
        <v/>
      </c>
      <c r="H734" s="5" t="str">
        <f t="shared" si="11"/>
        <v/>
      </c>
    </row>
    <row r="735" spans="7:8" x14ac:dyDescent="0.3">
      <c r="G735" s="6" t="str" cm="1">
        <f t="array" ref="G735">IFERROR(_xlfn.IFS(AND(F735&lt;=100,F735&gt;=98.4),"1등급",AND(F735&lt;=98.3999,F735&gt;=95.6),"2등급",AND(F735&lt;=95.5999,F735&gt;=90.8),"3등급",AND(F735&lt;=90.7999,F735&gt;=84),"4등급",AND(F735&lt;=83.9999,F735&gt;=76),"5등급",AND(F735&lt;=75.9999,F735&gt;=69.2),"6등급",AND(F735&lt;=69.1999,F735&gt;=64.4),"7등급",AND(F735&lt;=64.3999,F735&gt;=61.6),"8등급",AND(F735&lt;=61.5999,F735&gt;=60),"9등급"),"")</f>
        <v/>
      </c>
      <c r="H735" s="5" t="str">
        <f t="shared" si="11"/>
        <v/>
      </c>
    </row>
    <row r="736" spans="7:8" x14ac:dyDescent="0.3">
      <c r="G736" s="6" t="str" cm="1">
        <f t="array" ref="G736">IFERROR(_xlfn.IFS(AND(F736&lt;=100,F736&gt;=98.4),"1등급",AND(F736&lt;=98.3999,F736&gt;=95.6),"2등급",AND(F736&lt;=95.5999,F736&gt;=90.8),"3등급",AND(F736&lt;=90.7999,F736&gt;=84),"4등급",AND(F736&lt;=83.9999,F736&gt;=76),"5등급",AND(F736&lt;=75.9999,F736&gt;=69.2),"6등급",AND(F736&lt;=69.1999,F736&gt;=64.4),"7등급",AND(F736&lt;=64.3999,F736&gt;=61.6),"8등급",AND(F736&lt;=61.5999,F736&gt;=60),"9등급"),"")</f>
        <v/>
      </c>
      <c r="H736" s="5" t="str">
        <f t="shared" si="11"/>
        <v/>
      </c>
    </row>
    <row r="737" spans="7:8" x14ac:dyDescent="0.3">
      <c r="G737" s="6" t="str" cm="1">
        <f t="array" ref="G737">IFERROR(_xlfn.IFS(AND(F737&lt;=100,F737&gt;=98.4),"1등급",AND(F737&lt;=98.3999,F737&gt;=95.6),"2등급",AND(F737&lt;=95.5999,F737&gt;=90.8),"3등급",AND(F737&lt;=90.7999,F737&gt;=84),"4등급",AND(F737&lt;=83.9999,F737&gt;=76),"5등급",AND(F737&lt;=75.9999,F737&gt;=69.2),"6등급",AND(F737&lt;=69.1999,F737&gt;=64.4),"7등급",AND(F737&lt;=64.3999,F737&gt;=61.6),"8등급",AND(F737&lt;=61.5999,F737&gt;=60),"9등급"),"")</f>
        <v/>
      </c>
      <c r="H737" s="5" t="str">
        <f t="shared" si="11"/>
        <v/>
      </c>
    </row>
    <row r="738" spans="7:8" x14ac:dyDescent="0.3">
      <c r="G738" s="6" t="str" cm="1">
        <f t="array" ref="G738">IFERROR(_xlfn.IFS(AND(F738&lt;=100,F738&gt;=98.4),"1등급",AND(F738&lt;=98.3999,F738&gt;=95.6),"2등급",AND(F738&lt;=95.5999,F738&gt;=90.8),"3등급",AND(F738&lt;=90.7999,F738&gt;=84),"4등급",AND(F738&lt;=83.9999,F738&gt;=76),"5등급",AND(F738&lt;=75.9999,F738&gt;=69.2),"6등급",AND(F738&lt;=69.1999,F738&gt;=64.4),"7등급",AND(F738&lt;=64.3999,F738&gt;=61.6),"8등급",AND(F738&lt;=61.5999,F738&gt;=60),"9등급"),"")</f>
        <v/>
      </c>
      <c r="H738" s="5" t="str">
        <f t="shared" si="11"/>
        <v/>
      </c>
    </row>
    <row r="739" spans="7:8" x14ac:dyDescent="0.3">
      <c r="G739" s="6" t="str" cm="1">
        <f t="array" ref="G739">IFERROR(_xlfn.IFS(AND(F739&lt;=100,F739&gt;=98.4),"1등급",AND(F739&lt;=98.3999,F739&gt;=95.6),"2등급",AND(F739&lt;=95.5999,F739&gt;=90.8),"3등급",AND(F739&lt;=90.7999,F739&gt;=84),"4등급",AND(F739&lt;=83.9999,F739&gt;=76),"5등급",AND(F739&lt;=75.9999,F739&gt;=69.2),"6등급",AND(F739&lt;=69.1999,F739&gt;=64.4),"7등급",AND(F739&lt;=64.3999,F739&gt;=61.6),"8등급",AND(F739&lt;=61.5999,F739&gt;=60),"9등급"),"")</f>
        <v/>
      </c>
      <c r="H739" s="5" t="str">
        <f t="shared" si="11"/>
        <v/>
      </c>
    </row>
    <row r="740" spans="7:8" x14ac:dyDescent="0.3">
      <c r="G740" s="6" t="str" cm="1">
        <f t="array" ref="G740">IFERROR(_xlfn.IFS(AND(F740&lt;=100,F740&gt;=98.4),"1등급",AND(F740&lt;=98.3999,F740&gt;=95.6),"2등급",AND(F740&lt;=95.5999,F740&gt;=90.8),"3등급",AND(F740&lt;=90.7999,F740&gt;=84),"4등급",AND(F740&lt;=83.9999,F740&gt;=76),"5등급",AND(F740&lt;=75.9999,F740&gt;=69.2),"6등급",AND(F740&lt;=69.1999,F740&gt;=64.4),"7등급",AND(F740&lt;=64.3999,F740&gt;=61.6),"8등급",AND(F740&lt;=61.5999,F740&gt;=60),"9등급"),"")</f>
        <v/>
      </c>
      <c r="H740" s="5" t="str">
        <f t="shared" si="11"/>
        <v/>
      </c>
    </row>
    <row r="741" spans="7:8" x14ac:dyDescent="0.3">
      <c r="G741" s="6" t="str" cm="1">
        <f t="array" ref="G741">IFERROR(_xlfn.IFS(AND(F741&lt;=100,F741&gt;=98.4),"1등급",AND(F741&lt;=98.3999,F741&gt;=95.6),"2등급",AND(F741&lt;=95.5999,F741&gt;=90.8),"3등급",AND(F741&lt;=90.7999,F741&gt;=84),"4등급",AND(F741&lt;=83.9999,F741&gt;=76),"5등급",AND(F741&lt;=75.9999,F741&gt;=69.2),"6등급",AND(F741&lt;=69.1999,F741&gt;=64.4),"7등급",AND(F741&lt;=64.3999,F741&gt;=61.6),"8등급",AND(F741&lt;=61.5999,F741&gt;=60),"9등급"),"")</f>
        <v/>
      </c>
      <c r="H741" s="5" t="str">
        <f t="shared" si="11"/>
        <v/>
      </c>
    </row>
    <row r="742" spans="7:8" x14ac:dyDescent="0.3">
      <c r="G742" s="6" t="str" cm="1">
        <f t="array" ref="G742">IFERROR(_xlfn.IFS(AND(F742&lt;=100,F742&gt;=98.4),"1등급",AND(F742&lt;=98.3999,F742&gt;=95.6),"2등급",AND(F742&lt;=95.5999,F742&gt;=90.8),"3등급",AND(F742&lt;=90.7999,F742&gt;=84),"4등급",AND(F742&lt;=83.9999,F742&gt;=76),"5등급",AND(F742&lt;=75.9999,F742&gt;=69.2),"6등급",AND(F742&lt;=69.1999,F742&gt;=64.4),"7등급",AND(F742&lt;=64.3999,F742&gt;=61.6),"8등급",AND(F742&lt;=61.5999,F742&gt;=60),"9등급"),"")</f>
        <v/>
      </c>
      <c r="H742" s="5" t="str">
        <f t="shared" si="11"/>
        <v/>
      </c>
    </row>
    <row r="743" spans="7:8" x14ac:dyDescent="0.3">
      <c r="G743" s="6" t="str" cm="1">
        <f t="array" ref="G743">IFERROR(_xlfn.IFS(AND(F743&lt;=100,F743&gt;=98.4),"1등급",AND(F743&lt;=98.3999,F743&gt;=95.6),"2등급",AND(F743&lt;=95.5999,F743&gt;=90.8),"3등급",AND(F743&lt;=90.7999,F743&gt;=84),"4등급",AND(F743&lt;=83.9999,F743&gt;=76),"5등급",AND(F743&lt;=75.9999,F743&gt;=69.2),"6등급",AND(F743&lt;=69.1999,F743&gt;=64.4),"7등급",AND(F743&lt;=64.3999,F743&gt;=61.6),"8등급",AND(F743&lt;=61.5999,F743&gt;=60),"9등급"),"")</f>
        <v/>
      </c>
      <c r="H743" s="5" t="str">
        <f t="shared" si="11"/>
        <v/>
      </c>
    </row>
    <row r="744" spans="7:8" x14ac:dyDescent="0.3">
      <c r="G744" s="6" t="str" cm="1">
        <f t="array" ref="G744">IFERROR(_xlfn.IFS(AND(F744&lt;=100,F744&gt;=98.4),"1등급",AND(F744&lt;=98.3999,F744&gt;=95.6),"2등급",AND(F744&lt;=95.5999,F744&gt;=90.8),"3등급",AND(F744&lt;=90.7999,F744&gt;=84),"4등급",AND(F744&lt;=83.9999,F744&gt;=76),"5등급",AND(F744&lt;=75.9999,F744&gt;=69.2),"6등급",AND(F744&lt;=69.1999,F744&gt;=64.4),"7등급",AND(F744&lt;=64.3999,F744&gt;=61.6),"8등급",AND(F744&lt;=61.5999,F744&gt;=60),"9등급"),"")</f>
        <v/>
      </c>
      <c r="H744" s="5" t="str">
        <f t="shared" si="11"/>
        <v/>
      </c>
    </row>
    <row r="745" spans="7:8" x14ac:dyDescent="0.3">
      <c r="G745" s="6" t="str" cm="1">
        <f t="array" ref="G745">IFERROR(_xlfn.IFS(AND(F745&lt;=100,F745&gt;=98.4),"1등급",AND(F745&lt;=98.3999,F745&gt;=95.6),"2등급",AND(F745&lt;=95.5999,F745&gt;=90.8),"3등급",AND(F745&lt;=90.7999,F745&gt;=84),"4등급",AND(F745&lt;=83.9999,F745&gt;=76),"5등급",AND(F745&lt;=75.9999,F745&gt;=69.2),"6등급",AND(F745&lt;=69.1999,F745&gt;=64.4),"7등급",AND(F745&lt;=64.3999,F745&gt;=61.6),"8등급",AND(F745&lt;=61.5999,F745&gt;=60),"9등급"),"")</f>
        <v/>
      </c>
      <c r="H745" s="5" t="str">
        <f t="shared" si="11"/>
        <v/>
      </c>
    </row>
    <row r="746" spans="7:8" x14ac:dyDescent="0.3">
      <c r="G746" s="6" t="str" cm="1">
        <f t="array" ref="G746">IFERROR(_xlfn.IFS(AND(F746&lt;=100,F746&gt;=98.4),"1등급",AND(F746&lt;=98.3999,F746&gt;=95.6),"2등급",AND(F746&lt;=95.5999,F746&gt;=90.8),"3등급",AND(F746&lt;=90.7999,F746&gt;=84),"4등급",AND(F746&lt;=83.9999,F746&gt;=76),"5등급",AND(F746&lt;=75.9999,F746&gt;=69.2),"6등급",AND(F746&lt;=69.1999,F746&gt;=64.4),"7등급",AND(F746&lt;=64.3999,F746&gt;=61.6),"8등급",AND(F746&lt;=61.5999,F746&gt;=60),"9등급"),"")</f>
        <v/>
      </c>
      <c r="H746" s="5" t="str">
        <f t="shared" si="11"/>
        <v/>
      </c>
    </row>
    <row r="747" spans="7:8" x14ac:dyDescent="0.3">
      <c r="G747" s="6" t="str" cm="1">
        <f t="array" ref="G747">IFERROR(_xlfn.IFS(AND(F747&lt;=100,F747&gt;=98.4),"1등급",AND(F747&lt;=98.3999,F747&gt;=95.6),"2등급",AND(F747&lt;=95.5999,F747&gt;=90.8),"3등급",AND(F747&lt;=90.7999,F747&gt;=84),"4등급",AND(F747&lt;=83.9999,F747&gt;=76),"5등급",AND(F747&lt;=75.9999,F747&gt;=69.2),"6등급",AND(F747&lt;=69.1999,F747&gt;=64.4),"7등급",AND(F747&lt;=64.3999,F747&gt;=61.6),"8등급",AND(F747&lt;=61.5999,F747&gt;=60),"9등급"),"")</f>
        <v/>
      </c>
      <c r="H747" s="5" t="str">
        <f t="shared" si="11"/>
        <v/>
      </c>
    </row>
    <row r="748" spans="7:8" x14ac:dyDescent="0.3">
      <c r="G748" s="6" t="str" cm="1">
        <f t="array" ref="G748">IFERROR(_xlfn.IFS(AND(F748&lt;=100,F748&gt;=98.4),"1등급",AND(F748&lt;=98.3999,F748&gt;=95.6),"2등급",AND(F748&lt;=95.5999,F748&gt;=90.8),"3등급",AND(F748&lt;=90.7999,F748&gt;=84),"4등급",AND(F748&lt;=83.9999,F748&gt;=76),"5등급",AND(F748&lt;=75.9999,F748&gt;=69.2),"6등급",AND(F748&lt;=69.1999,F748&gt;=64.4),"7등급",AND(F748&lt;=64.3999,F748&gt;=61.6),"8등급",AND(F748&lt;=61.5999,F748&gt;=60),"9등급"),"")</f>
        <v/>
      </c>
      <c r="H748" s="5" t="str">
        <f t="shared" si="11"/>
        <v/>
      </c>
    </row>
    <row r="749" spans="7:8" x14ac:dyDescent="0.3">
      <c r="G749" s="6" t="str" cm="1">
        <f t="array" ref="G749">IFERROR(_xlfn.IFS(AND(F749&lt;=100,F749&gt;=98.4),"1등급",AND(F749&lt;=98.3999,F749&gt;=95.6),"2등급",AND(F749&lt;=95.5999,F749&gt;=90.8),"3등급",AND(F749&lt;=90.7999,F749&gt;=84),"4등급",AND(F749&lt;=83.9999,F749&gt;=76),"5등급",AND(F749&lt;=75.9999,F749&gt;=69.2),"6등급",AND(F749&lt;=69.1999,F749&gt;=64.4),"7등급",AND(F749&lt;=64.3999,F749&gt;=61.6),"8등급",AND(F749&lt;=61.5999,F749&gt;=60),"9등급"),"")</f>
        <v/>
      </c>
      <c r="H749" s="5" t="str">
        <f t="shared" si="11"/>
        <v/>
      </c>
    </row>
    <row r="750" spans="7:8" x14ac:dyDescent="0.3">
      <c r="G750" s="6" t="str" cm="1">
        <f t="array" ref="G750">IFERROR(_xlfn.IFS(AND(F750&lt;=100,F750&gt;=98.4),"1등급",AND(F750&lt;=98.3999,F750&gt;=95.6),"2등급",AND(F750&lt;=95.5999,F750&gt;=90.8),"3등급",AND(F750&lt;=90.7999,F750&gt;=84),"4등급",AND(F750&lt;=83.9999,F750&gt;=76),"5등급",AND(F750&lt;=75.9999,F750&gt;=69.2),"6등급",AND(F750&lt;=69.1999,F750&gt;=64.4),"7등급",AND(F750&lt;=64.3999,F750&gt;=61.6),"8등급",AND(F750&lt;=61.5999,F750&gt;=60),"9등급"),"")</f>
        <v/>
      </c>
      <c r="H750" s="5" t="str">
        <f t="shared" si="11"/>
        <v/>
      </c>
    </row>
    <row r="751" spans="7:8" x14ac:dyDescent="0.3">
      <c r="G751" s="6" t="str" cm="1">
        <f t="array" ref="G751">IFERROR(_xlfn.IFS(AND(F751&lt;=100,F751&gt;=98.4),"1등급",AND(F751&lt;=98.3999,F751&gt;=95.6),"2등급",AND(F751&lt;=95.5999,F751&gt;=90.8),"3등급",AND(F751&lt;=90.7999,F751&gt;=84),"4등급",AND(F751&lt;=83.9999,F751&gt;=76),"5등급",AND(F751&lt;=75.9999,F751&gt;=69.2),"6등급",AND(F751&lt;=69.1999,F751&gt;=64.4),"7등급",AND(F751&lt;=64.3999,F751&gt;=61.6),"8등급",AND(F751&lt;=61.5999,F751&gt;=60),"9등급"),"")</f>
        <v/>
      </c>
      <c r="H751" s="5" t="str">
        <f t="shared" si="11"/>
        <v/>
      </c>
    </row>
    <row r="752" spans="7:8" x14ac:dyDescent="0.3">
      <c r="G752" s="6" t="str" cm="1">
        <f t="array" ref="G752">IFERROR(_xlfn.IFS(AND(F752&lt;=100,F752&gt;=98.4),"1등급",AND(F752&lt;=98.3999,F752&gt;=95.6),"2등급",AND(F752&lt;=95.5999,F752&gt;=90.8),"3등급",AND(F752&lt;=90.7999,F752&gt;=84),"4등급",AND(F752&lt;=83.9999,F752&gt;=76),"5등급",AND(F752&lt;=75.9999,F752&gt;=69.2),"6등급",AND(F752&lt;=69.1999,F752&gt;=64.4),"7등급",AND(F752&lt;=64.3999,F752&gt;=61.6),"8등급",AND(F752&lt;=61.5999,F752&gt;=60),"9등급"),"")</f>
        <v/>
      </c>
      <c r="H752" s="5" t="str">
        <f t="shared" si="11"/>
        <v/>
      </c>
    </row>
    <row r="753" spans="7:8" x14ac:dyDescent="0.3">
      <c r="G753" s="6" t="str" cm="1">
        <f t="array" ref="G753">IFERROR(_xlfn.IFS(AND(F753&lt;=100,F753&gt;=98.4),"1등급",AND(F753&lt;=98.3999,F753&gt;=95.6),"2등급",AND(F753&lt;=95.5999,F753&gt;=90.8),"3등급",AND(F753&lt;=90.7999,F753&gt;=84),"4등급",AND(F753&lt;=83.9999,F753&gt;=76),"5등급",AND(F753&lt;=75.9999,F753&gt;=69.2),"6등급",AND(F753&lt;=69.1999,F753&gt;=64.4),"7등급",AND(F753&lt;=64.3999,F753&gt;=61.6),"8등급",AND(F753&lt;=61.5999,F753&gt;=60),"9등급"),"")</f>
        <v/>
      </c>
      <c r="H753" s="5" t="str">
        <f t="shared" si="11"/>
        <v/>
      </c>
    </row>
    <row r="754" spans="7:8" x14ac:dyDescent="0.3">
      <c r="G754" s="6" t="str" cm="1">
        <f t="array" ref="G754">IFERROR(_xlfn.IFS(AND(F754&lt;=100,F754&gt;=98.4),"1등급",AND(F754&lt;=98.3999,F754&gt;=95.6),"2등급",AND(F754&lt;=95.5999,F754&gt;=90.8),"3등급",AND(F754&lt;=90.7999,F754&gt;=84),"4등급",AND(F754&lt;=83.9999,F754&gt;=76),"5등급",AND(F754&lt;=75.9999,F754&gt;=69.2),"6등급",AND(F754&lt;=69.1999,F754&gt;=64.4),"7등급",AND(F754&lt;=64.3999,F754&gt;=61.6),"8등급",AND(F754&lt;=61.5999,F754&gt;=60),"9등급"),"")</f>
        <v/>
      </c>
      <c r="H754" s="5" t="str">
        <f t="shared" si="11"/>
        <v/>
      </c>
    </row>
    <row r="755" spans="7:8" x14ac:dyDescent="0.3">
      <c r="G755" s="6" t="str" cm="1">
        <f t="array" ref="G755">IFERROR(_xlfn.IFS(AND(F755&lt;=100,F755&gt;=98.4),"1등급",AND(F755&lt;=98.3999,F755&gt;=95.6),"2등급",AND(F755&lt;=95.5999,F755&gt;=90.8),"3등급",AND(F755&lt;=90.7999,F755&gt;=84),"4등급",AND(F755&lt;=83.9999,F755&gt;=76),"5등급",AND(F755&lt;=75.9999,F755&gt;=69.2),"6등급",AND(F755&lt;=69.1999,F755&gt;=64.4),"7등급",AND(F755&lt;=64.3999,F755&gt;=61.6),"8등급",AND(F755&lt;=61.5999,F755&gt;=60),"9등급"),"")</f>
        <v/>
      </c>
      <c r="H755" s="5" t="str">
        <f t="shared" si="11"/>
        <v/>
      </c>
    </row>
    <row r="756" spans="7:8" x14ac:dyDescent="0.3">
      <c r="G756" s="6" t="str" cm="1">
        <f t="array" ref="G756">IFERROR(_xlfn.IFS(AND(F756&lt;=100,F756&gt;=98.4),"1등급",AND(F756&lt;=98.3999,F756&gt;=95.6),"2등급",AND(F756&lt;=95.5999,F756&gt;=90.8),"3등급",AND(F756&lt;=90.7999,F756&gt;=84),"4등급",AND(F756&lt;=83.9999,F756&gt;=76),"5등급",AND(F756&lt;=75.9999,F756&gt;=69.2),"6등급",AND(F756&lt;=69.1999,F756&gt;=64.4),"7등급",AND(F756&lt;=64.3999,F756&gt;=61.6),"8등급",AND(F756&lt;=61.5999,F756&gt;=60),"9등급"),"")</f>
        <v/>
      </c>
      <c r="H756" s="5" t="str">
        <f t="shared" si="11"/>
        <v/>
      </c>
    </row>
    <row r="757" spans="7:8" x14ac:dyDescent="0.3">
      <c r="G757" s="6" t="str" cm="1">
        <f t="array" ref="G757">IFERROR(_xlfn.IFS(AND(F757&lt;=100,F757&gt;=98.4),"1등급",AND(F757&lt;=98.3999,F757&gt;=95.6),"2등급",AND(F757&lt;=95.5999,F757&gt;=90.8),"3등급",AND(F757&lt;=90.7999,F757&gt;=84),"4등급",AND(F757&lt;=83.9999,F757&gt;=76),"5등급",AND(F757&lt;=75.9999,F757&gt;=69.2),"6등급",AND(F757&lt;=69.1999,F757&gt;=64.4),"7등급",AND(F757&lt;=64.3999,F757&gt;=61.6),"8등급",AND(F757&lt;=61.5999,F757&gt;=60),"9등급"),"")</f>
        <v/>
      </c>
      <c r="H757" s="5" t="str">
        <f t="shared" si="11"/>
        <v/>
      </c>
    </row>
    <row r="758" spans="7:8" x14ac:dyDescent="0.3">
      <c r="G758" s="6" t="str" cm="1">
        <f t="array" ref="G758">IFERROR(_xlfn.IFS(AND(F758&lt;=100,F758&gt;=98.4),"1등급",AND(F758&lt;=98.3999,F758&gt;=95.6),"2등급",AND(F758&lt;=95.5999,F758&gt;=90.8),"3등급",AND(F758&lt;=90.7999,F758&gt;=84),"4등급",AND(F758&lt;=83.9999,F758&gt;=76),"5등급",AND(F758&lt;=75.9999,F758&gt;=69.2),"6등급",AND(F758&lt;=69.1999,F758&gt;=64.4),"7등급",AND(F758&lt;=64.3999,F758&gt;=61.6),"8등급",AND(F758&lt;=61.5999,F758&gt;=60),"9등급"),"")</f>
        <v/>
      </c>
      <c r="H758" s="5" t="str">
        <f t="shared" si="11"/>
        <v/>
      </c>
    </row>
    <row r="759" spans="7:8" x14ac:dyDescent="0.3">
      <c r="G759" s="6" t="str" cm="1">
        <f t="array" ref="G759">IFERROR(_xlfn.IFS(AND(F759&lt;=100,F759&gt;=98.4),"1등급",AND(F759&lt;=98.3999,F759&gt;=95.6),"2등급",AND(F759&lt;=95.5999,F759&gt;=90.8),"3등급",AND(F759&lt;=90.7999,F759&gt;=84),"4등급",AND(F759&lt;=83.9999,F759&gt;=76),"5등급",AND(F759&lt;=75.9999,F759&gt;=69.2),"6등급",AND(F759&lt;=69.1999,F759&gt;=64.4),"7등급",AND(F759&lt;=64.3999,F759&gt;=61.6),"8등급",AND(F759&lt;=61.5999,F759&gt;=60),"9등급"),"")</f>
        <v/>
      </c>
      <c r="H759" s="5" t="str">
        <f t="shared" si="11"/>
        <v/>
      </c>
    </row>
    <row r="760" spans="7:8" x14ac:dyDescent="0.3">
      <c r="G760" s="6" t="str" cm="1">
        <f t="array" ref="G760">IFERROR(_xlfn.IFS(AND(F760&lt;=100,F760&gt;=98.4),"1등급",AND(F760&lt;=98.3999,F760&gt;=95.6),"2등급",AND(F760&lt;=95.5999,F760&gt;=90.8),"3등급",AND(F760&lt;=90.7999,F760&gt;=84),"4등급",AND(F760&lt;=83.9999,F760&gt;=76),"5등급",AND(F760&lt;=75.9999,F760&gt;=69.2),"6등급",AND(F760&lt;=69.1999,F760&gt;=64.4),"7등급",AND(F760&lt;=64.3999,F760&gt;=61.6),"8등급",AND(F760&lt;=61.5999,F760&gt;=60),"9등급"),"")</f>
        <v/>
      </c>
      <c r="H760" s="5" t="str">
        <f t="shared" si="11"/>
        <v/>
      </c>
    </row>
    <row r="761" spans="7:8" x14ac:dyDescent="0.3">
      <c r="G761" s="6" t="str" cm="1">
        <f t="array" ref="G761">IFERROR(_xlfn.IFS(AND(F761&lt;=100,F761&gt;=98.4),"1등급",AND(F761&lt;=98.3999,F761&gt;=95.6),"2등급",AND(F761&lt;=95.5999,F761&gt;=90.8),"3등급",AND(F761&lt;=90.7999,F761&gt;=84),"4등급",AND(F761&lt;=83.9999,F761&gt;=76),"5등급",AND(F761&lt;=75.9999,F761&gt;=69.2),"6등급",AND(F761&lt;=69.1999,F761&gt;=64.4),"7등급",AND(F761&lt;=64.3999,F761&gt;=61.6),"8등급",AND(F761&lt;=61.5999,F761&gt;=60),"9등급"),"")</f>
        <v/>
      </c>
      <c r="H761" s="5" t="str">
        <f t="shared" si="11"/>
        <v/>
      </c>
    </row>
    <row r="762" spans="7:8" x14ac:dyDescent="0.3">
      <c r="G762" s="6" t="str" cm="1">
        <f t="array" ref="G762">IFERROR(_xlfn.IFS(AND(F762&lt;=100,F762&gt;=98.4),"1등급",AND(F762&lt;=98.3999,F762&gt;=95.6),"2등급",AND(F762&lt;=95.5999,F762&gt;=90.8),"3등급",AND(F762&lt;=90.7999,F762&gt;=84),"4등급",AND(F762&lt;=83.9999,F762&gt;=76),"5등급",AND(F762&lt;=75.9999,F762&gt;=69.2),"6등급",AND(F762&lt;=69.1999,F762&gt;=64.4),"7등급",AND(F762&lt;=64.3999,F762&gt;=61.6),"8등급",AND(F762&lt;=61.5999,F762&gt;=60),"9등급"),"")</f>
        <v/>
      </c>
      <c r="H762" s="5" t="str">
        <f t="shared" si="11"/>
        <v/>
      </c>
    </row>
    <row r="763" spans="7:8" x14ac:dyDescent="0.3">
      <c r="G763" s="6" t="str" cm="1">
        <f t="array" ref="G763">IFERROR(_xlfn.IFS(AND(F763&lt;=100,F763&gt;=98.4),"1등급",AND(F763&lt;=98.3999,F763&gt;=95.6),"2등급",AND(F763&lt;=95.5999,F763&gt;=90.8),"3등급",AND(F763&lt;=90.7999,F763&gt;=84),"4등급",AND(F763&lt;=83.9999,F763&gt;=76),"5등급",AND(F763&lt;=75.9999,F763&gt;=69.2),"6등급",AND(F763&lt;=69.1999,F763&gt;=64.4),"7등급",AND(F763&lt;=64.3999,F763&gt;=61.6),"8등급",AND(F763&lt;=61.5999,F763&gt;=60),"9등급"),"")</f>
        <v/>
      </c>
      <c r="H763" s="5" t="str">
        <f t="shared" si="11"/>
        <v/>
      </c>
    </row>
    <row r="764" spans="7:8" x14ac:dyDescent="0.3">
      <c r="G764" s="6" t="str" cm="1">
        <f t="array" ref="G764">IFERROR(_xlfn.IFS(AND(F764&lt;=100,F764&gt;=98.4),"1등급",AND(F764&lt;=98.3999,F764&gt;=95.6),"2등급",AND(F764&lt;=95.5999,F764&gt;=90.8),"3등급",AND(F764&lt;=90.7999,F764&gt;=84),"4등급",AND(F764&lt;=83.9999,F764&gt;=76),"5등급",AND(F764&lt;=75.9999,F764&gt;=69.2),"6등급",AND(F764&lt;=69.1999,F764&gt;=64.4),"7등급",AND(F764&lt;=64.3999,F764&gt;=61.6),"8등급",AND(F764&lt;=61.5999,F764&gt;=60),"9등급"),"")</f>
        <v/>
      </c>
      <c r="H764" s="5" t="str">
        <f t="shared" si="11"/>
        <v/>
      </c>
    </row>
    <row r="765" spans="7:8" x14ac:dyDescent="0.3">
      <c r="G765" s="6" t="str" cm="1">
        <f t="array" ref="G765">IFERROR(_xlfn.IFS(AND(F765&lt;=100,F765&gt;=98.4),"1등급",AND(F765&lt;=98.3999,F765&gt;=95.6),"2등급",AND(F765&lt;=95.5999,F765&gt;=90.8),"3등급",AND(F765&lt;=90.7999,F765&gt;=84),"4등급",AND(F765&lt;=83.9999,F765&gt;=76),"5등급",AND(F765&lt;=75.9999,F765&gt;=69.2),"6등급",AND(F765&lt;=69.1999,F765&gt;=64.4),"7등급",AND(F765&lt;=64.3999,F765&gt;=61.6),"8등급",AND(F765&lt;=61.5999,F765&gt;=60),"9등급"),"")</f>
        <v/>
      </c>
      <c r="H765" s="5" t="str">
        <f t="shared" si="11"/>
        <v/>
      </c>
    </row>
    <row r="766" spans="7:8" x14ac:dyDescent="0.3">
      <c r="G766" s="6" t="str" cm="1">
        <f t="array" ref="G766">IFERROR(_xlfn.IFS(AND(F766&lt;=100,F766&gt;=98.4),"1등급",AND(F766&lt;=98.3999,F766&gt;=95.6),"2등급",AND(F766&lt;=95.5999,F766&gt;=90.8),"3등급",AND(F766&lt;=90.7999,F766&gt;=84),"4등급",AND(F766&lt;=83.9999,F766&gt;=76),"5등급",AND(F766&lt;=75.9999,F766&gt;=69.2),"6등급",AND(F766&lt;=69.1999,F766&gt;=64.4),"7등급",AND(F766&lt;=64.3999,F766&gt;=61.6),"8등급",AND(F766&lt;=61.5999,F766&gt;=60),"9등급"),"")</f>
        <v/>
      </c>
      <c r="H766" s="5" t="str">
        <f t="shared" si="11"/>
        <v/>
      </c>
    </row>
    <row r="767" spans="7:8" x14ac:dyDescent="0.3">
      <c r="G767" s="6" t="str" cm="1">
        <f t="array" ref="G767">IFERROR(_xlfn.IFS(AND(F767&lt;=100,F767&gt;=98.4),"1등급",AND(F767&lt;=98.3999,F767&gt;=95.6),"2등급",AND(F767&lt;=95.5999,F767&gt;=90.8),"3등급",AND(F767&lt;=90.7999,F767&gt;=84),"4등급",AND(F767&lt;=83.9999,F767&gt;=76),"5등급",AND(F767&lt;=75.9999,F767&gt;=69.2),"6등급",AND(F767&lt;=69.1999,F767&gt;=64.4),"7등급",AND(F767&lt;=64.3999,F767&gt;=61.6),"8등급",AND(F767&lt;=61.5999,F767&gt;=60),"9등급"),"")</f>
        <v/>
      </c>
      <c r="H767" s="5" t="str">
        <f t="shared" si="11"/>
        <v/>
      </c>
    </row>
    <row r="768" spans="7:8" x14ac:dyDescent="0.3">
      <c r="G768" s="6" t="str" cm="1">
        <f t="array" ref="G768">IFERROR(_xlfn.IFS(AND(F768&lt;=100,F768&gt;=98.4),"1등급",AND(F768&lt;=98.3999,F768&gt;=95.6),"2등급",AND(F768&lt;=95.5999,F768&gt;=90.8),"3등급",AND(F768&lt;=90.7999,F768&gt;=84),"4등급",AND(F768&lt;=83.9999,F768&gt;=76),"5등급",AND(F768&lt;=75.9999,F768&gt;=69.2),"6등급",AND(F768&lt;=69.1999,F768&gt;=64.4),"7등급",AND(F768&lt;=64.3999,F768&gt;=61.6),"8등급",AND(F768&lt;=61.5999,F768&gt;=60),"9등급"),"")</f>
        <v/>
      </c>
      <c r="H768" s="5" t="str">
        <f t="shared" si="11"/>
        <v/>
      </c>
    </row>
    <row r="769" spans="7:8" x14ac:dyDescent="0.3">
      <c r="G769" s="6" t="str" cm="1">
        <f t="array" ref="G769">IFERROR(_xlfn.IFS(AND(F769&lt;=100,F769&gt;=98.4),"1등급",AND(F769&lt;=98.3999,F769&gt;=95.6),"2등급",AND(F769&lt;=95.5999,F769&gt;=90.8),"3등급",AND(F769&lt;=90.7999,F769&gt;=84),"4등급",AND(F769&lt;=83.9999,F769&gt;=76),"5등급",AND(F769&lt;=75.9999,F769&gt;=69.2),"6등급",AND(F769&lt;=69.1999,F769&gt;=64.4),"7등급",AND(F769&lt;=64.3999,F769&gt;=61.6),"8등급",AND(F769&lt;=61.5999,F769&gt;=60),"9등급"),"")</f>
        <v/>
      </c>
      <c r="H769" s="5" t="str">
        <f t="shared" si="11"/>
        <v/>
      </c>
    </row>
    <row r="770" spans="7:8" x14ac:dyDescent="0.3">
      <c r="G770" s="6" t="str" cm="1">
        <f t="array" ref="G770">IFERROR(_xlfn.IFS(AND(F770&lt;=100,F770&gt;=98.4),"1등급",AND(F770&lt;=98.3999,F770&gt;=95.6),"2등급",AND(F770&lt;=95.5999,F770&gt;=90.8),"3등급",AND(F770&lt;=90.7999,F770&gt;=84),"4등급",AND(F770&lt;=83.9999,F770&gt;=76),"5등급",AND(F770&lt;=75.9999,F770&gt;=69.2),"6등급",AND(F770&lt;=69.1999,F770&gt;=64.4),"7등급",AND(F770&lt;=64.3999,F770&gt;=61.6),"8등급",AND(F770&lt;=61.5999,F770&gt;=60),"9등급"),"")</f>
        <v/>
      </c>
      <c r="H770" s="5" t="str">
        <f t="shared" si="11"/>
        <v/>
      </c>
    </row>
    <row r="771" spans="7:8" x14ac:dyDescent="0.3">
      <c r="G771" s="6" t="str" cm="1">
        <f t="array" ref="G771">IFERROR(_xlfn.IFS(AND(F771&lt;=100,F771&gt;=98.4),"1등급",AND(F771&lt;=98.3999,F771&gt;=95.6),"2등급",AND(F771&lt;=95.5999,F771&gt;=90.8),"3등급",AND(F771&lt;=90.7999,F771&gt;=84),"4등급",AND(F771&lt;=83.9999,F771&gt;=76),"5등급",AND(F771&lt;=75.9999,F771&gt;=69.2),"6등급",AND(F771&lt;=69.1999,F771&gt;=64.4),"7등급",AND(F771&lt;=64.3999,F771&gt;=61.6),"8등급",AND(F771&lt;=61.5999,F771&gt;=60),"9등급"),"")</f>
        <v/>
      </c>
      <c r="H771" s="5" t="str">
        <f t="shared" si="11"/>
        <v/>
      </c>
    </row>
    <row r="772" spans="7:8" x14ac:dyDescent="0.3">
      <c r="G772" s="6" t="str" cm="1">
        <f t="array" ref="G772">IFERROR(_xlfn.IFS(AND(F772&lt;=100,F772&gt;=98.4),"1등급",AND(F772&lt;=98.3999,F772&gt;=95.6),"2등급",AND(F772&lt;=95.5999,F772&gt;=90.8),"3등급",AND(F772&lt;=90.7999,F772&gt;=84),"4등급",AND(F772&lt;=83.9999,F772&gt;=76),"5등급",AND(F772&lt;=75.9999,F772&gt;=69.2),"6등급",AND(F772&lt;=69.1999,F772&gt;=64.4),"7등급",AND(F772&lt;=64.3999,F772&gt;=61.6),"8등급",AND(F772&lt;=61.5999,F772&gt;=60),"9등급"),"")</f>
        <v/>
      </c>
      <c r="H772" s="5" t="str">
        <f t="shared" si="11"/>
        <v/>
      </c>
    </row>
    <row r="773" spans="7:8" x14ac:dyDescent="0.3">
      <c r="G773" s="6" t="str" cm="1">
        <f t="array" ref="G773">IFERROR(_xlfn.IFS(AND(F773&lt;=100,F773&gt;=98.4),"1등급",AND(F773&lt;=98.3999,F773&gt;=95.6),"2등급",AND(F773&lt;=95.5999,F773&gt;=90.8),"3등급",AND(F773&lt;=90.7999,F773&gt;=84),"4등급",AND(F773&lt;=83.9999,F773&gt;=76),"5등급",AND(F773&lt;=75.9999,F773&gt;=69.2),"6등급",AND(F773&lt;=69.1999,F773&gt;=64.4),"7등급",AND(F773&lt;=64.3999,F773&gt;=61.6),"8등급",AND(F773&lt;=61.5999,F773&gt;=60),"9등급"),"")</f>
        <v/>
      </c>
      <c r="H773" s="5" t="str">
        <f t="shared" si="11"/>
        <v/>
      </c>
    </row>
    <row r="774" spans="7:8" x14ac:dyDescent="0.3">
      <c r="G774" s="6" t="str" cm="1">
        <f t="array" ref="G774">IFERROR(_xlfn.IFS(AND(F774&lt;=100,F774&gt;=98.4),"1등급",AND(F774&lt;=98.3999,F774&gt;=95.6),"2등급",AND(F774&lt;=95.5999,F774&gt;=90.8),"3등급",AND(F774&lt;=90.7999,F774&gt;=84),"4등급",AND(F774&lt;=83.9999,F774&gt;=76),"5등급",AND(F774&lt;=75.9999,F774&gt;=69.2),"6등급",AND(F774&lt;=69.1999,F774&gt;=64.4),"7등급",AND(F774&lt;=64.3999,F774&gt;=61.6),"8등급",AND(F774&lt;=61.5999,F774&gt;=60),"9등급"),"")</f>
        <v/>
      </c>
      <c r="H774" s="5" t="str">
        <f t="shared" si="11"/>
        <v/>
      </c>
    </row>
    <row r="775" spans="7:8" x14ac:dyDescent="0.3">
      <c r="G775" s="6" t="str" cm="1">
        <f t="array" ref="G775">IFERROR(_xlfn.IFS(AND(F775&lt;=100,F775&gt;=98.4),"1등급",AND(F775&lt;=98.3999,F775&gt;=95.6),"2등급",AND(F775&lt;=95.5999,F775&gt;=90.8),"3등급",AND(F775&lt;=90.7999,F775&gt;=84),"4등급",AND(F775&lt;=83.9999,F775&gt;=76),"5등급",AND(F775&lt;=75.9999,F775&gt;=69.2),"6등급",AND(F775&lt;=69.1999,F775&gt;=64.4),"7등급",AND(F775&lt;=64.3999,F775&gt;=61.6),"8등급",AND(F775&lt;=61.5999,F775&gt;=60),"9등급"),"")</f>
        <v/>
      </c>
      <c r="H775" s="5" t="str">
        <f t="shared" ref="H775:H838" si="12">IFERROR(IF(A775="해당",LEFT(G775,1)*1,""),"")</f>
        <v/>
      </c>
    </row>
    <row r="776" spans="7:8" x14ac:dyDescent="0.3">
      <c r="G776" s="6" t="str" cm="1">
        <f t="array" ref="G776">IFERROR(_xlfn.IFS(AND(F776&lt;=100,F776&gt;=98.4),"1등급",AND(F776&lt;=98.3999,F776&gt;=95.6),"2등급",AND(F776&lt;=95.5999,F776&gt;=90.8),"3등급",AND(F776&lt;=90.7999,F776&gt;=84),"4등급",AND(F776&lt;=83.9999,F776&gt;=76),"5등급",AND(F776&lt;=75.9999,F776&gt;=69.2),"6등급",AND(F776&lt;=69.1999,F776&gt;=64.4),"7등급",AND(F776&lt;=64.3999,F776&gt;=61.6),"8등급",AND(F776&lt;=61.5999,F776&gt;=60),"9등급"),"")</f>
        <v/>
      </c>
      <c r="H776" s="5" t="str">
        <f t="shared" si="12"/>
        <v/>
      </c>
    </row>
    <row r="777" spans="7:8" x14ac:dyDescent="0.3">
      <c r="G777" s="6" t="str" cm="1">
        <f t="array" ref="G777">IFERROR(_xlfn.IFS(AND(F777&lt;=100,F777&gt;=98.4),"1등급",AND(F777&lt;=98.3999,F777&gt;=95.6),"2등급",AND(F777&lt;=95.5999,F777&gt;=90.8),"3등급",AND(F777&lt;=90.7999,F777&gt;=84),"4등급",AND(F777&lt;=83.9999,F777&gt;=76),"5등급",AND(F777&lt;=75.9999,F777&gt;=69.2),"6등급",AND(F777&lt;=69.1999,F777&gt;=64.4),"7등급",AND(F777&lt;=64.3999,F777&gt;=61.6),"8등급",AND(F777&lt;=61.5999,F777&gt;=60),"9등급"),"")</f>
        <v/>
      </c>
      <c r="H777" s="5" t="str">
        <f t="shared" si="12"/>
        <v/>
      </c>
    </row>
    <row r="778" spans="7:8" x14ac:dyDescent="0.3">
      <c r="G778" s="6" t="str" cm="1">
        <f t="array" ref="G778">IFERROR(_xlfn.IFS(AND(F778&lt;=100,F778&gt;=98.4),"1등급",AND(F778&lt;=98.3999,F778&gt;=95.6),"2등급",AND(F778&lt;=95.5999,F778&gt;=90.8),"3등급",AND(F778&lt;=90.7999,F778&gt;=84),"4등급",AND(F778&lt;=83.9999,F778&gt;=76),"5등급",AND(F778&lt;=75.9999,F778&gt;=69.2),"6등급",AND(F778&lt;=69.1999,F778&gt;=64.4),"7등급",AND(F778&lt;=64.3999,F778&gt;=61.6),"8등급",AND(F778&lt;=61.5999,F778&gt;=60),"9등급"),"")</f>
        <v/>
      </c>
      <c r="H778" s="5" t="str">
        <f t="shared" si="12"/>
        <v/>
      </c>
    </row>
    <row r="779" spans="7:8" x14ac:dyDescent="0.3">
      <c r="G779" s="6" t="str" cm="1">
        <f t="array" ref="G779">IFERROR(_xlfn.IFS(AND(F779&lt;=100,F779&gt;=98.4),"1등급",AND(F779&lt;=98.3999,F779&gt;=95.6),"2등급",AND(F779&lt;=95.5999,F779&gt;=90.8),"3등급",AND(F779&lt;=90.7999,F779&gt;=84),"4등급",AND(F779&lt;=83.9999,F779&gt;=76),"5등급",AND(F779&lt;=75.9999,F779&gt;=69.2),"6등급",AND(F779&lt;=69.1999,F779&gt;=64.4),"7등급",AND(F779&lt;=64.3999,F779&gt;=61.6),"8등급",AND(F779&lt;=61.5999,F779&gt;=60),"9등급"),"")</f>
        <v/>
      </c>
      <c r="H779" s="5" t="str">
        <f t="shared" si="12"/>
        <v/>
      </c>
    </row>
    <row r="780" spans="7:8" x14ac:dyDescent="0.3">
      <c r="G780" s="6" t="str" cm="1">
        <f t="array" ref="G780">IFERROR(_xlfn.IFS(AND(F780&lt;=100,F780&gt;=98.4),"1등급",AND(F780&lt;=98.3999,F780&gt;=95.6),"2등급",AND(F780&lt;=95.5999,F780&gt;=90.8),"3등급",AND(F780&lt;=90.7999,F780&gt;=84),"4등급",AND(F780&lt;=83.9999,F780&gt;=76),"5등급",AND(F780&lt;=75.9999,F780&gt;=69.2),"6등급",AND(F780&lt;=69.1999,F780&gt;=64.4),"7등급",AND(F780&lt;=64.3999,F780&gt;=61.6),"8등급",AND(F780&lt;=61.5999,F780&gt;=60),"9등급"),"")</f>
        <v/>
      </c>
      <c r="H780" s="5" t="str">
        <f t="shared" si="12"/>
        <v/>
      </c>
    </row>
    <row r="781" spans="7:8" x14ac:dyDescent="0.3">
      <c r="G781" s="6" t="str" cm="1">
        <f t="array" ref="G781">IFERROR(_xlfn.IFS(AND(F781&lt;=100,F781&gt;=98.4),"1등급",AND(F781&lt;=98.3999,F781&gt;=95.6),"2등급",AND(F781&lt;=95.5999,F781&gt;=90.8),"3등급",AND(F781&lt;=90.7999,F781&gt;=84),"4등급",AND(F781&lt;=83.9999,F781&gt;=76),"5등급",AND(F781&lt;=75.9999,F781&gt;=69.2),"6등급",AND(F781&lt;=69.1999,F781&gt;=64.4),"7등급",AND(F781&lt;=64.3999,F781&gt;=61.6),"8등급",AND(F781&lt;=61.5999,F781&gt;=60),"9등급"),"")</f>
        <v/>
      </c>
      <c r="H781" s="5" t="str">
        <f t="shared" si="12"/>
        <v/>
      </c>
    </row>
    <row r="782" spans="7:8" x14ac:dyDescent="0.3">
      <c r="G782" s="6" t="str" cm="1">
        <f t="array" ref="G782">IFERROR(_xlfn.IFS(AND(F782&lt;=100,F782&gt;=98.4),"1등급",AND(F782&lt;=98.3999,F782&gt;=95.6),"2등급",AND(F782&lt;=95.5999,F782&gt;=90.8),"3등급",AND(F782&lt;=90.7999,F782&gt;=84),"4등급",AND(F782&lt;=83.9999,F782&gt;=76),"5등급",AND(F782&lt;=75.9999,F782&gt;=69.2),"6등급",AND(F782&lt;=69.1999,F782&gt;=64.4),"7등급",AND(F782&lt;=64.3999,F782&gt;=61.6),"8등급",AND(F782&lt;=61.5999,F782&gt;=60),"9등급"),"")</f>
        <v/>
      </c>
      <c r="H782" s="5" t="str">
        <f t="shared" si="12"/>
        <v/>
      </c>
    </row>
    <row r="783" spans="7:8" x14ac:dyDescent="0.3">
      <c r="G783" s="6" t="str" cm="1">
        <f t="array" ref="G783">IFERROR(_xlfn.IFS(AND(F783&lt;=100,F783&gt;=98.4),"1등급",AND(F783&lt;=98.3999,F783&gt;=95.6),"2등급",AND(F783&lt;=95.5999,F783&gt;=90.8),"3등급",AND(F783&lt;=90.7999,F783&gt;=84),"4등급",AND(F783&lt;=83.9999,F783&gt;=76),"5등급",AND(F783&lt;=75.9999,F783&gt;=69.2),"6등급",AND(F783&lt;=69.1999,F783&gt;=64.4),"7등급",AND(F783&lt;=64.3999,F783&gt;=61.6),"8등급",AND(F783&lt;=61.5999,F783&gt;=60),"9등급"),"")</f>
        <v/>
      </c>
      <c r="H783" s="5" t="str">
        <f t="shared" si="12"/>
        <v/>
      </c>
    </row>
    <row r="784" spans="7:8" x14ac:dyDescent="0.3">
      <c r="G784" s="6" t="str" cm="1">
        <f t="array" ref="G784">IFERROR(_xlfn.IFS(AND(F784&lt;=100,F784&gt;=98.4),"1등급",AND(F784&lt;=98.3999,F784&gt;=95.6),"2등급",AND(F784&lt;=95.5999,F784&gt;=90.8),"3등급",AND(F784&lt;=90.7999,F784&gt;=84),"4등급",AND(F784&lt;=83.9999,F784&gt;=76),"5등급",AND(F784&lt;=75.9999,F784&gt;=69.2),"6등급",AND(F784&lt;=69.1999,F784&gt;=64.4),"7등급",AND(F784&lt;=64.3999,F784&gt;=61.6),"8등급",AND(F784&lt;=61.5999,F784&gt;=60),"9등급"),"")</f>
        <v/>
      </c>
      <c r="H784" s="5" t="str">
        <f t="shared" si="12"/>
        <v/>
      </c>
    </row>
    <row r="785" spans="7:8" x14ac:dyDescent="0.3">
      <c r="G785" s="6" t="str" cm="1">
        <f t="array" ref="G785">IFERROR(_xlfn.IFS(AND(F785&lt;=100,F785&gt;=98.4),"1등급",AND(F785&lt;=98.3999,F785&gt;=95.6),"2등급",AND(F785&lt;=95.5999,F785&gt;=90.8),"3등급",AND(F785&lt;=90.7999,F785&gt;=84),"4등급",AND(F785&lt;=83.9999,F785&gt;=76),"5등급",AND(F785&lt;=75.9999,F785&gt;=69.2),"6등급",AND(F785&lt;=69.1999,F785&gt;=64.4),"7등급",AND(F785&lt;=64.3999,F785&gt;=61.6),"8등급",AND(F785&lt;=61.5999,F785&gt;=60),"9등급"),"")</f>
        <v/>
      </c>
      <c r="H785" s="5" t="str">
        <f t="shared" si="12"/>
        <v/>
      </c>
    </row>
    <row r="786" spans="7:8" x14ac:dyDescent="0.3">
      <c r="G786" s="6" t="str" cm="1">
        <f t="array" ref="G786">IFERROR(_xlfn.IFS(AND(F786&lt;=100,F786&gt;=98.4),"1등급",AND(F786&lt;=98.3999,F786&gt;=95.6),"2등급",AND(F786&lt;=95.5999,F786&gt;=90.8),"3등급",AND(F786&lt;=90.7999,F786&gt;=84),"4등급",AND(F786&lt;=83.9999,F786&gt;=76),"5등급",AND(F786&lt;=75.9999,F786&gt;=69.2),"6등급",AND(F786&lt;=69.1999,F786&gt;=64.4),"7등급",AND(F786&lt;=64.3999,F786&gt;=61.6),"8등급",AND(F786&lt;=61.5999,F786&gt;=60),"9등급"),"")</f>
        <v/>
      </c>
      <c r="H786" s="5" t="str">
        <f t="shared" si="12"/>
        <v/>
      </c>
    </row>
    <row r="787" spans="7:8" x14ac:dyDescent="0.3">
      <c r="G787" s="6" t="str" cm="1">
        <f t="array" ref="G787">IFERROR(_xlfn.IFS(AND(F787&lt;=100,F787&gt;=98.4),"1등급",AND(F787&lt;=98.3999,F787&gt;=95.6),"2등급",AND(F787&lt;=95.5999,F787&gt;=90.8),"3등급",AND(F787&lt;=90.7999,F787&gt;=84),"4등급",AND(F787&lt;=83.9999,F787&gt;=76),"5등급",AND(F787&lt;=75.9999,F787&gt;=69.2),"6등급",AND(F787&lt;=69.1999,F787&gt;=64.4),"7등급",AND(F787&lt;=64.3999,F787&gt;=61.6),"8등급",AND(F787&lt;=61.5999,F787&gt;=60),"9등급"),"")</f>
        <v/>
      </c>
      <c r="H787" s="5" t="str">
        <f t="shared" si="12"/>
        <v/>
      </c>
    </row>
    <row r="788" spans="7:8" x14ac:dyDescent="0.3">
      <c r="G788" s="6" t="str" cm="1">
        <f t="array" ref="G788">IFERROR(_xlfn.IFS(AND(F788&lt;=100,F788&gt;=98.4),"1등급",AND(F788&lt;=98.3999,F788&gt;=95.6),"2등급",AND(F788&lt;=95.5999,F788&gt;=90.8),"3등급",AND(F788&lt;=90.7999,F788&gt;=84),"4등급",AND(F788&lt;=83.9999,F788&gt;=76),"5등급",AND(F788&lt;=75.9999,F788&gt;=69.2),"6등급",AND(F788&lt;=69.1999,F788&gt;=64.4),"7등급",AND(F788&lt;=64.3999,F788&gt;=61.6),"8등급",AND(F788&lt;=61.5999,F788&gt;=60),"9등급"),"")</f>
        <v/>
      </c>
      <c r="H788" s="5" t="str">
        <f t="shared" si="12"/>
        <v/>
      </c>
    </row>
    <row r="789" spans="7:8" x14ac:dyDescent="0.3">
      <c r="G789" s="6" t="str" cm="1">
        <f t="array" ref="G789">IFERROR(_xlfn.IFS(AND(F789&lt;=100,F789&gt;=98.4),"1등급",AND(F789&lt;=98.3999,F789&gt;=95.6),"2등급",AND(F789&lt;=95.5999,F789&gt;=90.8),"3등급",AND(F789&lt;=90.7999,F789&gt;=84),"4등급",AND(F789&lt;=83.9999,F789&gt;=76),"5등급",AND(F789&lt;=75.9999,F789&gt;=69.2),"6등급",AND(F789&lt;=69.1999,F789&gt;=64.4),"7등급",AND(F789&lt;=64.3999,F789&gt;=61.6),"8등급",AND(F789&lt;=61.5999,F789&gt;=60),"9등급"),"")</f>
        <v/>
      </c>
      <c r="H789" s="5" t="str">
        <f t="shared" si="12"/>
        <v/>
      </c>
    </row>
    <row r="790" spans="7:8" x14ac:dyDescent="0.3">
      <c r="G790" s="6" t="str" cm="1">
        <f t="array" ref="G790">IFERROR(_xlfn.IFS(AND(F790&lt;=100,F790&gt;=98.4),"1등급",AND(F790&lt;=98.3999,F790&gt;=95.6),"2등급",AND(F790&lt;=95.5999,F790&gt;=90.8),"3등급",AND(F790&lt;=90.7999,F790&gt;=84),"4등급",AND(F790&lt;=83.9999,F790&gt;=76),"5등급",AND(F790&lt;=75.9999,F790&gt;=69.2),"6등급",AND(F790&lt;=69.1999,F790&gt;=64.4),"7등급",AND(F790&lt;=64.3999,F790&gt;=61.6),"8등급",AND(F790&lt;=61.5999,F790&gt;=60),"9등급"),"")</f>
        <v/>
      </c>
      <c r="H790" s="5" t="str">
        <f t="shared" si="12"/>
        <v/>
      </c>
    </row>
    <row r="791" spans="7:8" x14ac:dyDescent="0.3">
      <c r="G791" s="6" t="str" cm="1">
        <f t="array" ref="G791">IFERROR(_xlfn.IFS(AND(F791&lt;=100,F791&gt;=98.4),"1등급",AND(F791&lt;=98.3999,F791&gt;=95.6),"2등급",AND(F791&lt;=95.5999,F791&gt;=90.8),"3등급",AND(F791&lt;=90.7999,F791&gt;=84),"4등급",AND(F791&lt;=83.9999,F791&gt;=76),"5등급",AND(F791&lt;=75.9999,F791&gt;=69.2),"6등급",AND(F791&lt;=69.1999,F791&gt;=64.4),"7등급",AND(F791&lt;=64.3999,F791&gt;=61.6),"8등급",AND(F791&lt;=61.5999,F791&gt;=60),"9등급"),"")</f>
        <v/>
      </c>
      <c r="H791" s="5" t="str">
        <f t="shared" si="12"/>
        <v/>
      </c>
    </row>
    <row r="792" spans="7:8" x14ac:dyDescent="0.3">
      <c r="G792" s="6" t="str" cm="1">
        <f t="array" ref="G792">IFERROR(_xlfn.IFS(AND(F792&lt;=100,F792&gt;=98.4),"1등급",AND(F792&lt;=98.3999,F792&gt;=95.6),"2등급",AND(F792&lt;=95.5999,F792&gt;=90.8),"3등급",AND(F792&lt;=90.7999,F792&gt;=84),"4등급",AND(F792&lt;=83.9999,F792&gt;=76),"5등급",AND(F792&lt;=75.9999,F792&gt;=69.2),"6등급",AND(F792&lt;=69.1999,F792&gt;=64.4),"7등급",AND(F792&lt;=64.3999,F792&gt;=61.6),"8등급",AND(F792&lt;=61.5999,F792&gt;=60),"9등급"),"")</f>
        <v/>
      </c>
      <c r="H792" s="5" t="str">
        <f t="shared" si="12"/>
        <v/>
      </c>
    </row>
    <row r="793" spans="7:8" x14ac:dyDescent="0.3">
      <c r="G793" s="6" t="str" cm="1">
        <f t="array" ref="G793">IFERROR(_xlfn.IFS(AND(F793&lt;=100,F793&gt;=98.4),"1등급",AND(F793&lt;=98.3999,F793&gt;=95.6),"2등급",AND(F793&lt;=95.5999,F793&gt;=90.8),"3등급",AND(F793&lt;=90.7999,F793&gt;=84),"4등급",AND(F793&lt;=83.9999,F793&gt;=76),"5등급",AND(F793&lt;=75.9999,F793&gt;=69.2),"6등급",AND(F793&lt;=69.1999,F793&gt;=64.4),"7등급",AND(F793&lt;=64.3999,F793&gt;=61.6),"8등급",AND(F793&lt;=61.5999,F793&gt;=60),"9등급"),"")</f>
        <v/>
      </c>
      <c r="H793" s="5" t="str">
        <f t="shared" si="12"/>
        <v/>
      </c>
    </row>
    <row r="794" spans="7:8" x14ac:dyDescent="0.3">
      <c r="G794" s="6" t="str" cm="1">
        <f t="array" ref="G794">IFERROR(_xlfn.IFS(AND(F794&lt;=100,F794&gt;=98.4),"1등급",AND(F794&lt;=98.3999,F794&gt;=95.6),"2등급",AND(F794&lt;=95.5999,F794&gt;=90.8),"3등급",AND(F794&lt;=90.7999,F794&gt;=84),"4등급",AND(F794&lt;=83.9999,F794&gt;=76),"5등급",AND(F794&lt;=75.9999,F794&gt;=69.2),"6등급",AND(F794&lt;=69.1999,F794&gt;=64.4),"7등급",AND(F794&lt;=64.3999,F794&gt;=61.6),"8등급",AND(F794&lt;=61.5999,F794&gt;=60),"9등급"),"")</f>
        <v/>
      </c>
      <c r="H794" s="5" t="str">
        <f t="shared" si="12"/>
        <v/>
      </c>
    </row>
    <row r="795" spans="7:8" x14ac:dyDescent="0.3">
      <c r="G795" s="6" t="str" cm="1">
        <f t="array" ref="G795">IFERROR(_xlfn.IFS(AND(F795&lt;=100,F795&gt;=98.4),"1등급",AND(F795&lt;=98.3999,F795&gt;=95.6),"2등급",AND(F795&lt;=95.5999,F795&gt;=90.8),"3등급",AND(F795&lt;=90.7999,F795&gt;=84),"4등급",AND(F795&lt;=83.9999,F795&gt;=76),"5등급",AND(F795&lt;=75.9999,F795&gt;=69.2),"6등급",AND(F795&lt;=69.1999,F795&gt;=64.4),"7등급",AND(F795&lt;=64.3999,F795&gt;=61.6),"8등급",AND(F795&lt;=61.5999,F795&gt;=60),"9등급"),"")</f>
        <v/>
      </c>
      <c r="H795" s="5" t="str">
        <f t="shared" si="12"/>
        <v/>
      </c>
    </row>
    <row r="796" spans="7:8" x14ac:dyDescent="0.3">
      <c r="G796" s="6" t="str" cm="1">
        <f t="array" ref="G796">IFERROR(_xlfn.IFS(AND(F796&lt;=100,F796&gt;=98.4),"1등급",AND(F796&lt;=98.3999,F796&gt;=95.6),"2등급",AND(F796&lt;=95.5999,F796&gt;=90.8),"3등급",AND(F796&lt;=90.7999,F796&gt;=84),"4등급",AND(F796&lt;=83.9999,F796&gt;=76),"5등급",AND(F796&lt;=75.9999,F796&gt;=69.2),"6등급",AND(F796&lt;=69.1999,F796&gt;=64.4),"7등급",AND(F796&lt;=64.3999,F796&gt;=61.6),"8등급",AND(F796&lt;=61.5999,F796&gt;=60),"9등급"),"")</f>
        <v/>
      </c>
      <c r="H796" s="5" t="str">
        <f t="shared" si="12"/>
        <v/>
      </c>
    </row>
    <row r="797" spans="7:8" x14ac:dyDescent="0.3">
      <c r="G797" s="6" t="str" cm="1">
        <f t="array" ref="G797">IFERROR(_xlfn.IFS(AND(F797&lt;=100,F797&gt;=98.4),"1등급",AND(F797&lt;=98.3999,F797&gt;=95.6),"2등급",AND(F797&lt;=95.5999,F797&gt;=90.8),"3등급",AND(F797&lt;=90.7999,F797&gt;=84),"4등급",AND(F797&lt;=83.9999,F797&gt;=76),"5등급",AND(F797&lt;=75.9999,F797&gt;=69.2),"6등급",AND(F797&lt;=69.1999,F797&gt;=64.4),"7등급",AND(F797&lt;=64.3999,F797&gt;=61.6),"8등급",AND(F797&lt;=61.5999,F797&gt;=60),"9등급"),"")</f>
        <v/>
      </c>
      <c r="H797" s="5" t="str">
        <f t="shared" si="12"/>
        <v/>
      </c>
    </row>
    <row r="798" spans="7:8" x14ac:dyDescent="0.3">
      <c r="G798" s="6" t="str" cm="1">
        <f t="array" ref="G798">IFERROR(_xlfn.IFS(AND(F798&lt;=100,F798&gt;=98.4),"1등급",AND(F798&lt;=98.3999,F798&gt;=95.6),"2등급",AND(F798&lt;=95.5999,F798&gt;=90.8),"3등급",AND(F798&lt;=90.7999,F798&gt;=84),"4등급",AND(F798&lt;=83.9999,F798&gt;=76),"5등급",AND(F798&lt;=75.9999,F798&gt;=69.2),"6등급",AND(F798&lt;=69.1999,F798&gt;=64.4),"7등급",AND(F798&lt;=64.3999,F798&gt;=61.6),"8등급",AND(F798&lt;=61.5999,F798&gt;=60),"9등급"),"")</f>
        <v/>
      </c>
      <c r="H798" s="5" t="str">
        <f t="shared" si="12"/>
        <v/>
      </c>
    </row>
    <row r="799" spans="7:8" x14ac:dyDescent="0.3">
      <c r="G799" s="6" t="str" cm="1">
        <f t="array" ref="G799">IFERROR(_xlfn.IFS(AND(F799&lt;=100,F799&gt;=98.4),"1등급",AND(F799&lt;=98.3999,F799&gt;=95.6),"2등급",AND(F799&lt;=95.5999,F799&gt;=90.8),"3등급",AND(F799&lt;=90.7999,F799&gt;=84),"4등급",AND(F799&lt;=83.9999,F799&gt;=76),"5등급",AND(F799&lt;=75.9999,F799&gt;=69.2),"6등급",AND(F799&lt;=69.1999,F799&gt;=64.4),"7등급",AND(F799&lt;=64.3999,F799&gt;=61.6),"8등급",AND(F799&lt;=61.5999,F799&gt;=60),"9등급"),"")</f>
        <v/>
      </c>
      <c r="H799" s="5" t="str">
        <f t="shared" si="12"/>
        <v/>
      </c>
    </row>
    <row r="800" spans="7:8" x14ac:dyDescent="0.3">
      <c r="G800" s="6" t="str" cm="1">
        <f t="array" ref="G800">IFERROR(_xlfn.IFS(AND(F800&lt;=100,F800&gt;=98.4),"1등급",AND(F800&lt;=98.3999,F800&gt;=95.6),"2등급",AND(F800&lt;=95.5999,F800&gt;=90.8),"3등급",AND(F800&lt;=90.7999,F800&gt;=84),"4등급",AND(F800&lt;=83.9999,F800&gt;=76),"5등급",AND(F800&lt;=75.9999,F800&gt;=69.2),"6등급",AND(F800&lt;=69.1999,F800&gt;=64.4),"7등급",AND(F800&lt;=64.3999,F800&gt;=61.6),"8등급",AND(F800&lt;=61.5999,F800&gt;=60),"9등급"),"")</f>
        <v/>
      </c>
      <c r="H800" s="5" t="str">
        <f t="shared" si="12"/>
        <v/>
      </c>
    </row>
    <row r="801" spans="7:8" x14ac:dyDescent="0.3">
      <c r="G801" s="6" t="str" cm="1">
        <f t="array" ref="G801">IFERROR(_xlfn.IFS(AND(F801&lt;=100,F801&gt;=98.4),"1등급",AND(F801&lt;=98.3999,F801&gt;=95.6),"2등급",AND(F801&lt;=95.5999,F801&gt;=90.8),"3등급",AND(F801&lt;=90.7999,F801&gt;=84),"4등급",AND(F801&lt;=83.9999,F801&gt;=76),"5등급",AND(F801&lt;=75.9999,F801&gt;=69.2),"6등급",AND(F801&lt;=69.1999,F801&gt;=64.4),"7등급",AND(F801&lt;=64.3999,F801&gt;=61.6),"8등급",AND(F801&lt;=61.5999,F801&gt;=60),"9등급"),"")</f>
        <v/>
      </c>
      <c r="H801" s="5" t="str">
        <f t="shared" si="12"/>
        <v/>
      </c>
    </row>
    <row r="802" spans="7:8" x14ac:dyDescent="0.3">
      <c r="G802" s="6" t="str" cm="1">
        <f t="array" ref="G802">IFERROR(_xlfn.IFS(AND(F802&lt;=100,F802&gt;=98.4),"1등급",AND(F802&lt;=98.3999,F802&gt;=95.6),"2등급",AND(F802&lt;=95.5999,F802&gt;=90.8),"3등급",AND(F802&lt;=90.7999,F802&gt;=84),"4등급",AND(F802&lt;=83.9999,F802&gt;=76),"5등급",AND(F802&lt;=75.9999,F802&gt;=69.2),"6등급",AND(F802&lt;=69.1999,F802&gt;=64.4),"7등급",AND(F802&lt;=64.3999,F802&gt;=61.6),"8등급",AND(F802&lt;=61.5999,F802&gt;=60),"9등급"),"")</f>
        <v/>
      </c>
      <c r="H802" s="5" t="str">
        <f t="shared" si="12"/>
        <v/>
      </c>
    </row>
    <row r="803" spans="7:8" x14ac:dyDescent="0.3">
      <c r="G803" s="6" t="str" cm="1">
        <f t="array" ref="G803">IFERROR(_xlfn.IFS(AND(F803&lt;=100,F803&gt;=98.4),"1등급",AND(F803&lt;=98.3999,F803&gt;=95.6),"2등급",AND(F803&lt;=95.5999,F803&gt;=90.8),"3등급",AND(F803&lt;=90.7999,F803&gt;=84),"4등급",AND(F803&lt;=83.9999,F803&gt;=76),"5등급",AND(F803&lt;=75.9999,F803&gt;=69.2),"6등급",AND(F803&lt;=69.1999,F803&gt;=64.4),"7등급",AND(F803&lt;=64.3999,F803&gt;=61.6),"8등급",AND(F803&lt;=61.5999,F803&gt;=60),"9등급"),"")</f>
        <v/>
      </c>
      <c r="H803" s="5" t="str">
        <f t="shared" si="12"/>
        <v/>
      </c>
    </row>
    <row r="804" spans="7:8" x14ac:dyDescent="0.3">
      <c r="G804" s="6" t="str" cm="1">
        <f t="array" ref="G804">IFERROR(_xlfn.IFS(AND(F804&lt;=100,F804&gt;=98.4),"1등급",AND(F804&lt;=98.3999,F804&gt;=95.6),"2등급",AND(F804&lt;=95.5999,F804&gt;=90.8),"3등급",AND(F804&lt;=90.7999,F804&gt;=84),"4등급",AND(F804&lt;=83.9999,F804&gt;=76),"5등급",AND(F804&lt;=75.9999,F804&gt;=69.2),"6등급",AND(F804&lt;=69.1999,F804&gt;=64.4),"7등급",AND(F804&lt;=64.3999,F804&gt;=61.6),"8등급",AND(F804&lt;=61.5999,F804&gt;=60),"9등급"),"")</f>
        <v/>
      </c>
      <c r="H804" s="5" t="str">
        <f t="shared" si="12"/>
        <v/>
      </c>
    </row>
    <row r="805" spans="7:8" x14ac:dyDescent="0.3">
      <c r="G805" s="6" t="str" cm="1">
        <f t="array" ref="G805">IFERROR(_xlfn.IFS(AND(F805&lt;=100,F805&gt;=98.4),"1등급",AND(F805&lt;=98.3999,F805&gt;=95.6),"2등급",AND(F805&lt;=95.5999,F805&gt;=90.8),"3등급",AND(F805&lt;=90.7999,F805&gt;=84),"4등급",AND(F805&lt;=83.9999,F805&gt;=76),"5등급",AND(F805&lt;=75.9999,F805&gt;=69.2),"6등급",AND(F805&lt;=69.1999,F805&gt;=64.4),"7등급",AND(F805&lt;=64.3999,F805&gt;=61.6),"8등급",AND(F805&lt;=61.5999,F805&gt;=60),"9등급"),"")</f>
        <v/>
      </c>
      <c r="H805" s="5" t="str">
        <f t="shared" si="12"/>
        <v/>
      </c>
    </row>
    <row r="806" spans="7:8" x14ac:dyDescent="0.3">
      <c r="G806" s="6" t="str" cm="1">
        <f t="array" ref="G806">IFERROR(_xlfn.IFS(AND(F806&lt;=100,F806&gt;=98.4),"1등급",AND(F806&lt;=98.3999,F806&gt;=95.6),"2등급",AND(F806&lt;=95.5999,F806&gt;=90.8),"3등급",AND(F806&lt;=90.7999,F806&gt;=84),"4등급",AND(F806&lt;=83.9999,F806&gt;=76),"5등급",AND(F806&lt;=75.9999,F806&gt;=69.2),"6등급",AND(F806&lt;=69.1999,F806&gt;=64.4),"7등급",AND(F806&lt;=64.3999,F806&gt;=61.6),"8등급",AND(F806&lt;=61.5999,F806&gt;=60),"9등급"),"")</f>
        <v/>
      </c>
      <c r="H806" s="5" t="str">
        <f t="shared" si="12"/>
        <v/>
      </c>
    </row>
    <row r="807" spans="7:8" x14ac:dyDescent="0.3">
      <c r="G807" s="6" t="str" cm="1">
        <f t="array" ref="G807">IFERROR(_xlfn.IFS(AND(F807&lt;=100,F807&gt;=98.4),"1등급",AND(F807&lt;=98.3999,F807&gt;=95.6),"2등급",AND(F807&lt;=95.5999,F807&gt;=90.8),"3등급",AND(F807&lt;=90.7999,F807&gt;=84),"4등급",AND(F807&lt;=83.9999,F807&gt;=76),"5등급",AND(F807&lt;=75.9999,F807&gt;=69.2),"6등급",AND(F807&lt;=69.1999,F807&gt;=64.4),"7등급",AND(F807&lt;=64.3999,F807&gt;=61.6),"8등급",AND(F807&lt;=61.5999,F807&gt;=60),"9등급"),"")</f>
        <v/>
      </c>
      <c r="H807" s="5" t="str">
        <f t="shared" si="12"/>
        <v/>
      </c>
    </row>
    <row r="808" spans="7:8" x14ac:dyDescent="0.3">
      <c r="G808" s="6" t="str" cm="1">
        <f t="array" ref="G808">IFERROR(_xlfn.IFS(AND(F808&lt;=100,F808&gt;=98.4),"1등급",AND(F808&lt;=98.3999,F808&gt;=95.6),"2등급",AND(F808&lt;=95.5999,F808&gt;=90.8),"3등급",AND(F808&lt;=90.7999,F808&gt;=84),"4등급",AND(F808&lt;=83.9999,F808&gt;=76),"5등급",AND(F808&lt;=75.9999,F808&gt;=69.2),"6등급",AND(F808&lt;=69.1999,F808&gt;=64.4),"7등급",AND(F808&lt;=64.3999,F808&gt;=61.6),"8등급",AND(F808&lt;=61.5999,F808&gt;=60),"9등급"),"")</f>
        <v/>
      </c>
      <c r="H808" s="5" t="str">
        <f t="shared" si="12"/>
        <v/>
      </c>
    </row>
    <row r="809" spans="7:8" x14ac:dyDescent="0.3">
      <c r="G809" s="6" t="str" cm="1">
        <f t="array" ref="G809">IFERROR(_xlfn.IFS(AND(F809&lt;=100,F809&gt;=98.4),"1등급",AND(F809&lt;=98.3999,F809&gt;=95.6),"2등급",AND(F809&lt;=95.5999,F809&gt;=90.8),"3등급",AND(F809&lt;=90.7999,F809&gt;=84),"4등급",AND(F809&lt;=83.9999,F809&gt;=76),"5등급",AND(F809&lt;=75.9999,F809&gt;=69.2),"6등급",AND(F809&lt;=69.1999,F809&gt;=64.4),"7등급",AND(F809&lt;=64.3999,F809&gt;=61.6),"8등급",AND(F809&lt;=61.5999,F809&gt;=60),"9등급"),"")</f>
        <v/>
      </c>
      <c r="H809" s="5" t="str">
        <f t="shared" si="12"/>
        <v/>
      </c>
    </row>
    <row r="810" spans="7:8" x14ac:dyDescent="0.3">
      <c r="G810" s="6" t="str" cm="1">
        <f t="array" ref="G810">IFERROR(_xlfn.IFS(AND(F810&lt;=100,F810&gt;=98.4),"1등급",AND(F810&lt;=98.3999,F810&gt;=95.6),"2등급",AND(F810&lt;=95.5999,F810&gt;=90.8),"3등급",AND(F810&lt;=90.7999,F810&gt;=84),"4등급",AND(F810&lt;=83.9999,F810&gt;=76),"5등급",AND(F810&lt;=75.9999,F810&gt;=69.2),"6등급",AND(F810&lt;=69.1999,F810&gt;=64.4),"7등급",AND(F810&lt;=64.3999,F810&gt;=61.6),"8등급",AND(F810&lt;=61.5999,F810&gt;=60),"9등급"),"")</f>
        <v/>
      </c>
      <c r="H810" s="5" t="str">
        <f t="shared" si="12"/>
        <v/>
      </c>
    </row>
    <row r="811" spans="7:8" x14ac:dyDescent="0.3">
      <c r="G811" s="6" t="str" cm="1">
        <f t="array" ref="G811">IFERROR(_xlfn.IFS(AND(F811&lt;=100,F811&gt;=98.4),"1등급",AND(F811&lt;=98.3999,F811&gt;=95.6),"2등급",AND(F811&lt;=95.5999,F811&gt;=90.8),"3등급",AND(F811&lt;=90.7999,F811&gt;=84),"4등급",AND(F811&lt;=83.9999,F811&gt;=76),"5등급",AND(F811&lt;=75.9999,F811&gt;=69.2),"6등급",AND(F811&lt;=69.1999,F811&gt;=64.4),"7등급",AND(F811&lt;=64.3999,F811&gt;=61.6),"8등급",AND(F811&lt;=61.5999,F811&gt;=60),"9등급"),"")</f>
        <v/>
      </c>
      <c r="H811" s="5" t="str">
        <f t="shared" si="12"/>
        <v/>
      </c>
    </row>
    <row r="812" spans="7:8" x14ac:dyDescent="0.3">
      <c r="G812" s="6" t="str" cm="1">
        <f t="array" ref="G812">IFERROR(_xlfn.IFS(AND(F812&lt;=100,F812&gt;=98.4),"1등급",AND(F812&lt;=98.3999,F812&gt;=95.6),"2등급",AND(F812&lt;=95.5999,F812&gt;=90.8),"3등급",AND(F812&lt;=90.7999,F812&gt;=84),"4등급",AND(F812&lt;=83.9999,F812&gt;=76),"5등급",AND(F812&lt;=75.9999,F812&gt;=69.2),"6등급",AND(F812&lt;=69.1999,F812&gt;=64.4),"7등급",AND(F812&lt;=64.3999,F812&gt;=61.6),"8등급",AND(F812&lt;=61.5999,F812&gt;=60),"9등급"),"")</f>
        <v/>
      </c>
      <c r="H812" s="5" t="str">
        <f t="shared" si="12"/>
        <v/>
      </c>
    </row>
    <row r="813" spans="7:8" x14ac:dyDescent="0.3">
      <c r="G813" s="6" t="str" cm="1">
        <f t="array" ref="G813">IFERROR(_xlfn.IFS(AND(F813&lt;=100,F813&gt;=98.4),"1등급",AND(F813&lt;=98.3999,F813&gt;=95.6),"2등급",AND(F813&lt;=95.5999,F813&gt;=90.8),"3등급",AND(F813&lt;=90.7999,F813&gt;=84),"4등급",AND(F813&lt;=83.9999,F813&gt;=76),"5등급",AND(F813&lt;=75.9999,F813&gt;=69.2),"6등급",AND(F813&lt;=69.1999,F813&gt;=64.4),"7등급",AND(F813&lt;=64.3999,F813&gt;=61.6),"8등급",AND(F813&lt;=61.5999,F813&gt;=60),"9등급"),"")</f>
        <v/>
      </c>
      <c r="H813" s="5" t="str">
        <f t="shared" si="12"/>
        <v/>
      </c>
    </row>
    <row r="814" spans="7:8" x14ac:dyDescent="0.3">
      <c r="G814" s="6" t="str" cm="1">
        <f t="array" ref="G814">IFERROR(_xlfn.IFS(AND(F814&lt;=100,F814&gt;=98.4),"1등급",AND(F814&lt;=98.3999,F814&gt;=95.6),"2등급",AND(F814&lt;=95.5999,F814&gt;=90.8),"3등급",AND(F814&lt;=90.7999,F814&gt;=84),"4등급",AND(F814&lt;=83.9999,F814&gt;=76),"5등급",AND(F814&lt;=75.9999,F814&gt;=69.2),"6등급",AND(F814&lt;=69.1999,F814&gt;=64.4),"7등급",AND(F814&lt;=64.3999,F814&gt;=61.6),"8등급",AND(F814&lt;=61.5999,F814&gt;=60),"9등급"),"")</f>
        <v/>
      </c>
      <c r="H814" s="5" t="str">
        <f t="shared" si="12"/>
        <v/>
      </c>
    </row>
    <row r="815" spans="7:8" x14ac:dyDescent="0.3">
      <c r="G815" s="6" t="str" cm="1">
        <f t="array" ref="G815">IFERROR(_xlfn.IFS(AND(F815&lt;=100,F815&gt;=98.4),"1등급",AND(F815&lt;=98.3999,F815&gt;=95.6),"2등급",AND(F815&lt;=95.5999,F815&gt;=90.8),"3등급",AND(F815&lt;=90.7999,F815&gt;=84),"4등급",AND(F815&lt;=83.9999,F815&gt;=76),"5등급",AND(F815&lt;=75.9999,F815&gt;=69.2),"6등급",AND(F815&lt;=69.1999,F815&gt;=64.4),"7등급",AND(F815&lt;=64.3999,F815&gt;=61.6),"8등급",AND(F815&lt;=61.5999,F815&gt;=60),"9등급"),"")</f>
        <v/>
      </c>
      <c r="H815" s="5" t="str">
        <f t="shared" si="12"/>
        <v/>
      </c>
    </row>
    <row r="816" spans="7:8" x14ac:dyDescent="0.3">
      <c r="G816" s="6" t="str" cm="1">
        <f t="array" ref="G816">IFERROR(_xlfn.IFS(AND(F816&lt;=100,F816&gt;=98.4),"1등급",AND(F816&lt;=98.3999,F816&gt;=95.6),"2등급",AND(F816&lt;=95.5999,F816&gt;=90.8),"3등급",AND(F816&lt;=90.7999,F816&gt;=84),"4등급",AND(F816&lt;=83.9999,F816&gt;=76),"5등급",AND(F816&lt;=75.9999,F816&gt;=69.2),"6등급",AND(F816&lt;=69.1999,F816&gt;=64.4),"7등급",AND(F816&lt;=64.3999,F816&gt;=61.6),"8등급",AND(F816&lt;=61.5999,F816&gt;=60),"9등급"),"")</f>
        <v/>
      </c>
      <c r="H816" s="5" t="str">
        <f t="shared" si="12"/>
        <v/>
      </c>
    </row>
    <row r="817" spans="7:8" x14ac:dyDescent="0.3">
      <c r="G817" s="6" t="str" cm="1">
        <f t="array" ref="G817">IFERROR(_xlfn.IFS(AND(F817&lt;=100,F817&gt;=98.4),"1등급",AND(F817&lt;=98.3999,F817&gt;=95.6),"2등급",AND(F817&lt;=95.5999,F817&gt;=90.8),"3등급",AND(F817&lt;=90.7999,F817&gt;=84),"4등급",AND(F817&lt;=83.9999,F817&gt;=76),"5등급",AND(F817&lt;=75.9999,F817&gt;=69.2),"6등급",AND(F817&lt;=69.1999,F817&gt;=64.4),"7등급",AND(F817&lt;=64.3999,F817&gt;=61.6),"8등급",AND(F817&lt;=61.5999,F817&gt;=60),"9등급"),"")</f>
        <v/>
      </c>
      <c r="H817" s="5" t="str">
        <f t="shared" si="12"/>
        <v/>
      </c>
    </row>
    <row r="818" spans="7:8" x14ac:dyDescent="0.3">
      <c r="G818" s="6" t="str" cm="1">
        <f t="array" ref="G818">IFERROR(_xlfn.IFS(AND(F818&lt;=100,F818&gt;=98.4),"1등급",AND(F818&lt;=98.3999,F818&gt;=95.6),"2등급",AND(F818&lt;=95.5999,F818&gt;=90.8),"3등급",AND(F818&lt;=90.7999,F818&gt;=84),"4등급",AND(F818&lt;=83.9999,F818&gt;=76),"5등급",AND(F818&lt;=75.9999,F818&gt;=69.2),"6등급",AND(F818&lt;=69.1999,F818&gt;=64.4),"7등급",AND(F818&lt;=64.3999,F818&gt;=61.6),"8등급",AND(F818&lt;=61.5999,F818&gt;=60),"9등급"),"")</f>
        <v/>
      </c>
      <c r="H818" s="5" t="str">
        <f t="shared" si="12"/>
        <v/>
      </c>
    </row>
    <row r="819" spans="7:8" x14ac:dyDescent="0.3">
      <c r="G819" s="6" t="str" cm="1">
        <f t="array" ref="G819">IFERROR(_xlfn.IFS(AND(F819&lt;=100,F819&gt;=98.4),"1등급",AND(F819&lt;=98.3999,F819&gt;=95.6),"2등급",AND(F819&lt;=95.5999,F819&gt;=90.8),"3등급",AND(F819&lt;=90.7999,F819&gt;=84),"4등급",AND(F819&lt;=83.9999,F819&gt;=76),"5등급",AND(F819&lt;=75.9999,F819&gt;=69.2),"6등급",AND(F819&lt;=69.1999,F819&gt;=64.4),"7등급",AND(F819&lt;=64.3999,F819&gt;=61.6),"8등급",AND(F819&lt;=61.5999,F819&gt;=60),"9등급"),"")</f>
        <v/>
      </c>
      <c r="H819" s="5" t="str">
        <f t="shared" si="12"/>
        <v/>
      </c>
    </row>
    <row r="820" spans="7:8" x14ac:dyDescent="0.3">
      <c r="G820" s="6" t="str" cm="1">
        <f t="array" ref="G820">IFERROR(_xlfn.IFS(AND(F820&lt;=100,F820&gt;=98.4),"1등급",AND(F820&lt;=98.3999,F820&gt;=95.6),"2등급",AND(F820&lt;=95.5999,F820&gt;=90.8),"3등급",AND(F820&lt;=90.7999,F820&gt;=84),"4등급",AND(F820&lt;=83.9999,F820&gt;=76),"5등급",AND(F820&lt;=75.9999,F820&gt;=69.2),"6등급",AND(F820&lt;=69.1999,F820&gt;=64.4),"7등급",AND(F820&lt;=64.3999,F820&gt;=61.6),"8등급",AND(F820&lt;=61.5999,F820&gt;=60),"9등급"),"")</f>
        <v/>
      </c>
      <c r="H820" s="5" t="str">
        <f t="shared" si="12"/>
        <v/>
      </c>
    </row>
    <row r="821" spans="7:8" x14ac:dyDescent="0.3">
      <c r="G821" s="6" t="str" cm="1">
        <f t="array" ref="G821">IFERROR(_xlfn.IFS(AND(F821&lt;=100,F821&gt;=98.4),"1등급",AND(F821&lt;=98.3999,F821&gt;=95.6),"2등급",AND(F821&lt;=95.5999,F821&gt;=90.8),"3등급",AND(F821&lt;=90.7999,F821&gt;=84),"4등급",AND(F821&lt;=83.9999,F821&gt;=76),"5등급",AND(F821&lt;=75.9999,F821&gt;=69.2),"6등급",AND(F821&lt;=69.1999,F821&gt;=64.4),"7등급",AND(F821&lt;=64.3999,F821&gt;=61.6),"8등급",AND(F821&lt;=61.5999,F821&gt;=60),"9등급"),"")</f>
        <v/>
      </c>
      <c r="H821" s="5" t="str">
        <f t="shared" si="12"/>
        <v/>
      </c>
    </row>
    <row r="822" spans="7:8" x14ac:dyDescent="0.3">
      <c r="G822" s="6" t="str" cm="1">
        <f t="array" ref="G822">IFERROR(_xlfn.IFS(AND(F822&lt;=100,F822&gt;=98.4),"1등급",AND(F822&lt;=98.3999,F822&gt;=95.6),"2등급",AND(F822&lt;=95.5999,F822&gt;=90.8),"3등급",AND(F822&lt;=90.7999,F822&gt;=84),"4등급",AND(F822&lt;=83.9999,F822&gt;=76),"5등급",AND(F822&lt;=75.9999,F822&gt;=69.2),"6등급",AND(F822&lt;=69.1999,F822&gt;=64.4),"7등급",AND(F822&lt;=64.3999,F822&gt;=61.6),"8등급",AND(F822&lt;=61.5999,F822&gt;=60),"9등급"),"")</f>
        <v/>
      </c>
      <c r="H822" s="5" t="str">
        <f t="shared" si="12"/>
        <v/>
      </c>
    </row>
    <row r="823" spans="7:8" x14ac:dyDescent="0.3">
      <c r="G823" s="6" t="str" cm="1">
        <f t="array" ref="G823">IFERROR(_xlfn.IFS(AND(F823&lt;=100,F823&gt;=98.4),"1등급",AND(F823&lt;=98.3999,F823&gt;=95.6),"2등급",AND(F823&lt;=95.5999,F823&gt;=90.8),"3등급",AND(F823&lt;=90.7999,F823&gt;=84),"4등급",AND(F823&lt;=83.9999,F823&gt;=76),"5등급",AND(F823&lt;=75.9999,F823&gt;=69.2),"6등급",AND(F823&lt;=69.1999,F823&gt;=64.4),"7등급",AND(F823&lt;=64.3999,F823&gt;=61.6),"8등급",AND(F823&lt;=61.5999,F823&gt;=60),"9등급"),"")</f>
        <v/>
      </c>
      <c r="H823" s="5" t="str">
        <f t="shared" si="12"/>
        <v/>
      </c>
    </row>
    <row r="824" spans="7:8" x14ac:dyDescent="0.3">
      <c r="G824" s="6" t="str" cm="1">
        <f t="array" ref="G824">IFERROR(_xlfn.IFS(AND(F824&lt;=100,F824&gt;=98.4),"1등급",AND(F824&lt;=98.3999,F824&gt;=95.6),"2등급",AND(F824&lt;=95.5999,F824&gt;=90.8),"3등급",AND(F824&lt;=90.7999,F824&gt;=84),"4등급",AND(F824&lt;=83.9999,F824&gt;=76),"5등급",AND(F824&lt;=75.9999,F824&gt;=69.2),"6등급",AND(F824&lt;=69.1999,F824&gt;=64.4),"7등급",AND(F824&lt;=64.3999,F824&gt;=61.6),"8등급",AND(F824&lt;=61.5999,F824&gt;=60),"9등급"),"")</f>
        <v/>
      </c>
      <c r="H824" s="5" t="str">
        <f t="shared" si="12"/>
        <v/>
      </c>
    </row>
    <row r="825" spans="7:8" x14ac:dyDescent="0.3">
      <c r="G825" s="6" t="str" cm="1">
        <f t="array" ref="G825">IFERROR(_xlfn.IFS(AND(F825&lt;=100,F825&gt;=98.4),"1등급",AND(F825&lt;=98.3999,F825&gt;=95.6),"2등급",AND(F825&lt;=95.5999,F825&gt;=90.8),"3등급",AND(F825&lt;=90.7999,F825&gt;=84),"4등급",AND(F825&lt;=83.9999,F825&gt;=76),"5등급",AND(F825&lt;=75.9999,F825&gt;=69.2),"6등급",AND(F825&lt;=69.1999,F825&gt;=64.4),"7등급",AND(F825&lt;=64.3999,F825&gt;=61.6),"8등급",AND(F825&lt;=61.5999,F825&gt;=60),"9등급"),"")</f>
        <v/>
      </c>
      <c r="H825" s="5" t="str">
        <f t="shared" si="12"/>
        <v/>
      </c>
    </row>
    <row r="826" spans="7:8" x14ac:dyDescent="0.3">
      <c r="G826" s="6" t="str" cm="1">
        <f t="array" ref="G826">IFERROR(_xlfn.IFS(AND(F826&lt;=100,F826&gt;=98.4),"1등급",AND(F826&lt;=98.3999,F826&gt;=95.6),"2등급",AND(F826&lt;=95.5999,F826&gt;=90.8),"3등급",AND(F826&lt;=90.7999,F826&gt;=84),"4등급",AND(F826&lt;=83.9999,F826&gt;=76),"5등급",AND(F826&lt;=75.9999,F826&gt;=69.2),"6등급",AND(F826&lt;=69.1999,F826&gt;=64.4),"7등급",AND(F826&lt;=64.3999,F826&gt;=61.6),"8등급",AND(F826&lt;=61.5999,F826&gt;=60),"9등급"),"")</f>
        <v/>
      </c>
      <c r="H826" s="5" t="str">
        <f t="shared" si="12"/>
        <v/>
      </c>
    </row>
    <row r="827" spans="7:8" x14ac:dyDescent="0.3">
      <c r="G827" s="6" t="str" cm="1">
        <f t="array" ref="G827">IFERROR(_xlfn.IFS(AND(F827&lt;=100,F827&gt;=98.4),"1등급",AND(F827&lt;=98.3999,F827&gt;=95.6),"2등급",AND(F827&lt;=95.5999,F827&gt;=90.8),"3등급",AND(F827&lt;=90.7999,F827&gt;=84),"4등급",AND(F827&lt;=83.9999,F827&gt;=76),"5등급",AND(F827&lt;=75.9999,F827&gt;=69.2),"6등급",AND(F827&lt;=69.1999,F827&gt;=64.4),"7등급",AND(F827&lt;=64.3999,F827&gt;=61.6),"8등급",AND(F827&lt;=61.5999,F827&gt;=60),"9등급"),"")</f>
        <v/>
      </c>
      <c r="H827" s="5" t="str">
        <f t="shared" si="12"/>
        <v/>
      </c>
    </row>
    <row r="828" spans="7:8" x14ac:dyDescent="0.3">
      <c r="G828" s="6" t="str" cm="1">
        <f t="array" ref="G828">IFERROR(_xlfn.IFS(AND(F828&lt;=100,F828&gt;=98.4),"1등급",AND(F828&lt;=98.3999,F828&gt;=95.6),"2등급",AND(F828&lt;=95.5999,F828&gt;=90.8),"3등급",AND(F828&lt;=90.7999,F828&gt;=84),"4등급",AND(F828&lt;=83.9999,F828&gt;=76),"5등급",AND(F828&lt;=75.9999,F828&gt;=69.2),"6등급",AND(F828&lt;=69.1999,F828&gt;=64.4),"7등급",AND(F828&lt;=64.3999,F828&gt;=61.6),"8등급",AND(F828&lt;=61.5999,F828&gt;=60),"9등급"),"")</f>
        <v/>
      </c>
      <c r="H828" s="5" t="str">
        <f t="shared" si="12"/>
        <v/>
      </c>
    </row>
    <row r="829" spans="7:8" x14ac:dyDescent="0.3">
      <c r="G829" s="6" t="str" cm="1">
        <f t="array" ref="G829">IFERROR(_xlfn.IFS(AND(F829&lt;=100,F829&gt;=98.4),"1등급",AND(F829&lt;=98.3999,F829&gt;=95.6),"2등급",AND(F829&lt;=95.5999,F829&gt;=90.8),"3등급",AND(F829&lt;=90.7999,F829&gt;=84),"4등급",AND(F829&lt;=83.9999,F829&gt;=76),"5등급",AND(F829&lt;=75.9999,F829&gt;=69.2),"6등급",AND(F829&lt;=69.1999,F829&gt;=64.4),"7등급",AND(F829&lt;=64.3999,F829&gt;=61.6),"8등급",AND(F829&lt;=61.5999,F829&gt;=60),"9등급"),"")</f>
        <v/>
      </c>
      <c r="H829" s="5" t="str">
        <f t="shared" si="12"/>
        <v/>
      </c>
    </row>
    <row r="830" spans="7:8" x14ac:dyDescent="0.3">
      <c r="G830" s="6" t="str" cm="1">
        <f t="array" ref="G830">IFERROR(_xlfn.IFS(AND(F830&lt;=100,F830&gt;=98.4),"1등급",AND(F830&lt;=98.3999,F830&gt;=95.6),"2등급",AND(F830&lt;=95.5999,F830&gt;=90.8),"3등급",AND(F830&lt;=90.7999,F830&gt;=84),"4등급",AND(F830&lt;=83.9999,F830&gt;=76),"5등급",AND(F830&lt;=75.9999,F830&gt;=69.2),"6등급",AND(F830&lt;=69.1999,F830&gt;=64.4),"7등급",AND(F830&lt;=64.3999,F830&gt;=61.6),"8등급",AND(F830&lt;=61.5999,F830&gt;=60),"9등급"),"")</f>
        <v/>
      </c>
      <c r="H830" s="5" t="str">
        <f t="shared" si="12"/>
        <v/>
      </c>
    </row>
    <row r="831" spans="7:8" x14ac:dyDescent="0.3">
      <c r="G831" s="6" t="str" cm="1">
        <f t="array" ref="G831">IFERROR(_xlfn.IFS(AND(F831&lt;=100,F831&gt;=98.4),"1등급",AND(F831&lt;=98.3999,F831&gt;=95.6),"2등급",AND(F831&lt;=95.5999,F831&gt;=90.8),"3등급",AND(F831&lt;=90.7999,F831&gt;=84),"4등급",AND(F831&lt;=83.9999,F831&gt;=76),"5등급",AND(F831&lt;=75.9999,F831&gt;=69.2),"6등급",AND(F831&lt;=69.1999,F831&gt;=64.4),"7등급",AND(F831&lt;=64.3999,F831&gt;=61.6),"8등급",AND(F831&lt;=61.5999,F831&gt;=60),"9등급"),"")</f>
        <v/>
      </c>
      <c r="H831" s="5" t="str">
        <f t="shared" si="12"/>
        <v/>
      </c>
    </row>
    <row r="832" spans="7:8" x14ac:dyDescent="0.3">
      <c r="G832" s="6" t="str" cm="1">
        <f t="array" ref="G832">IFERROR(_xlfn.IFS(AND(F832&lt;=100,F832&gt;=98.4),"1등급",AND(F832&lt;=98.3999,F832&gt;=95.6),"2등급",AND(F832&lt;=95.5999,F832&gt;=90.8),"3등급",AND(F832&lt;=90.7999,F832&gt;=84),"4등급",AND(F832&lt;=83.9999,F832&gt;=76),"5등급",AND(F832&lt;=75.9999,F832&gt;=69.2),"6등급",AND(F832&lt;=69.1999,F832&gt;=64.4),"7등급",AND(F832&lt;=64.3999,F832&gt;=61.6),"8등급",AND(F832&lt;=61.5999,F832&gt;=60),"9등급"),"")</f>
        <v/>
      </c>
      <c r="H832" s="5" t="str">
        <f t="shared" si="12"/>
        <v/>
      </c>
    </row>
    <row r="833" spans="7:8" x14ac:dyDescent="0.3">
      <c r="G833" s="6" t="str" cm="1">
        <f t="array" ref="G833">IFERROR(_xlfn.IFS(AND(F833&lt;=100,F833&gt;=98.4),"1등급",AND(F833&lt;=98.3999,F833&gt;=95.6),"2등급",AND(F833&lt;=95.5999,F833&gt;=90.8),"3등급",AND(F833&lt;=90.7999,F833&gt;=84),"4등급",AND(F833&lt;=83.9999,F833&gt;=76),"5등급",AND(F833&lt;=75.9999,F833&gt;=69.2),"6등급",AND(F833&lt;=69.1999,F833&gt;=64.4),"7등급",AND(F833&lt;=64.3999,F833&gt;=61.6),"8등급",AND(F833&lt;=61.5999,F833&gt;=60),"9등급"),"")</f>
        <v/>
      </c>
      <c r="H833" s="5" t="str">
        <f t="shared" si="12"/>
        <v/>
      </c>
    </row>
    <row r="834" spans="7:8" x14ac:dyDescent="0.3">
      <c r="G834" s="6" t="str" cm="1">
        <f t="array" ref="G834">IFERROR(_xlfn.IFS(AND(F834&lt;=100,F834&gt;=98.4),"1등급",AND(F834&lt;=98.3999,F834&gt;=95.6),"2등급",AND(F834&lt;=95.5999,F834&gt;=90.8),"3등급",AND(F834&lt;=90.7999,F834&gt;=84),"4등급",AND(F834&lt;=83.9999,F834&gt;=76),"5등급",AND(F834&lt;=75.9999,F834&gt;=69.2),"6등급",AND(F834&lt;=69.1999,F834&gt;=64.4),"7등급",AND(F834&lt;=64.3999,F834&gt;=61.6),"8등급",AND(F834&lt;=61.5999,F834&gt;=60),"9등급"),"")</f>
        <v/>
      </c>
      <c r="H834" s="5" t="str">
        <f t="shared" si="12"/>
        <v/>
      </c>
    </row>
    <row r="835" spans="7:8" x14ac:dyDescent="0.3">
      <c r="G835" s="6" t="str" cm="1">
        <f t="array" ref="G835">IFERROR(_xlfn.IFS(AND(F835&lt;=100,F835&gt;=98.4),"1등급",AND(F835&lt;=98.3999,F835&gt;=95.6),"2등급",AND(F835&lt;=95.5999,F835&gt;=90.8),"3등급",AND(F835&lt;=90.7999,F835&gt;=84),"4등급",AND(F835&lt;=83.9999,F835&gt;=76),"5등급",AND(F835&lt;=75.9999,F835&gt;=69.2),"6등급",AND(F835&lt;=69.1999,F835&gt;=64.4),"7등급",AND(F835&lt;=64.3999,F835&gt;=61.6),"8등급",AND(F835&lt;=61.5999,F835&gt;=60),"9등급"),"")</f>
        <v/>
      </c>
      <c r="H835" s="5" t="str">
        <f t="shared" si="12"/>
        <v/>
      </c>
    </row>
    <row r="836" spans="7:8" x14ac:dyDescent="0.3">
      <c r="G836" s="6" t="str" cm="1">
        <f t="array" ref="G836">IFERROR(_xlfn.IFS(AND(F836&lt;=100,F836&gt;=98.4),"1등급",AND(F836&lt;=98.3999,F836&gt;=95.6),"2등급",AND(F836&lt;=95.5999,F836&gt;=90.8),"3등급",AND(F836&lt;=90.7999,F836&gt;=84),"4등급",AND(F836&lt;=83.9999,F836&gt;=76),"5등급",AND(F836&lt;=75.9999,F836&gt;=69.2),"6등급",AND(F836&lt;=69.1999,F836&gt;=64.4),"7등급",AND(F836&lt;=64.3999,F836&gt;=61.6),"8등급",AND(F836&lt;=61.5999,F836&gt;=60),"9등급"),"")</f>
        <v/>
      </c>
      <c r="H836" s="5" t="str">
        <f t="shared" si="12"/>
        <v/>
      </c>
    </row>
    <row r="837" spans="7:8" x14ac:dyDescent="0.3">
      <c r="G837" s="6" t="str" cm="1">
        <f t="array" ref="G837">IFERROR(_xlfn.IFS(AND(F837&lt;=100,F837&gt;=98.4),"1등급",AND(F837&lt;=98.3999,F837&gt;=95.6),"2등급",AND(F837&lt;=95.5999,F837&gt;=90.8),"3등급",AND(F837&lt;=90.7999,F837&gt;=84),"4등급",AND(F837&lt;=83.9999,F837&gt;=76),"5등급",AND(F837&lt;=75.9999,F837&gt;=69.2),"6등급",AND(F837&lt;=69.1999,F837&gt;=64.4),"7등급",AND(F837&lt;=64.3999,F837&gt;=61.6),"8등급",AND(F837&lt;=61.5999,F837&gt;=60),"9등급"),"")</f>
        <v/>
      </c>
      <c r="H837" s="5" t="str">
        <f t="shared" si="12"/>
        <v/>
      </c>
    </row>
    <row r="838" spans="7:8" x14ac:dyDescent="0.3">
      <c r="G838" s="6" t="str" cm="1">
        <f t="array" ref="G838">IFERROR(_xlfn.IFS(AND(F838&lt;=100,F838&gt;=98.4),"1등급",AND(F838&lt;=98.3999,F838&gt;=95.6),"2등급",AND(F838&lt;=95.5999,F838&gt;=90.8),"3등급",AND(F838&lt;=90.7999,F838&gt;=84),"4등급",AND(F838&lt;=83.9999,F838&gt;=76),"5등급",AND(F838&lt;=75.9999,F838&gt;=69.2),"6등급",AND(F838&lt;=69.1999,F838&gt;=64.4),"7등급",AND(F838&lt;=64.3999,F838&gt;=61.6),"8등급",AND(F838&lt;=61.5999,F838&gt;=60),"9등급"),"")</f>
        <v/>
      </c>
      <c r="H838" s="5" t="str">
        <f t="shared" si="12"/>
        <v/>
      </c>
    </row>
    <row r="839" spans="7:8" x14ac:dyDescent="0.3">
      <c r="G839" s="6" t="str" cm="1">
        <f t="array" ref="G839">IFERROR(_xlfn.IFS(AND(F839&lt;=100,F839&gt;=98.4),"1등급",AND(F839&lt;=98.3999,F839&gt;=95.6),"2등급",AND(F839&lt;=95.5999,F839&gt;=90.8),"3등급",AND(F839&lt;=90.7999,F839&gt;=84),"4등급",AND(F839&lt;=83.9999,F839&gt;=76),"5등급",AND(F839&lt;=75.9999,F839&gt;=69.2),"6등급",AND(F839&lt;=69.1999,F839&gt;=64.4),"7등급",AND(F839&lt;=64.3999,F839&gt;=61.6),"8등급",AND(F839&lt;=61.5999,F839&gt;=60),"9등급"),"")</f>
        <v/>
      </c>
      <c r="H839" s="5" t="str">
        <f t="shared" ref="H839:H902" si="13">IFERROR(IF(A839="해당",LEFT(G839,1)*1,""),"")</f>
        <v/>
      </c>
    </row>
    <row r="840" spans="7:8" x14ac:dyDescent="0.3">
      <c r="G840" s="6" t="str" cm="1">
        <f t="array" ref="G840">IFERROR(_xlfn.IFS(AND(F840&lt;=100,F840&gt;=98.4),"1등급",AND(F840&lt;=98.3999,F840&gt;=95.6),"2등급",AND(F840&lt;=95.5999,F840&gt;=90.8),"3등급",AND(F840&lt;=90.7999,F840&gt;=84),"4등급",AND(F840&lt;=83.9999,F840&gt;=76),"5등급",AND(F840&lt;=75.9999,F840&gt;=69.2),"6등급",AND(F840&lt;=69.1999,F840&gt;=64.4),"7등급",AND(F840&lt;=64.3999,F840&gt;=61.6),"8등급",AND(F840&lt;=61.5999,F840&gt;=60),"9등급"),"")</f>
        <v/>
      </c>
      <c r="H840" s="5" t="str">
        <f t="shared" si="13"/>
        <v/>
      </c>
    </row>
    <row r="841" spans="7:8" x14ac:dyDescent="0.3">
      <c r="G841" s="6" t="str" cm="1">
        <f t="array" ref="G841">IFERROR(_xlfn.IFS(AND(F841&lt;=100,F841&gt;=98.4),"1등급",AND(F841&lt;=98.3999,F841&gt;=95.6),"2등급",AND(F841&lt;=95.5999,F841&gt;=90.8),"3등급",AND(F841&lt;=90.7999,F841&gt;=84),"4등급",AND(F841&lt;=83.9999,F841&gt;=76),"5등급",AND(F841&lt;=75.9999,F841&gt;=69.2),"6등급",AND(F841&lt;=69.1999,F841&gt;=64.4),"7등급",AND(F841&lt;=64.3999,F841&gt;=61.6),"8등급",AND(F841&lt;=61.5999,F841&gt;=60),"9등급"),"")</f>
        <v/>
      </c>
      <c r="H841" s="5" t="str">
        <f t="shared" si="13"/>
        <v/>
      </c>
    </row>
    <row r="842" spans="7:8" x14ac:dyDescent="0.3">
      <c r="G842" s="6" t="str" cm="1">
        <f t="array" ref="G842">IFERROR(_xlfn.IFS(AND(F842&lt;=100,F842&gt;=98.4),"1등급",AND(F842&lt;=98.3999,F842&gt;=95.6),"2등급",AND(F842&lt;=95.5999,F842&gt;=90.8),"3등급",AND(F842&lt;=90.7999,F842&gt;=84),"4등급",AND(F842&lt;=83.9999,F842&gt;=76),"5등급",AND(F842&lt;=75.9999,F842&gt;=69.2),"6등급",AND(F842&lt;=69.1999,F842&gt;=64.4),"7등급",AND(F842&lt;=64.3999,F842&gt;=61.6),"8등급",AND(F842&lt;=61.5999,F842&gt;=60),"9등급"),"")</f>
        <v/>
      </c>
      <c r="H842" s="5" t="str">
        <f t="shared" si="13"/>
        <v/>
      </c>
    </row>
    <row r="843" spans="7:8" x14ac:dyDescent="0.3">
      <c r="G843" s="6" t="str" cm="1">
        <f t="array" ref="G843">IFERROR(_xlfn.IFS(AND(F843&lt;=100,F843&gt;=98.4),"1등급",AND(F843&lt;=98.3999,F843&gt;=95.6),"2등급",AND(F843&lt;=95.5999,F843&gt;=90.8),"3등급",AND(F843&lt;=90.7999,F843&gt;=84),"4등급",AND(F843&lt;=83.9999,F843&gt;=76),"5등급",AND(F843&lt;=75.9999,F843&gt;=69.2),"6등급",AND(F843&lt;=69.1999,F843&gt;=64.4),"7등급",AND(F843&lt;=64.3999,F843&gt;=61.6),"8등급",AND(F843&lt;=61.5999,F843&gt;=60),"9등급"),"")</f>
        <v/>
      </c>
      <c r="H843" s="5" t="str">
        <f t="shared" si="13"/>
        <v/>
      </c>
    </row>
    <row r="844" spans="7:8" x14ac:dyDescent="0.3">
      <c r="G844" s="6" t="str" cm="1">
        <f t="array" ref="G844">IFERROR(_xlfn.IFS(AND(F844&lt;=100,F844&gt;=98.4),"1등급",AND(F844&lt;=98.3999,F844&gt;=95.6),"2등급",AND(F844&lt;=95.5999,F844&gt;=90.8),"3등급",AND(F844&lt;=90.7999,F844&gt;=84),"4등급",AND(F844&lt;=83.9999,F844&gt;=76),"5등급",AND(F844&lt;=75.9999,F844&gt;=69.2),"6등급",AND(F844&lt;=69.1999,F844&gt;=64.4),"7등급",AND(F844&lt;=64.3999,F844&gt;=61.6),"8등급",AND(F844&lt;=61.5999,F844&gt;=60),"9등급"),"")</f>
        <v/>
      </c>
      <c r="H844" s="5" t="str">
        <f t="shared" si="13"/>
        <v/>
      </c>
    </row>
    <row r="845" spans="7:8" x14ac:dyDescent="0.3">
      <c r="G845" s="6" t="str" cm="1">
        <f t="array" ref="G845">IFERROR(_xlfn.IFS(AND(F845&lt;=100,F845&gt;=98.4),"1등급",AND(F845&lt;=98.3999,F845&gt;=95.6),"2등급",AND(F845&lt;=95.5999,F845&gt;=90.8),"3등급",AND(F845&lt;=90.7999,F845&gt;=84),"4등급",AND(F845&lt;=83.9999,F845&gt;=76),"5등급",AND(F845&lt;=75.9999,F845&gt;=69.2),"6등급",AND(F845&lt;=69.1999,F845&gt;=64.4),"7등급",AND(F845&lt;=64.3999,F845&gt;=61.6),"8등급",AND(F845&lt;=61.5999,F845&gt;=60),"9등급"),"")</f>
        <v/>
      </c>
      <c r="H845" s="5" t="str">
        <f t="shared" si="13"/>
        <v/>
      </c>
    </row>
    <row r="846" spans="7:8" x14ac:dyDescent="0.3">
      <c r="G846" s="6" t="str" cm="1">
        <f t="array" ref="G846">IFERROR(_xlfn.IFS(AND(F846&lt;=100,F846&gt;=98.4),"1등급",AND(F846&lt;=98.3999,F846&gt;=95.6),"2등급",AND(F846&lt;=95.5999,F846&gt;=90.8),"3등급",AND(F846&lt;=90.7999,F846&gt;=84),"4등급",AND(F846&lt;=83.9999,F846&gt;=76),"5등급",AND(F846&lt;=75.9999,F846&gt;=69.2),"6등급",AND(F846&lt;=69.1999,F846&gt;=64.4),"7등급",AND(F846&lt;=64.3999,F846&gt;=61.6),"8등급",AND(F846&lt;=61.5999,F846&gt;=60),"9등급"),"")</f>
        <v/>
      </c>
      <c r="H846" s="5" t="str">
        <f t="shared" si="13"/>
        <v/>
      </c>
    </row>
    <row r="847" spans="7:8" x14ac:dyDescent="0.3">
      <c r="G847" s="6" t="str" cm="1">
        <f t="array" ref="G847">IFERROR(_xlfn.IFS(AND(F847&lt;=100,F847&gt;=98.4),"1등급",AND(F847&lt;=98.3999,F847&gt;=95.6),"2등급",AND(F847&lt;=95.5999,F847&gt;=90.8),"3등급",AND(F847&lt;=90.7999,F847&gt;=84),"4등급",AND(F847&lt;=83.9999,F847&gt;=76),"5등급",AND(F847&lt;=75.9999,F847&gt;=69.2),"6등급",AND(F847&lt;=69.1999,F847&gt;=64.4),"7등급",AND(F847&lt;=64.3999,F847&gt;=61.6),"8등급",AND(F847&lt;=61.5999,F847&gt;=60),"9등급"),"")</f>
        <v/>
      </c>
      <c r="H847" s="5" t="str">
        <f t="shared" si="13"/>
        <v/>
      </c>
    </row>
    <row r="848" spans="7:8" x14ac:dyDescent="0.3">
      <c r="G848" s="6" t="str" cm="1">
        <f t="array" ref="G848">IFERROR(_xlfn.IFS(AND(F848&lt;=100,F848&gt;=98.4),"1등급",AND(F848&lt;=98.3999,F848&gt;=95.6),"2등급",AND(F848&lt;=95.5999,F848&gt;=90.8),"3등급",AND(F848&lt;=90.7999,F848&gt;=84),"4등급",AND(F848&lt;=83.9999,F848&gt;=76),"5등급",AND(F848&lt;=75.9999,F848&gt;=69.2),"6등급",AND(F848&lt;=69.1999,F848&gt;=64.4),"7등급",AND(F848&lt;=64.3999,F848&gt;=61.6),"8등급",AND(F848&lt;=61.5999,F848&gt;=60),"9등급"),"")</f>
        <v/>
      </c>
      <c r="H848" s="5" t="str">
        <f t="shared" si="13"/>
        <v/>
      </c>
    </row>
    <row r="849" spans="7:8" x14ac:dyDescent="0.3">
      <c r="G849" s="6" t="str" cm="1">
        <f t="array" ref="G849">IFERROR(_xlfn.IFS(AND(F849&lt;=100,F849&gt;=98.4),"1등급",AND(F849&lt;=98.3999,F849&gt;=95.6),"2등급",AND(F849&lt;=95.5999,F849&gt;=90.8),"3등급",AND(F849&lt;=90.7999,F849&gt;=84),"4등급",AND(F849&lt;=83.9999,F849&gt;=76),"5등급",AND(F849&lt;=75.9999,F849&gt;=69.2),"6등급",AND(F849&lt;=69.1999,F849&gt;=64.4),"7등급",AND(F849&lt;=64.3999,F849&gt;=61.6),"8등급",AND(F849&lt;=61.5999,F849&gt;=60),"9등급"),"")</f>
        <v/>
      </c>
      <c r="H849" s="5" t="str">
        <f t="shared" si="13"/>
        <v/>
      </c>
    </row>
    <row r="850" spans="7:8" x14ac:dyDescent="0.3">
      <c r="G850" s="6" t="str" cm="1">
        <f t="array" ref="G850">IFERROR(_xlfn.IFS(AND(F850&lt;=100,F850&gt;=98.4),"1등급",AND(F850&lt;=98.3999,F850&gt;=95.6),"2등급",AND(F850&lt;=95.5999,F850&gt;=90.8),"3등급",AND(F850&lt;=90.7999,F850&gt;=84),"4등급",AND(F850&lt;=83.9999,F850&gt;=76),"5등급",AND(F850&lt;=75.9999,F850&gt;=69.2),"6등급",AND(F850&lt;=69.1999,F850&gt;=64.4),"7등급",AND(F850&lt;=64.3999,F850&gt;=61.6),"8등급",AND(F850&lt;=61.5999,F850&gt;=60),"9등급"),"")</f>
        <v/>
      </c>
      <c r="H850" s="5" t="str">
        <f t="shared" si="13"/>
        <v/>
      </c>
    </row>
    <row r="851" spans="7:8" x14ac:dyDescent="0.3">
      <c r="G851" s="6" t="str" cm="1">
        <f t="array" ref="G851">IFERROR(_xlfn.IFS(AND(F851&lt;=100,F851&gt;=98.4),"1등급",AND(F851&lt;=98.3999,F851&gt;=95.6),"2등급",AND(F851&lt;=95.5999,F851&gt;=90.8),"3등급",AND(F851&lt;=90.7999,F851&gt;=84),"4등급",AND(F851&lt;=83.9999,F851&gt;=76),"5등급",AND(F851&lt;=75.9999,F851&gt;=69.2),"6등급",AND(F851&lt;=69.1999,F851&gt;=64.4),"7등급",AND(F851&lt;=64.3999,F851&gt;=61.6),"8등급",AND(F851&lt;=61.5999,F851&gt;=60),"9등급"),"")</f>
        <v/>
      </c>
      <c r="H851" s="5" t="str">
        <f t="shared" si="13"/>
        <v/>
      </c>
    </row>
    <row r="852" spans="7:8" x14ac:dyDescent="0.3">
      <c r="G852" s="6" t="str" cm="1">
        <f t="array" ref="G852">IFERROR(_xlfn.IFS(AND(F852&lt;=100,F852&gt;=98.4),"1등급",AND(F852&lt;=98.3999,F852&gt;=95.6),"2등급",AND(F852&lt;=95.5999,F852&gt;=90.8),"3등급",AND(F852&lt;=90.7999,F852&gt;=84),"4등급",AND(F852&lt;=83.9999,F852&gt;=76),"5등급",AND(F852&lt;=75.9999,F852&gt;=69.2),"6등급",AND(F852&lt;=69.1999,F852&gt;=64.4),"7등급",AND(F852&lt;=64.3999,F852&gt;=61.6),"8등급",AND(F852&lt;=61.5999,F852&gt;=60),"9등급"),"")</f>
        <v/>
      </c>
      <c r="H852" s="5" t="str">
        <f t="shared" si="13"/>
        <v/>
      </c>
    </row>
    <row r="853" spans="7:8" x14ac:dyDescent="0.3">
      <c r="G853" s="6" t="str" cm="1">
        <f t="array" ref="G853">IFERROR(_xlfn.IFS(AND(F853&lt;=100,F853&gt;=98.4),"1등급",AND(F853&lt;=98.3999,F853&gt;=95.6),"2등급",AND(F853&lt;=95.5999,F853&gt;=90.8),"3등급",AND(F853&lt;=90.7999,F853&gt;=84),"4등급",AND(F853&lt;=83.9999,F853&gt;=76),"5등급",AND(F853&lt;=75.9999,F853&gt;=69.2),"6등급",AND(F853&lt;=69.1999,F853&gt;=64.4),"7등급",AND(F853&lt;=64.3999,F853&gt;=61.6),"8등급",AND(F853&lt;=61.5999,F853&gt;=60),"9등급"),"")</f>
        <v/>
      </c>
      <c r="H853" s="5" t="str">
        <f t="shared" si="13"/>
        <v/>
      </c>
    </row>
    <row r="854" spans="7:8" x14ac:dyDescent="0.3">
      <c r="G854" s="6" t="str" cm="1">
        <f t="array" ref="G854">IFERROR(_xlfn.IFS(AND(F854&lt;=100,F854&gt;=98.4),"1등급",AND(F854&lt;=98.3999,F854&gt;=95.6),"2등급",AND(F854&lt;=95.5999,F854&gt;=90.8),"3등급",AND(F854&lt;=90.7999,F854&gt;=84),"4등급",AND(F854&lt;=83.9999,F854&gt;=76),"5등급",AND(F854&lt;=75.9999,F854&gt;=69.2),"6등급",AND(F854&lt;=69.1999,F854&gt;=64.4),"7등급",AND(F854&lt;=64.3999,F854&gt;=61.6),"8등급",AND(F854&lt;=61.5999,F854&gt;=60),"9등급"),"")</f>
        <v/>
      </c>
      <c r="H854" s="5" t="str">
        <f t="shared" si="13"/>
        <v/>
      </c>
    </row>
    <row r="855" spans="7:8" x14ac:dyDescent="0.3">
      <c r="G855" s="6" t="str" cm="1">
        <f t="array" ref="G855">IFERROR(_xlfn.IFS(AND(F855&lt;=100,F855&gt;=98.4),"1등급",AND(F855&lt;=98.3999,F855&gt;=95.6),"2등급",AND(F855&lt;=95.5999,F855&gt;=90.8),"3등급",AND(F855&lt;=90.7999,F855&gt;=84),"4등급",AND(F855&lt;=83.9999,F855&gt;=76),"5등급",AND(F855&lt;=75.9999,F855&gt;=69.2),"6등급",AND(F855&lt;=69.1999,F855&gt;=64.4),"7등급",AND(F855&lt;=64.3999,F855&gt;=61.6),"8등급",AND(F855&lt;=61.5999,F855&gt;=60),"9등급"),"")</f>
        <v/>
      </c>
      <c r="H855" s="5" t="str">
        <f t="shared" si="13"/>
        <v/>
      </c>
    </row>
    <row r="856" spans="7:8" x14ac:dyDescent="0.3">
      <c r="G856" s="6" t="str" cm="1">
        <f t="array" ref="G856">IFERROR(_xlfn.IFS(AND(F856&lt;=100,F856&gt;=98.4),"1등급",AND(F856&lt;=98.3999,F856&gt;=95.6),"2등급",AND(F856&lt;=95.5999,F856&gt;=90.8),"3등급",AND(F856&lt;=90.7999,F856&gt;=84),"4등급",AND(F856&lt;=83.9999,F856&gt;=76),"5등급",AND(F856&lt;=75.9999,F856&gt;=69.2),"6등급",AND(F856&lt;=69.1999,F856&gt;=64.4),"7등급",AND(F856&lt;=64.3999,F856&gt;=61.6),"8등급",AND(F856&lt;=61.5999,F856&gt;=60),"9등급"),"")</f>
        <v/>
      </c>
      <c r="H856" s="5" t="str">
        <f t="shared" si="13"/>
        <v/>
      </c>
    </row>
    <row r="857" spans="7:8" x14ac:dyDescent="0.3">
      <c r="G857" s="6" t="str" cm="1">
        <f t="array" ref="G857">IFERROR(_xlfn.IFS(AND(F857&lt;=100,F857&gt;=98.4),"1등급",AND(F857&lt;=98.3999,F857&gt;=95.6),"2등급",AND(F857&lt;=95.5999,F857&gt;=90.8),"3등급",AND(F857&lt;=90.7999,F857&gt;=84),"4등급",AND(F857&lt;=83.9999,F857&gt;=76),"5등급",AND(F857&lt;=75.9999,F857&gt;=69.2),"6등급",AND(F857&lt;=69.1999,F857&gt;=64.4),"7등급",AND(F857&lt;=64.3999,F857&gt;=61.6),"8등급",AND(F857&lt;=61.5999,F857&gt;=60),"9등급"),"")</f>
        <v/>
      </c>
      <c r="H857" s="5" t="str">
        <f t="shared" si="13"/>
        <v/>
      </c>
    </row>
    <row r="858" spans="7:8" x14ac:dyDescent="0.3">
      <c r="G858" s="6" t="str" cm="1">
        <f t="array" ref="G858">IFERROR(_xlfn.IFS(AND(F858&lt;=100,F858&gt;=98.4),"1등급",AND(F858&lt;=98.3999,F858&gt;=95.6),"2등급",AND(F858&lt;=95.5999,F858&gt;=90.8),"3등급",AND(F858&lt;=90.7999,F858&gt;=84),"4등급",AND(F858&lt;=83.9999,F858&gt;=76),"5등급",AND(F858&lt;=75.9999,F858&gt;=69.2),"6등급",AND(F858&lt;=69.1999,F858&gt;=64.4),"7등급",AND(F858&lt;=64.3999,F858&gt;=61.6),"8등급",AND(F858&lt;=61.5999,F858&gt;=60),"9등급"),"")</f>
        <v/>
      </c>
      <c r="H858" s="5" t="str">
        <f t="shared" si="13"/>
        <v/>
      </c>
    </row>
    <row r="859" spans="7:8" x14ac:dyDescent="0.3">
      <c r="G859" s="6" t="str" cm="1">
        <f t="array" ref="G859">IFERROR(_xlfn.IFS(AND(F859&lt;=100,F859&gt;=98.4),"1등급",AND(F859&lt;=98.3999,F859&gt;=95.6),"2등급",AND(F859&lt;=95.5999,F859&gt;=90.8),"3등급",AND(F859&lt;=90.7999,F859&gt;=84),"4등급",AND(F859&lt;=83.9999,F859&gt;=76),"5등급",AND(F859&lt;=75.9999,F859&gt;=69.2),"6등급",AND(F859&lt;=69.1999,F859&gt;=64.4),"7등급",AND(F859&lt;=64.3999,F859&gt;=61.6),"8등급",AND(F859&lt;=61.5999,F859&gt;=60),"9등급"),"")</f>
        <v/>
      </c>
      <c r="H859" s="5" t="str">
        <f t="shared" si="13"/>
        <v/>
      </c>
    </row>
    <row r="860" spans="7:8" x14ac:dyDescent="0.3">
      <c r="G860" s="6" t="str" cm="1">
        <f t="array" ref="G860">IFERROR(_xlfn.IFS(AND(F860&lt;=100,F860&gt;=98.4),"1등급",AND(F860&lt;=98.3999,F860&gt;=95.6),"2등급",AND(F860&lt;=95.5999,F860&gt;=90.8),"3등급",AND(F860&lt;=90.7999,F860&gt;=84),"4등급",AND(F860&lt;=83.9999,F860&gt;=76),"5등급",AND(F860&lt;=75.9999,F860&gt;=69.2),"6등급",AND(F860&lt;=69.1999,F860&gt;=64.4),"7등급",AND(F860&lt;=64.3999,F860&gt;=61.6),"8등급",AND(F860&lt;=61.5999,F860&gt;=60),"9등급"),"")</f>
        <v/>
      </c>
      <c r="H860" s="5" t="str">
        <f t="shared" si="13"/>
        <v/>
      </c>
    </row>
    <row r="861" spans="7:8" x14ac:dyDescent="0.3">
      <c r="G861" s="6" t="str" cm="1">
        <f t="array" ref="G861">IFERROR(_xlfn.IFS(AND(F861&lt;=100,F861&gt;=98.4),"1등급",AND(F861&lt;=98.3999,F861&gt;=95.6),"2등급",AND(F861&lt;=95.5999,F861&gt;=90.8),"3등급",AND(F861&lt;=90.7999,F861&gt;=84),"4등급",AND(F861&lt;=83.9999,F861&gt;=76),"5등급",AND(F861&lt;=75.9999,F861&gt;=69.2),"6등급",AND(F861&lt;=69.1999,F861&gt;=64.4),"7등급",AND(F861&lt;=64.3999,F861&gt;=61.6),"8등급",AND(F861&lt;=61.5999,F861&gt;=60),"9등급"),"")</f>
        <v/>
      </c>
      <c r="H861" s="5" t="str">
        <f t="shared" si="13"/>
        <v/>
      </c>
    </row>
    <row r="862" spans="7:8" x14ac:dyDescent="0.3">
      <c r="G862" s="6" t="str" cm="1">
        <f t="array" ref="G862">IFERROR(_xlfn.IFS(AND(F862&lt;=100,F862&gt;=98.4),"1등급",AND(F862&lt;=98.3999,F862&gt;=95.6),"2등급",AND(F862&lt;=95.5999,F862&gt;=90.8),"3등급",AND(F862&lt;=90.7999,F862&gt;=84),"4등급",AND(F862&lt;=83.9999,F862&gt;=76),"5등급",AND(F862&lt;=75.9999,F862&gt;=69.2),"6등급",AND(F862&lt;=69.1999,F862&gt;=64.4),"7등급",AND(F862&lt;=64.3999,F862&gt;=61.6),"8등급",AND(F862&lt;=61.5999,F862&gt;=60),"9등급"),"")</f>
        <v/>
      </c>
      <c r="H862" s="5" t="str">
        <f t="shared" si="13"/>
        <v/>
      </c>
    </row>
    <row r="863" spans="7:8" x14ac:dyDescent="0.3">
      <c r="G863" s="6" t="str" cm="1">
        <f t="array" ref="G863">IFERROR(_xlfn.IFS(AND(F863&lt;=100,F863&gt;=98.4),"1등급",AND(F863&lt;=98.3999,F863&gt;=95.6),"2등급",AND(F863&lt;=95.5999,F863&gt;=90.8),"3등급",AND(F863&lt;=90.7999,F863&gt;=84),"4등급",AND(F863&lt;=83.9999,F863&gt;=76),"5등급",AND(F863&lt;=75.9999,F863&gt;=69.2),"6등급",AND(F863&lt;=69.1999,F863&gt;=64.4),"7등급",AND(F863&lt;=64.3999,F863&gt;=61.6),"8등급",AND(F863&lt;=61.5999,F863&gt;=60),"9등급"),"")</f>
        <v/>
      </c>
      <c r="H863" s="5" t="str">
        <f t="shared" si="13"/>
        <v/>
      </c>
    </row>
    <row r="864" spans="7:8" x14ac:dyDescent="0.3">
      <c r="G864" s="6" t="str" cm="1">
        <f t="array" ref="G864">IFERROR(_xlfn.IFS(AND(F864&lt;=100,F864&gt;=98.4),"1등급",AND(F864&lt;=98.3999,F864&gt;=95.6),"2등급",AND(F864&lt;=95.5999,F864&gt;=90.8),"3등급",AND(F864&lt;=90.7999,F864&gt;=84),"4등급",AND(F864&lt;=83.9999,F864&gt;=76),"5등급",AND(F864&lt;=75.9999,F864&gt;=69.2),"6등급",AND(F864&lt;=69.1999,F864&gt;=64.4),"7등급",AND(F864&lt;=64.3999,F864&gt;=61.6),"8등급",AND(F864&lt;=61.5999,F864&gt;=60),"9등급"),"")</f>
        <v/>
      </c>
      <c r="H864" s="5" t="str">
        <f t="shared" si="13"/>
        <v/>
      </c>
    </row>
    <row r="865" spans="7:8" x14ac:dyDescent="0.3">
      <c r="G865" s="6" t="str" cm="1">
        <f t="array" ref="G865">IFERROR(_xlfn.IFS(AND(F865&lt;=100,F865&gt;=98.4),"1등급",AND(F865&lt;=98.3999,F865&gt;=95.6),"2등급",AND(F865&lt;=95.5999,F865&gt;=90.8),"3등급",AND(F865&lt;=90.7999,F865&gt;=84),"4등급",AND(F865&lt;=83.9999,F865&gt;=76),"5등급",AND(F865&lt;=75.9999,F865&gt;=69.2),"6등급",AND(F865&lt;=69.1999,F865&gt;=64.4),"7등급",AND(F865&lt;=64.3999,F865&gt;=61.6),"8등급",AND(F865&lt;=61.5999,F865&gt;=60),"9등급"),"")</f>
        <v/>
      </c>
      <c r="H865" s="5" t="str">
        <f t="shared" si="13"/>
        <v/>
      </c>
    </row>
    <row r="866" spans="7:8" x14ac:dyDescent="0.3">
      <c r="G866" s="6" t="str" cm="1">
        <f t="array" ref="G866">IFERROR(_xlfn.IFS(AND(F866&lt;=100,F866&gt;=98.4),"1등급",AND(F866&lt;=98.3999,F866&gt;=95.6),"2등급",AND(F866&lt;=95.5999,F866&gt;=90.8),"3등급",AND(F866&lt;=90.7999,F866&gt;=84),"4등급",AND(F866&lt;=83.9999,F866&gt;=76),"5등급",AND(F866&lt;=75.9999,F866&gt;=69.2),"6등급",AND(F866&lt;=69.1999,F866&gt;=64.4),"7등급",AND(F866&lt;=64.3999,F866&gt;=61.6),"8등급",AND(F866&lt;=61.5999,F866&gt;=60),"9등급"),"")</f>
        <v/>
      </c>
      <c r="H866" s="5" t="str">
        <f t="shared" si="13"/>
        <v/>
      </c>
    </row>
    <row r="867" spans="7:8" x14ac:dyDescent="0.3">
      <c r="G867" s="6" t="str" cm="1">
        <f t="array" ref="G867">IFERROR(_xlfn.IFS(AND(F867&lt;=100,F867&gt;=98.4),"1등급",AND(F867&lt;=98.3999,F867&gt;=95.6),"2등급",AND(F867&lt;=95.5999,F867&gt;=90.8),"3등급",AND(F867&lt;=90.7999,F867&gt;=84),"4등급",AND(F867&lt;=83.9999,F867&gt;=76),"5등급",AND(F867&lt;=75.9999,F867&gt;=69.2),"6등급",AND(F867&lt;=69.1999,F867&gt;=64.4),"7등급",AND(F867&lt;=64.3999,F867&gt;=61.6),"8등급",AND(F867&lt;=61.5999,F867&gt;=60),"9등급"),"")</f>
        <v/>
      </c>
      <c r="H867" s="5" t="str">
        <f t="shared" si="13"/>
        <v/>
      </c>
    </row>
    <row r="868" spans="7:8" x14ac:dyDescent="0.3">
      <c r="G868" s="6" t="str" cm="1">
        <f t="array" ref="G868">IFERROR(_xlfn.IFS(AND(F868&lt;=100,F868&gt;=98.4),"1등급",AND(F868&lt;=98.3999,F868&gt;=95.6),"2등급",AND(F868&lt;=95.5999,F868&gt;=90.8),"3등급",AND(F868&lt;=90.7999,F868&gt;=84),"4등급",AND(F868&lt;=83.9999,F868&gt;=76),"5등급",AND(F868&lt;=75.9999,F868&gt;=69.2),"6등급",AND(F868&lt;=69.1999,F868&gt;=64.4),"7등급",AND(F868&lt;=64.3999,F868&gt;=61.6),"8등급",AND(F868&lt;=61.5999,F868&gt;=60),"9등급"),"")</f>
        <v/>
      </c>
      <c r="H868" s="5" t="str">
        <f t="shared" si="13"/>
        <v/>
      </c>
    </row>
    <row r="869" spans="7:8" x14ac:dyDescent="0.3">
      <c r="G869" s="6" t="str" cm="1">
        <f t="array" ref="G869">IFERROR(_xlfn.IFS(AND(F869&lt;=100,F869&gt;=98.4),"1등급",AND(F869&lt;=98.3999,F869&gt;=95.6),"2등급",AND(F869&lt;=95.5999,F869&gt;=90.8),"3등급",AND(F869&lt;=90.7999,F869&gt;=84),"4등급",AND(F869&lt;=83.9999,F869&gt;=76),"5등급",AND(F869&lt;=75.9999,F869&gt;=69.2),"6등급",AND(F869&lt;=69.1999,F869&gt;=64.4),"7등급",AND(F869&lt;=64.3999,F869&gt;=61.6),"8등급",AND(F869&lt;=61.5999,F869&gt;=60),"9등급"),"")</f>
        <v/>
      </c>
      <c r="H869" s="5" t="str">
        <f t="shared" si="13"/>
        <v/>
      </c>
    </row>
    <row r="870" spans="7:8" x14ac:dyDescent="0.3">
      <c r="G870" s="6" t="str" cm="1">
        <f t="array" ref="G870">IFERROR(_xlfn.IFS(AND(F870&lt;=100,F870&gt;=98.4),"1등급",AND(F870&lt;=98.3999,F870&gt;=95.6),"2등급",AND(F870&lt;=95.5999,F870&gt;=90.8),"3등급",AND(F870&lt;=90.7999,F870&gt;=84),"4등급",AND(F870&lt;=83.9999,F870&gt;=76),"5등급",AND(F870&lt;=75.9999,F870&gt;=69.2),"6등급",AND(F870&lt;=69.1999,F870&gt;=64.4),"7등급",AND(F870&lt;=64.3999,F870&gt;=61.6),"8등급",AND(F870&lt;=61.5999,F870&gt;=60),"9등급"),"")</f>
        <v/>
      </c>
      <c r="H870" s="5" t="str">
        <f t="shared" si="13"/>
        <v/>
      </c>
    </row>
    <row r="871" spans="7:8" x14ac:dyDescent="0.3">
      <c r="G871" s="6" t="str" cm="1">
        <f t="array" ref="G871">IFERROR(_xlfn.IFS(AND(F871&lt;=100,F871&gt;=98.4),"1등급",AND(F871&lt;=98.3999,F871&gt;=95.6),"2등급",AND(F871&lt;=95.5999,F871&gt;=90.8),"3등급",AND(F871&lt;=90.7999,F871&gt;=84),"4등급",AND(F871&lt;=83.9999,F871&gt;=76),"5등급",AND(F871&lt;=75.9999,F871&gt;=69.2),"6등급",AND(F871&lt;=69.1999,F871&gt;=64.4),"7등급",AND(F871&lt;=64.3999,F871&gt;=61.6),"8등급",AND(F871&lt;=61.5999,F871&gt;=60),"9등급"),"")</f>
        <v/>
      </c>
      <c r="H871" s="5" t="str">
        <f t="shared" si="13"/>
        <v/>
      </c>
    </row>
    <row r="872" spans="7:8" x14ac:dyDescent="0.3">
      <c r="G872" s="6" t="str" cm="1">
        <f t="array" ref="G872">IFERROR(_xlfn.IFS(AND(F872&lt;=100,F872&gt;=98.4),"1등급",AND(F872&lt;=98.3999,F872&gt;=95.6),"2등급",AND(F872&lt;=95.5999,F872&gt;=90.8),"3등급",AND(F872&lt;=90.7999,F872&gt;=84),"4등급",AND(F872&lt;=83.9999,F872&gt;=76),"5등급",AND(F872&lt;=75.9999,F872&gt;=69.2),"6등급",AND(F872&lt;=69.1999,F872&gt;=64.4),"7등급",AND(F872&lt;=64.3999,F872&gt;=61.6),"8등급",AND(F872&lt;=61.5999,F872&gt;=60),"9등급"),"")</f>
        <v/>
      </c>
      <c r="H872" s="5" t="str">
        <f t="shared" si="13"/>
        <v/>
      </c>
    </row>
    <row r="873" spans="7:8" x14ac:dyDescent="0.3">
      <c r="G873" s="6" t="str" cm="1">
        <f t="array" ref="G873">IFERROR(_xlfn.IFS(AND(F873&lt;=100,F873&gt;=98.4),"1등급",AND(F873&lt;=98.3999,F873&gt;=95.6),"2등급",AND(F873&lt;=95.5999,F873&gt;=90.8),"3등급",AND(F873&lt;=90.7999,F873&gt;=84),"4등급",AND(F873&lt;=83.9999,F873&gt;=76),"5등급",AND(F873&lt;=75.9999,F873&gt;=69.2),"6등급",AND(F873&lt;=69.1999,F873&gt;=64.4),"7등급",AND(F873&lt;=64.3999,F873&gt;=61.6),"8등급",AND(F873&lt;=61.5999,F873&gt;=60),"9등급"),"")</f>
        <v/>
      </c>
      <c r="H873" s="5" t="str">
        <f t="shared" si="13"/>
        <v/>
      </c>
    </row>
    <row r="874" spans="7:8" x14ac:dyDescent="0.3">
      <c r="G874" s="6" t="str" cm="1">
        <f t="array" ref="G874">IFERROR(_xlfn.IFS(AND(F874&lt;=100,F874&gt;=98.4),"1등급",AND(F874&lt;=98.3999,F874&gt;=95.6),"2등급",AND(F874&lt;=95.5999,F874&gt;=90.8),"3등급",AND(F874&lt;=90.7999,F874&gt;=84),"4등급",AND(F874&lt;=83.9999,F874&gt;=76),"5등급",AND(F874&lt;=75.9999,F874&gt;=69.2),"6등급",AND(F874&lt;=69.1999,F874&gt;=64.4),"7등급",AND(F874&lt;=64.3999,F874&gt;=61.6),"8등급",AND(F874&lt;=61.5999,F874&gt;=60),"9등급"),"")</f>
        <v/>
      </c>
      <c r="H874" s="5" t="str">
        <f t="shared" si="13"/>
        <v/>
      </c>
    </row>
    <row r="875" spans="7:8" x14ac:dyDescent="0.3">
      <c r="G875" s="6" t="str" cm="1">
        <f t="array" ref="G875">IFERROR(_xlfn.IFS(AND(F875&lt;=100,F875&gt;=98.4),"1등급",AND(F875&lt;=98.3999,F875&gt;=95.6),"2등급",AND(F875&lt;=95.5999,F875&gt;=90.8),"3등급",AND(F875&lt;=90.7999,F875&gt;=84),"4등급",AND(F875&lt;=83.9999,F875&gt;=76),"5등급",AND(F875&lt;=75.9999,F875&gt;=69.2),"6등급",AND(F875&lt;=69.1999,F875&gt;=64.4),"7등급",AND(F875&lt;=64.3999,F875&gt;=61.6),"8등급",AND(F875&lt;=61.5999,F875&gt;=60),"9등급"),"")</f>
        <v/>
      </c>
      <c r="H875" s="5" t="str">
        <f t="shared" si="13"/>
        <v/>
      </c>
    </row>
    <row r="876" spans="7:8" x14ac:dyDescent="0.3">
      <c r="G876" s="6" t="str" cm="1">
        <f t="array" ref="G876">IFERROR(_xlfn.IFS(AND(F876&lt;=100,F876&gt;=98.4),"1등급",AND(F876&lt;=98.3999,F876&gt;=95.6),"2등급",AND(F876&lt;=95.5999,F876&gt;=90.8),"3등급",AND(F876&lt;=90.7999,F876&gt;=84),"4등급",AND(F876&lt;=83.9999,F876&gt;=76),"5등급",AND(F876&lt;=75.9999,F876&gt;=69.2),"6등급",AND(F876&lt;=69.1999,F876&gt;=64.4),"7등급",AND(F876&lt;=64.3999,F876&gt;=61.6),"8등급",AND(F876&lt;=61.5999,F876&gt;=60),"9등급"),"")</f>
        <v/>
      </c>
      <c r="H876" s="5" t="str">
        <f t="shared" si="13"/>
        <v/>
      </c>
    </row>
    <row r="877" spans="7:8" x14ac:dyDescent="0.3">
      <c r="G877" s="6" t="str" cm="1">
        <f t="array" ref="G877">IFERROR(_xlfn.IFS(AND(F877&lt;=100,F877&gt;=98.4),"1등급",AND(F877&lt;=98.3999,F877&gt;=95.6),"2등급",AND(F877&lt;=95.5999,F877&gt;=90.8),"3등급",AND(F877&lt;=90.7999,F877&gt;=84),"4등급",AND(F877&lt;=83.9999,F877&gt;=76),"5등급",AND(F877&lt;=75.9999,F877&gt;=69.2),"6등급",AND(F877&lt;=69.1999,F877&gt;=64.4),"7등급",AND(F877&lt;=64.3999,F877&gt;=61.6),"8등급",AND(F877&lt;=61.5999,F877&gt;=60),"9등급"),"")</f>
        <v/>
      </c>
      <c r="H877" s="5" t="str">
        <f t="shared" si="13"/>
        <v/>
      </c>
    </row>
    <row r="878" spans="7:8" x14ac:dyDescent="0.3">
      <c r="G878" s="6" t="str" cm="1">
        <f t="array" ref="G878">IFERROR(_xlfn.IFS(AND(F878&lt;=100,F878&gt;=98.4),"1등급",AND(F878&lt;=98.3999,F878&gt;=95.6),"2등급",AND(F878&lt;=95.5999,F878&gt;=90.8),"3등급",AND(F878&lt;=90.7999,F878&gt;=84),"4등급",AND(F878&lt;=83.9999,F878&gt;=76),"5등급",AND(F878&lt;=75.9999,F878&gt;=69.2),"6등급",AND(F878&lt;=69.1999,F878&gt;=64.4),"7등급",AND(F878&lt;=64.3999,F878&gt;=61.6),"8등급",AND(F878&lt;=61.5999,F878&gt;=60),"9등급"),"")</f>
        <v/>
      </c>
      <c r="H878" s="5" t="str">
        <f t="shared" si="13"/>
        <v/>
      </c>
    </row>
    <row r="879" spans="7:8" x14ac:dyDescent="0.3">
      <c r="G879" s="6" t="str" cm="1">
        <f t="array" ref="G879">IFERROR(_xlfn.IFS(AND(F879&lt;=100,F879&gt;=98.4),"1등급",AND(F879&lt;=98.3999,F879&gt;=95.6),"2등급",AND(F879&lt;=95.5999,F879&gt;=90.8),"3등급",AND(F879&lt;=90.7999,F879&gt;=84),"4등급",AND(F879&lt;=83.9999,F879&gt;=76),"5등급",AND(F879&lt;=75.9999,F879&gt;=69.2),"6등급",AND(F879&lt;=69.1999,F879&gt;=64.4),"7등급",AND(F879&lt;=64.3999,F879&gt;=61.6),"8등급",AND(F879&lt;=61.5999,F879&gt;=60),"9등급"),"")</f>
        <v/>
      </c>
      <c r="H879" s="5" t="str">
        <f t="shared" si="13"/>
        <v/>
      </c>
    </row>
    <row r="880" spans="7:8" x14ac:dyDescent="0.3">
      <c r="G880" s="6" t="str" cm="1">
        <f t="array" ref="G880">IFERROR(_xlfn.IFS(AND(F880&lt;=100,F880&gt;=98.4),"1등급",AND(F880&lt;=98.3999,F880&gt;=95.6),"2등급",AND(F880&lt;=95.5999,F880&gt;=90.8),"3등급",AND(F880&lt;=90.7999,F880&gt;=84),"4등급",AND(F880&lt;=83.9999,F880&gt;=76),"5등급",AND(F880&lt;=75.9999,F880&gt;=69.2),"6등급",AND(F880&lt;=69.1999,F880&gt;=64.4),"7등급",AND(F880&lt;=64.3999,F880&gt;=61.6),"8등급",AND(F880&lt;=61.5999,F880&gt;=60),"9등급"),"")</f>
        <v/>
      </c>
      <c r="H880" s="5" t="str">
        <f t="shared" si="13"/>
        <v/>
      </c>
    </row>
    <row r="881" spans="7:8" x14ac:dyDescent="0.3">
      <c r="G881" s="6" t="str" cm="1">
        <f t="array" ref="G881">IFERROR(_xlfn.IFS(AND(F881&lt;=100,F881&gt;=98.4),"1등급",AND(F881&lt;=98.3999,F881&gt;=95.6),"2등급",AND(F881&lt;=95.5999,F881&gt;=90.8),"3등급",AND(F881&lt;=90.7999,F881&gt;=84),"4등급",AND(F881&lt;=83.9999,F881&gt;=76),"5등급",AND(F881&lt;=75.9999,F881&gt;=69.2),"6등급",AND(F881&lt;=69.1999,F881&gt;=64.4),"7등급",AND(F881&lt;=64.3999,F881&gt;=61.6),"8등급",AND(F881&lt;=61.5999,F881&gt;=60),"9등급"),"")</f>
        <v/>
      </c>
      <c r="H881" s="5" t="str">
        <f t="shared" si="13"/>
        <v/>
      </c>
    </row>
    <row r="882" spans="7:8" x14ac:dyDescent="0.3">
      <c r="G882" s="6" t="str" cm="1">
        <f t="array" ref="G882">IFERROR(_xlfn.IFS(AND(F882&lt;=100,F882&gt;=98.4),"1등급",AND(F882&lt;=98.3999,F882&gt;=95.6),"2등급",AND(F882&lt;=95.5999,F882&gt;=90.8),"3등급",AND(F882&lt;=90.7999,F882&gt;=84),"4등급",AND(F882&lt;=83.9999,F882&gt;=76),"5등급",AND(F882&lt;=75.9999,F882&gt;=69.2),"6등급",AND(F882&lt;=69.1999,F882&gt;=64.4),"7등급",AND(F882&lt;=64.3999,F882&gt;=61.6),"8등급",AND(F882&lt;=61.5999,F882&gt;=60),"9등급"),"")</f>
        <v/>
      </c>
      <c r="H882" s="5" t="str">
        <f t="shared" si="13"/>
        <v/>
      </c>
    </row>
    <row r="883" spans="7:8" x14ac:dyDescent="0.3">
      <c r="G883" s="6" t="str" cm="1">
        <f t="array" ref="G883">IFERROR(_xlfn.IFS(AND(F883&lt;=100,F883&gt;=98.4),"1등급",AND(F883&lt;=98.3999,F883&gt;=95.6),"2등급",AND(F883&lt;=95.5999,F883&gt;=90.8),"3등급",AND(F883&lt;=90.7999,F883&gt;=84),"4등급",AND(F883&lt;=83.9999,F883&gt;=76),"5등급",AND(F883&lt;=75.9999,F883&gt;=69.2),"6등급",AND(F883&lt;=69.1999,F883&gt;=64.4),"7등급",AND(F883&lt;=64.3999,F883&gt;=61.6),"8등급",AND(F883&lt;=61.5999,F883&gt;=60),"9등급"),"")</f>
        <v/>
      </c>
      <c r="H883" s="5" t="str">
        <f t="shared" si="13"/>
        <v/>
      </c>
    </row>
    <row r="884" spans="7:8" x14ac:dyDescent="0.3">
      <c r="G884" s="6" t="str" cm="1">
        <f t="array" ref="G884">IFERROR(_xlfn.IFS(AND(F884&lt;=100,F884&gt;=98.4),"1등급",AND(F884&lt;=98.3999,F884&gt;=95.6),"2등급",AND(F884&lt;=95.5999,F884&gt;=90.8),"3등급",AND(F884&lt;=90.7999,F884&gt;=84),"4등급",AND(F884&lt;=83.9999,F884&gt;=76),"5등급",AND(F884&lt;=75.9999,F884&gt;=69.2),"6등급",AND(F884&lt;=69.1999,F884&gt;=64.4),"7등급",AND(F884&lt;=64.3999,F884&gt;=61.6),"8등급",AND(F884&lt;=61.5999,F884&gt;=60),"9등급"),"")</f>
        <v/>
      </c>
      <c r="H884" s="5" t="str">
        <f t="shared" si="13"/>
        <v/>
      </c>
    </row>
    <row r="885" spans="7:8" x14ac:dyDescent="0.3">
      <c r="G885" s="6" t="str" cm="1">
        <f t="array" ref="G885">IFERROR(_xlfn.IFS(AND(F885&lt;=100,F885&gt;=98.4),"1등급",AND(F885&lt;=98.3999,F885&gt;=95.6),"2등급",AND(F885&lt;=95.5999,F885&gt;=90.8),"3등급",AND(F885&lt;=90.7999,F885&gt;=84),"4등급",AND(F885&lt;=83.9999,F885&gt;=76),"5등급",AND(F885&lt;=75.9999,F885&gt;=69.2),"6등급",AND(F885&lt;=69.1999,F885&gt;=64.4),"7등급",AND(F885&lt;=64.3999,F885&gt;=61.6),"8등급",AND(F885&lt;=61.5999,F885&gt;=60),"9등급"),"")</f>
        <v/>
      </c>
      <c r="H885" s="5" t="str">
        <f t="shared" si="13"/>
        <v/>
      </c>
    </row>
    <row r="886" spans="7:8" x14ac:dyDescent="0.3">
      <c r="G886" s="6" t="str" cm="1">
        <f t="array" ref="G886">IFERROR(_xlfn.IFS(AND(F886&lt;=100,F886&gt;=98.4),"1등급",AND(F886&lt;=98.3999,F886&gt;=95.6),"2등급",AND(F886&lt;=95.5999,F886&gt;=90.8),"3등급",AND(F886&lt;=90.7999,F886&gt;=84),"4등급",AND(F886&lt;=83.9999,F886&gt;=76),"5등급",AND(F886&lt;=75.9999,F886&gt;=69.2),"6등급",AND(F886&lt;=69.1999,F886&gt;=64.4),"7등급",AND(F886&lt;=64.3999,F886&gt;=61.6),"8등급",AND(F886&lt;=61.5999,F886&gt;=60),"9등급"),"")</f>
        <v/>
      </c>
      <c r="H886" s="5" t="str">
        <f t="shared" si="13"/>
        <v/>
      </c>
    </row>
    <row r="887" spans="7:8" x14ac:dyDescent="0.3">
      <c r="G887" s="6" t="str" cm="1">
        <f t="array" ref="G887">IFERROR(_xlfn.IFS(AND(F887&lt;=100,F887&gt;=98.4),"1등급",AND(F887&lt;=98.3999,F887&gt;=95.6),"2등급",AND(F887&lt;=95.5999,F887&gt;=90.8),"3등급",AND(F887&lt;=90.7999,F887&gt;=84),"4등급",AND(F887&lt;=83.9999,F887&gt;=76),"5등급",AND(F887&lt;=75.9999,F887&gt;=69.2),"6등급",AND(F887&lt;=69.1999,F887&gt;=64.4),"7등급",AND(F887&lt;=64.3999,F887&gt;=61.6),"8등급",AND(F887&lt;=61.5999,F887&gt;=60),"9등급"),"")</f>
        <v/>
      </c>
      <c r="H887" s="5" t="str">
        <f t="shared" si="13"/>
        <v/>
      </c>
    </row>
    <row r="888" spans="7:8" x14ac:dyDescent="0.3">
      <c r="G888" s="6" t="str" cm="1">
        <f t="array" ref="G888">IFERROR(_xlfn.IFS(AND(F888&lt;=100,F888&gt;=98.4),"1등급",AND(F888&lt;=98.3999,F888&gt;=95.6),"2등급",AND(F888&lt;=95.5999,F888&gt;=90.8),"3등급",AND(F888&lt;=90.7999,F888&gt;=84),"4등급",AND(F888&lt;=83.9999,F888&gt;=76),"5등급",AND(F888&lt;=75.9999,F888&gt;=69.2),"6등급",AND(F888&lt;=69.1999,F888&gt;=64.4),"7등급",AND(F888&lt;=64.3999,F888&gt;=61.6),"8등급",AND(F888&lt;=61.5999,F888&gt;=60),"9등급"),"")</f>
        <v/>
      </c>
      <c r="H888" s="5" t="str">
        <f t="shared" si="13"/>
        <v/>
      </c>
    </row>
    <row r="889" spans="7:8" x14ac:dyDescent="0.3">
      <c r="G889" s="6" t="str" cm="1">
        <f t="array" ref="G889">IFERROR(_xlfn.IFS(AND(F889&lt;=100,F889&gt;=98.4),"1등급",AND(F889&lt;=98.3999,F889&gt;=95.6),"2등급",AND(F889&lt;=95.5999,F889&gt;=90.8),"3등급",AND(F889&lt;=90.7999,F889&gt;=84),"4등급",AND(F889&lt;=83.9999,F889&gt;=76),"5등급",AND(F889&lt;=75.9999,F889&gt;=69.2),"6등급",AND(F889&lt;=69.1999,F889&gt;=64.4),"7등급",AND(F889&lt;=64.3999,F889&gt;=61.6),"8등급",AND(F889&lt;=61.5999,F889&gt;=60),"9등급"),"")</f>
        <v/>
      </c>
      <c r="H889" s="5" t="str">
        <f t="shared" si="13"/>
        <v/>
      </c>
    </row>
    <row r="890" spans="7:8" x14ac:dyDescent="0.3">
      <c r="G890" s="6" t="str" cm="1">
        <f t="array" ref="G890">IFERROR(_xlfn.IFS(AND(F890&lt;=100,F890&gt;=98.4),"1등급",AND(F890&lt;=98.3999,F890&gt;=95.6),"2등급",AND(F890&lt;=95.5999,F890&gt;=90.8),"3등급",AND(F890&lt;=90.7999,F890&gt;=84),"4등급",AND(F890&lt;=83.9999,F890&gt;=76),"5등급",AND(F890&lt;=75.9999,F890&gt;=69.2),"6등급",AND(F890&lt;=69.1999,F890&gt;=64.4),"7등급",AND(F890&lt;=64.3999,F890&gt;=61.6),"8등급",AND(F890&lt;=61.5999,F890&gt;=60),"9등급"),"")</f>
        <v/>
      </c>
      <c r="H890" s="5" t="str">
        <f t="shared" si="13"/>
        <v/>
      </c>
    </row>
    <row r="891" spans="7:8" x14ac:dyDescent="0.3">
      <c r="G891" s="6" t="str" cm="1">
        <f t="array" ref="G891">IFERROR(_xlfn.IFS(AND(F891&lt;=100,F891&gt;=98.4),"1등급",AND(F891&lt;=98.3999,F891&gt;=95.6),"2등급",AND(F891&lt;=95.5999,F891&gt;=90.8),"3등급",AND(F891&lt;=90.7999,F891&gt;=84),"4등급",AND(F891&lt;=83.9999,F891&gt;=76),"5등급",AND(F891&lt;=75.9999,F891&gt;=69.2),"6등급",AND(F891&lt;=69.1999,F891&gt;=64.4),"7등급",AND(F891&lt;=64.3999,F891&gt;=61.6),"8등급",AND(F891&lt;=61.5999,F891&gt;=60),"9등급"),"")</f>
        <v/>
      </c>
      <c r="H891" s="5" t="str">
        <f t="shared" si="13"/>
        <v/>
      </c>
    </row>
    <row r="892" spans="7:8" x14ac:dyDescent="0.3">
      <c r="G892" s="6" t="str" cm="1">
        <f t="array" ref="G892">IFERROR(_xlfn.IFS(AND(F892&lt;=100,F892&gt;=98.4),"1등급",AND(F892&lt;=98.3999,F892&gt;=95.6),"2등급",AND(F892&lt;=95.5999,F892&gt;=90.8),"3등급",AND(F892&lt;=90.7999,F892&gt;=84),"4등급",AND(F892&lt;=83.9999,F892&gt;=76),"5등급",AND(F892&lt;=75.9999,F892&gt;=69.2),"6등급",AND(F892&lt;=69.1999,F892&gt;=64.4),"7등급",AND(F892&lt;=64.3999,F892&gt;=61.6),"8등급",AND(F892&lt;=61.5999,F892&gt;=60),"9등급"),"")</f>
        <v/>
      </c>
      <c r="H892" s="5" t="str">
        <f t="shared" si="13"/>
        <v/>
      </c>
    </row>
    <row r="893" spans="7:8" x14ac:dyDescent="0.3">
      <c r="G893" s="6" t="str" cm="1">
        <f t="array" ref="G893">IFERROR(_xlfn.IFS(AND(F893&lt;=100,F893&gt;=98.4),"1등급",AND(F893&lt;=98.3999,F893&gt;=95.6),"2등급",AND(F893&lt;=95.5999,F893&gt;=90.8),"3등급",AND(F893&lt;=90.7999,F893&gt;=84),"4등급",AND(F893&lt;=83.9999,F893&gt;=76),"5등급",AND(F893&lt;=75.9999,F893&gt;=69.2),"6등급",AND(F893&lt;=69.1999,F893&gt;=64.4),"7등급",AND(F893&lt;=64.3999,F893&gt;=61.6),"8등급",AND(F893&lt;=61.5999,F893&gt;=60),"9등급"),"")</f>
        <v/>
      </c>
      <c r="H893" s="5" t="str">
        <f t="shared" si="13"/>
        <v/>
      </c>
    </row>
    <row r="894" spans="7:8" x14ac:dyDescent="0.3">
      <c r="G894" s="6" t="str" cm="1">
        <f t="array" ref="G894">IFERROR(_xlfn.IFS(AND(F894&lt;=100,F894&gt;=98.4),"1등급",AND(F894&lt;=98.3999,F894&gt;=95.6),"2등급",AND(F894&lt;=95.5999,F894&gt;=90.8),"3등급",AND(F894&lt;=90.7999,F894&gt;=84),"4등급",AND(F894&lt;=83.9999,F894&gt;=76),"5등급",AND(F894&lt;=75.9999,F894&gt;=69.2),"6등급",AND(F894&lt;=69.1999,F894&gt;=64.4),"7등급",AND(F894&lt;=64.3999,F894&gt;=61.6),"8등급",AND(F894&lt;=61.5999,F894&gt;=60),"9등급"),"")</f>
        <v/>
      </c>
      <c r="H894" s="5" t="str">
        <f t="shared" si="13"/>
        <v/>
      </c>
    </row>
    <row r="895" spans="7:8" x14ac:dyDescent="0.3">
      <c r="G895" s="6" t="str" cm="1">
        <f t="array" ref="G895">IFERROR(_xlfn.IFS(AND(F895&lt;=100,F895&gt;=98.4),"1등급",AND(F895&lt;=98.3999,F895&gt;=95.6),"2등급",AND(F895&lt;=95.5999,F895&gt;=90.8),"3등급",AND(F895&lt;=90.7999,F895&gt;=84),"4등급",AND(F895&lt;=83.9999,F895&gt;=76),"5등급",AND(F895&lt;=75.9999,F895&gt;=69.2),"6등급",AND(F895&lt;=69.1999,F895&gt;=64.4),"7등급",AND(F895&lt;=64.3999,F895&gt;=61.6),"8등급",AND(F895&lt;=61.5999,F895&gt;=60),"9등급"),"")</f>
        <v/>
      </c>
      <c r="H895" s="5" t="str">
        <f t="shared" si="13"/>
        <v/>
      </c>
    </row>
    <row r="896" spans="7:8" x14ac:dyDescent="0.3">
      <c r="G896" s="6" t="str" cm="1">
        <f t="array" ref="G896">IFERROR(_xlfn.IFS(AND(F896&lt;=100,F896&gt;=98.4),"1등급",AND(F896&lt;=98.3999,F896&gt;=95.6),"2등급",AND(F896&lt;=95.5999,F896&gt;=90.8),"3등급",AND(F896&lt;=90.7999,F896&gt;=84),"4등급",AND(F896&lt;=83.9999,F896&gt;=76),"5등급",AND(F896&lt;=75.9999,F896&gt;=69.2),"6등급",AND(F896&lt;=69.1999,F896&gt;=64.4),"7등급",AND(F896&lt;=64.3999,F896&gt;=61.6),"8등급",AND(F896&lt;=61.5999,F896&gt;=60),"9등급"),"")</f>
        <v/>
      </c>
      <c r="H896" s="5" t="str">
        <f t="shared" si="13"/>
        <v/>
      </c>
    </row>
    <row r="897" spans="7:8" x14ac:dyDescent="0.3">
      <c r="G897" s="6" t="str" cm="1">
        <f t="array" ref="G897">IFERROR(_xlfn.IFS(AND(F897&lt;=100,F897&gt;=98.4),"1등급",AND(F897&lt;=98.3999,F897&gt;=95.6),"2등급",AND(F897&lt;=95.5999,F897&gt;=90.8),"3등급",AND(F897&lt;=90.7999,F897&gt;=84),"4등급",AND(F897&lt;=83.9999,F897&gt;=76),"5등급",AND(F897&lt;=75.9999,F897&gt;=69.2),"6등급",AND(F897&lt;=69.1999,F897&gt;=64.4),"7등급",AND(F897&lt;=64.3999,F897&gt;=61.6),"8등급",AND(F897&lt;=61.5999,F897&gt;=60),"9등급"),"")</f>
        <v/>
      </c>
      <c r="H897" s="5" t="str">
        <f t="shared" si="13"/>
        <v/>
      </c>
    </row>
    <row r="898" spans="7:8" x14ac:dyDescent="0.3">
      <c r="G898" s="6" t="str" cm="1">
        <f t="array" ref="G898">IFERROR(_xlfn.IFS(AND(F898&lt;=100,F898&gt;=98.4),"1등급",AND(F898&lt;=98.3999,F898&gt;=95.6),"2등급",AND(F898&lt;=95.5999,F898&gt;=90.8),"3등급",AND(F898&lt;=90.7999,F898&gt;=84),"4등급",AND(F898&lt;=83.9999,F898&gt;=76),"5등급",AND(F898&lt;=75.9999,F898&gt;=69.2),"6등급",AND(F898&lt;=69.1999,F898&gt;=64.4),"7등급",AND(F898&lt;=64.3999,F898&gt;=61.6),"8등급",AND(F898&lt;=61.5999,F898&gt;=60),"9등급"),"")</f>
        <v/>
      </c>
      <c r="H898" s="5" t="str">
        <f t="shared" si="13"/>
        <v/>
      </c>
    </row>
    <row r="899" spans="7:8" x14ac:dyDescent="0.3">
      <c r="G899" s="6" t="str" cm="1">
        <f t="array" ref="G899">IFERROR(_xlfn.IFS(AND(F899&lt;=100,F899&gt;=98.4),"1등급",AND(F899&lt;=98.3999,F899&gt;=95.6),"2등급",AND(F899&lt;=95.5999,F899&gt;=90.8),"3등급",AND(F899&lt;=90.7999,F899&gt;=84),"4등급",AND(F899&lt;=83.9999,F899&gt;=76),"5등급",AND(F899&lt;=75.9999,F899&gt;=69.2),"6등급",AND(F899&lt;=69.1999,F899&gt;=64.4),"7등급",AND(F899&lt;=64.3999,F899&gt;=61.6),"8등급",AND(F899&lt;=61.5999,F899&gt;=60),"9등급"),"")</f>
        <v/>
      </c>
      <c r="H899" s="5" t="str">
        <f t="shared" si="13"/>
        <v/>
      </c>
    </row>
    <row r="900" spans="7:8" x14ac:dyDescent="0.3">
      <c r="G900" s="6" t="str" cm="1">
        <f t="array" ref="G900">IFERROR(_xlfn.IFS(AND(F900&lt;=100,F900&gt;=98.4),"1등급",AND(F900&lt;=98.3999,F900&gt;=95.6),"2등급",AND(F900&lt;=95.5999,F900&gt;=90.8),"3등급",AND(F900&lt;=90.7999,F900&gt;=84),"4등급",AND(F900&lt;=83.9999,F900&gt;=76),"5등급",AND(F900&lt;=75.9999,F900&gt;=69.2),"6등급",AND(F900&lt;=69.1999,F900&gt;=64.4),"7등급",AND(F900&lt;=64.3999,F900&gt;=61.6),"8등급",AND(F900&lt;=61.5999,F900&gt;=60),"9등급"),"")</f>
        <v/>
      </c>
      <c r="H900" s="5" t="str">
        <f t="shared" si="13"/>
        <v/>
      </c>
    </row>
    <row r="901" spans="7:8" x14ac:dyDescent="0.3">
      <c r="G901" s="6" t="str" cm="1">
        <f t="array" ref="G901">IFERROR(_xlfn.IFS(AND(F901&lt;=100,F901&gt;=98.4),"1등급",AND(F901&lt;=98.3999,F901&gt;=95.6),"2등급",AND(F901&lt;=95.5999,F901&gt;=90.8),"3등급",AND(F901&lt;=90.7999,F901&gt;=84),"4등급",AND(F901&lt;=83.9999,F901&gt;=76),"5등급",AND(F901&lt;=75.9999,F901&gt;=69.2),"6등급",AND(F901&lt;=69.1999,F901&gt;=64.4),"7등급",AND(F901&lt;=64.3999,F901&gt;=61.6),"8등급",AND(F901&lt;=61.5999,F901&gt;=60),"9등급"),"")</f>
        <v/>
      </c>
      <c r="H901" s="5" t="str">
        <f t="shared" si="13"/>
        <v/>
      </c>
    </row>
    <row r="902" spans="7:8" x14ac:dyDescent="0.3">
      <c r="G902" s="6" t="str" cm="1">
        <f t="array" ref="G902">IFERROR(_xlfn.IFS(AND(F902&lt;=100,F902&gt;=98.4),"1등급",AND(F902&lt;=98.3999,F902&gt;=95.6),"2등급",AND(F902&lt;=95.5999,F902&gt;=90.8),"3등급",AND(F902&lt;=90.7999,F902&gt;=84),"4등급",AND(F902&lt;=83.9999,F902&gt;=76),"5등급",AND(F902&lt;=75.9999,F902&gt;=69.2),"6등급",AND(F902&lt;=69.1999,F902&gt;=64.4),"7등급",AND(F902&lt;=64.3999,F902&gt;=61.6),"8등급",AND(F902&lt;=61.5999,F902&gt;=60),"9등급"),"")</f>
        <v/>
      </c>
      <c r="H902" s="5" t="str">
        <f t="shared" si="13"/>
        <v/>
      </c>
    </row>
    <row r="903" spans="7:8" x14ac:dyDescent="0.3">
      <c r="G903" s="6" t="str" cm="1">
        <f t="array" ref="G903">IFERROR(_xlfn.IFS(AND(F903&lt;=100,F903&gt;=98.4),"1등급",AND(F903&lt;=98.3999,F903&gt;=95.6),"2등급",AND(F903&lt;=95.5999,F903&gt;=90.8),"3등급",AND(F903&lt;=90.7999,F903&gt;=84),"4등급",AND(F903&lt;=83.9999,F903&gt;=76),"5등급",AND(F903&lt;=75.9999,F903&gt;=69.2),"6등급",AND(F903&lt;=69.1999,F903&gt;=64.4),"7등급",AND(F903&lt;=64.3999,F903&gt;=61.6),"8등급",AND(F903&lt;=61.5999,F903&gt;=60),"9등급"),"")</f>
        <v/>
      </c>
      <c r="H903" s="5" t="str">
        <f t="shared" ref="H903:H966" si="14">IFERROR(IF(A903="해당",LEFT(G903,1)*1,""),"")</f>
        <v/>
      </c>
    </row>
    <row r="904" spans="7:8" x14ac:dyDescent="0.3">
      <c r="G904" s="6" t="str" cm="1">
        <f t="array" ref="G904">IFERROR(_xlfn.IFS(AND(F904&lt;=100,F904&gt;=98.4),"1등급",AND(F904&lt;=98.3999,F904&gt;=95.6),"2등급",AND(F904&lt;=95.5999,F904&gt;=90.8),"3등급",AND(F904&lt;=90.7999,F904&gt;=84),"4등급",AND(F904&lt;=83.9999,F904&gt;=76),"5등급",AND(F904&lt;=75.9999,F904&gt;=69.2),"6등급",AND(F904&lt;=69.1999,F904&gt;=64.4),"7등급",AND(F904&lt;=64.3999,F904&gt;=61.6),"8등급",AND(F904&lt;=61.5999,F904&gt;=60),"9등급"),"")</f>
        <v/>
      </c>
      <c r="H904" s="5" t="str">
        <f t="shared" si="14"/>
        <v/>
      </c>
    </row>
    <row r="905" spans="7:8" x14ac:dyDescent="0.3">
      <c r="G905" s="6" t="str" cm="1">
        <f t="array" ref="G905">IFERROR(_xlfn.IFS(AND(F905&lt;=100,F905&gt;=98.4),"1등급",AND(F905&lt;=98.3999,F905&gt;=95.6),"2등급",AND(F905&lt;=95.5999,F905&gt;=90.8),"3등급",AND(F905&lt;=90.7999,F905&gt;=84),"4등급",AND(F905&lt;=83.9999,F905&gt;=76),"5등급",AND(F905&lt;=75.9999,F905&gt;=69.2),"6등급",AND(F905&lt;=69.1999,F905&gt;=64.4),"7등급",AND(F905&lt;=64.3999,F905&gt;=61.6),"8등급",AND(F905&lt;=61.5999,F905&gt;=60),"9등급"),"")</f>
        <v/>
      </c>
      <c r="H905" s="5" t="str">
        <f t="shared" si="14"/>
        <v/>
      </c>
    </row>
    <row r="906" spans="7:8" x14ac:dyDescent="0.3">
      <c r="G906" s="6" t="str" cm="1">
        <f t="array" ref="G906">IFERROR(_xlfn.IFS(AND(F906&lt;=100,F906&gt;=98.4),"1등급",AND(F906&lt;=98.3999,F906&gt;=95.6),"2등급",AND(F906&lt;=95.5999,F906&gt;=90.8),"3등급",AND(F906&lt;=90.7999,F906&gt;=84),"4등급",AND(F906&lt;=83.9999,F906&gt;=76),"5등급",AND(F906&lt;=75.9999,F906&gt;=69.2),"6등급",AND(F906&lt;=69.1999,F906&gt;=64.4),"7등급",AND(F906&lt;=64.3999,F906&gt;=61.6),"8등급",AND(F906&lt;=61.5999,F906&gt;=60),"9등급"),"")</f>
        <v/>
      </c>
      <c r="H906" s="5" t="str">
        <f t="shared" si="14"/>
        <v/>
      </c>
    </row>
    <row r="907" spans="7:8" x14ac:dyDescent="0.3">
      <c r="G907" s="6" t="str" cm="1">
        <f t="array" ref="G907">IFERROR(_xlfn.IFS(AND(F907&lt;=100,F907&gt;=98.4),"1등급",AND(F907&lt;=98.3999,F907&gt;=95.6),"2등급",AND(F907&lt;=95.5999,F907&gt;=90.8),"3등급",AND(F907&lt;=90.7999,F907&gt;=84),"4등급",AND(F907&lt;=83.9999,F907&gt;=76),"5등급",AND(F907&lt;=75.9999,F907&gt;=69.2),"6등급",AND(F907&lt;=69.1999,F907&gt;=64.4),"7등급",AND(F907&lt;=64.3999,F907&gt;=61.6),"8등급",AND(F907&lt;=61.5999,F907&gt;=60),"9등급"),"")</f>
        <v/>
      </c>
      <c r="H907" s="5" t="str">
        <f t="shared" si="14"/>
        <v/>
      </c>
    </row>
    <row r="908" spans="7:8" x14ac:dyDescent="0.3">
      <c r="G908" s="6" t="str" cm="1">
        <f t="array" ref="G908">IFERROR(_xlfn.IFS(AND(F908&lt;=100,F908&gt;=98.4),"1등급",AND(F908&lt;=98.3999,F908&gt;=95.6),"2등급",AND(F908&lt;=95.5999,F908&gt;=90.8),"3등급",AND(F908&lt;=90.7999,F908&gt;=84),"4등급",AND(F908&lt;=83.9999,F908&gt;=76),"5등급",AND(F908&lt;=75.9999,F908&gt;=69.2),"6등급",AND(F908&lt;=69.1999,F908&gt;=64.4),"7등급",AND(F908&lt;=64.3999,F908&gt;=61.6),"8등급",AND(F908&lt;=61.5999,F908&gt;=60),"9등급"),"")</f>
        <v/>
      </c>
      <c r="H908" s="5" t="str">
        <f t="shared" si="14"/>
        <v/>
      </c>
    </row>
    <row r="909" spans="7:8" x14ac:dyDescent="0.3">
      <c r="G909" s="6" t="str" cm="1">
        <f t="array" ref="G909">IFERROR(_xlfn.IFS(AND(F909&lt;=100,F909&gt;=98.4),"1등급",AND(F909&lt;=98.3999,F909&gt;=95.6),"2등급",AND(F909&lt;=95.5999,F909&gt;=90.8),"3등급",AND(F909&lt;=90.7999,F909&gt;=84),"4등급",AND(F909&lt;=83.9999,F909&gt;=76),"5등급",AND(F909&lt;=75.9999,F909&gt;=69.2),"6등급",AND(F909&lt;=69.1999,F909&gt;=64.4),"7등급",AND(F909&lt;=64.3999,F909&gt;=61.6),"8등급",AND(F909&lt;=61.5999,F909&gt;=60),"9등급"),"")</f>
        <v/>
      </c>
      <c r="H909" s="5" t="str">
        <f t="shared" si="14"/>
        <v/>
      </c>
    </row>
    <row r="910" spans="7:8" x14ac:dyDescent="0.3">
      <c r="G910" s="6" t="str" cm="1">
        <f t="array" ref="G910">IFERROR(_xlfn.IFS(AND(F910&lt;=100,F910&gt;=98.4),"1등급",AND(F910&lt;=98.3999,F910&gt;=95.6),"2등급",AND(F910&lt;=95.5999,F910&gt;=90.8),"3등급",AND(F910&lt;=90.7999,F910&gt;=84),"4등급",AND(F910&lt;=83.9999,F910&gt;=76),"5등급",AND(F910&lt;=75.9999,F910&gt;=69.2),"6등급",AND(F910&lt;=69.1999,F910&gt;=64.4),"7등급",AND(F910&lt;=64.3999,F910&gt;=61.6),"8등급",AND(F910&lt;=61.5999,F910&gt;=60),"9등급"),"")</f>
        <v/>
      </c>
      <c r="H910" s="5" t="str">
        <f t="shared" si="14"/>
        <v/>
      </c>
    </row>
    <row r="911" spans="7:8" x14ac:dyDescent="0.3">
      <c r="G911" s="6" t="str" cm="1">
        <f t="array" ref="G911">IFERROR(_xlfn.IFS(AND(F911&lt;=100,F911&gt;=98.4),"1등급",AND(F911&lt;=98.3999,F911&gt;=95.6),"2등급",AND(F911&lt;=95.5999,F911&gt;=90.8),"3등급",AND(F911&lt;=90.7999,F911&gt;=84),"4등급",AND(F911&lt;=83.9999,F911&gt;=76),"5등급",AND(F911&lt;=75.9999,F911&gt;=69.2),"6등급",AND(F911&lt;=69.1999,F911&gt;=64.4),"7등급",AND(F911&lt;=64.3999,F911&gt;=61.6),"8등급",AND(F911&lt;=61.5999,F911&gt;=60),"9등급"),"")</f>
        <v/>
      </c>
      <c r="H911" s="5" t="str">
        <f t="shared" si="14"/>
        <v/>
      </c>
    </row>
    <row r="912" spans="7:8" x14ac:dyDescent="0.3">
      <c r="G912" s="6" t="str" cm="1">
        <f t="array" ref="G912">IFERROR(_xlfn.IFS(AND(F912&lt;=100,F912&gt;=98.4),"1등급",AND(F912&lt;=98.3999,F912&gt;=95.6),"2등급",AND(F912&lt;=95.5999,F912&gt;=90.8),"3등급",AND(F912&lt;=90.7999,F912&gt;=84),"4등급",AND(F912&lt;=83.9999,F912&gt;=76),"5등급",AND(F912&lt;=75.9999,F912&gt;=69.2),"6등급",AND(F912&lt;=69.1999,F912&gt;=64.4),"7등급",AND(F912&lt;=64.3999,F912&gt;=61.6),"8등급",AND(F912&lt;=61.5999,F912&gt;=60),"9등급"),"")</f>
        <v/>
      </c>
      <c r="H912" s="5" t="str">
        <f t="shared" si="14"/>
        <v/>
      </c>
    </row>
    <row r="913" spans="7:8" x14ac:dyDescent="0.3">
      <c r="G913" s="6" t="str" cm="1">
        <f t="array" ref="G913">IFERROR(_xlfn.IFS(AND(F913&lt;=100,F913&gt;=98.4),"1등급",AND(F913&lt;=98.3999,F913&gt;=95.6),"2등급",AND(F913&lt;=95.5999,F913&gt;=90.8),"3등급",AND(F913&lt;=90.7999,F913&gt;=84),"4등급",AND(F913&lt;=83.9999,F913&gt;=76),"5등급",AND(F913&lt;=75.9999,F913&gt;=69.2),"6등급",AND(F913&lt;=69.1999,F913&gt;=64.4),"7등급",AND(F913&lt;=64.3999,F913&gt;=61.6),"8등급",AND(F913&lt;=61.5999,F913&gt;=60),"9등급"),"")</f>
        <v/>
      </c>
      <c r="H913" s="5" t="str">
        <f t="shared" si="14"/>
        <v/>
      </c>
    </row>
    <row r="914" spans="7:8" x14ac:dyDescent="0.3">
      <c r="G914" s="6" t="str" cm="1">
        <f t="array" ref="G914">IFERROR(_xlfn.IFS(AND(F914&lt;=100,F914&gt;=98.4),"1등급",AND(F914&lt;=98.3999,F914&gt;=95.6),"2등급",AND(F914&lt;=95.5999,F914&gt;=90.8),"3등급",AND(F914&lt;=90.7999,F914&gt;=84),"4등급",AND(F914&lt;=83.9999,F914&gt;=76),"5등급",AND(F914&lt;=75.9999,F914&gt;=69.2),"6등급",AND(F914&lt;=69.1999,F914&gt;=64.4),"7등급",AND(F914&lt;=64.3999,F914&gt;=61.6),"8등급",AND(F914&lt;=61.5999,F914&gt;=60),"9등급"),"")</f>
        <v/>
      </c>
      <c r="H914" s="5" t="str">
        <f t="shared" si="14"/>
        <v/>
      </c>
    </row>
    <row r="915" spans="7:8" x14ac:dyDescent="0.3">
      <c r="G915" s="6" t="str" cm="1">
        <f t="array" ref="G915">IFERROR(_xlfn.IFS(AND(F915&lt;=100,F915&gt;=98.4),"1등급",AND(F915&lt;=98.3999,F915&gt;=95.6),"2등급",AND(F915&lt;=95.5999,F915&gt;=90.8),"3등급",AND(F915&lt;=90.7999,F915&gt;=84),"4등급",AND(F915&lt;=83.9999,F915&gt;=76),"5등급",AND(F915&lt;=75.9999,F915&gt;=69.2),"6등급",AND(F915&lt;=69.1999,F915&gt;=64.4),"7등급",AND(F915&lt;=64.3999,F915&gt;=61.6),"8등급",AND(F915&lt;=61.5999,F915&gt;=60),"9등급"),"")</f>
        <v/>
      </c>
      <c r="H915" s="5" t="str">
        <f t="shared" si="14"/>
        <v/>
      </c>
    </row>
    <row r="916" spans="7:8" x14ac:dyDescent="0.3">
      <c r="G916" s="6" t="str" cm="1">
        <f t="array" ref="G916">IFERROR(_xlfn.IFS(AND(F916&lt;=100,F916&gt;=98.4),"1등급",AND(F916&lt;=98.3999,F916&gt;=95.6),"2등급",AND(F916&lt;=95.5999,F916&gt;=90.8),"3등급",AND(F916&lt;=90.7999,F916&gt;=84),"4등급",AND(F916&lt;=83.9999,F916&gt;=76),"5등급",AND(F916&lt;=75.9999,F916&gt;=69.2),"6등급",AND(F916&lt;=69.1999,F916&gt;=64.4),"7등급",AND(F916&lt;=64.3999,F916&gt;=61.6),"8등급",AND(F916&lt;=61.5999,F916&gt;=60),"9등급"),"")</f>
        <v/>
      </c>
      <c r="H916" s="5" t="str">
        <f t="shared" si="14"/>
        <v/>
      </c>
    </row>
    <row r="917" spans="7:8" x14ac:dyDescent="0.3">
      <c r="G917" s="6" t="str" cm="1">
        <f t="array" ref="G917">IFERROR(_xlfn.IFS(AND(F917&lt;=100,F917&gt;=98.4),"1등급",AND(F917&lt;=98.3999,F917&gt;=95.6),"2등급",AND(F917&lt;=95.5999,F917&gt;=90.8),"3등급",AND(F917&lt;=90.7999,F917&gt;=84),"4등급",AND(F917&lt;=83.9999,F917&gt;=76),"5등급",AND(F917&lt;=75.9999,F917&gt;=69.2),"6등급",AND(F917&lt;=69.1999,F917&gt;=64.4),"7등급",AND(F917&lt;=64.3999,F917&gt;=61.6),"8등급",AND(F917&lt;=61.5999,F917&gt;=60),"9등급"),"")</f>
        <v/>
      </c>
      <c r="H917" s="5" t="str">
        <f t="shared" si="14"/>
        <v/>
      </c>
    </row>
    <row r="918" spans="7:8" x14ac:dyDescent="0.3">
      <c r="G918" s="6" t="str" cm="1">
        <f t="array" ref="G918">IFERROR(_xlfn.IFS(AND(F918&lt;=100,F918&gt;=98.4),"1등급",AND(F918&lt;=98.3999,F918&gt;=95.6),"2등급",AND(F918&lt;=95.5999,F918&gt;=90.8),"3등급",AND(F918&lt;=90.7999,F918&gt;=84),"4등급",AND(F918&lt;=83.9999,F918&gt;=76),"5등급",AND(F918&lt;=75.9999,F918&gt;=69.2),"6등급",AND(F918&lt;=69.1999,F918&gt;=64.4),"7등급",AND(F918&lt;=64.3999,F918&gt;=61.6),"8등급",AND(F918&lt;=61.5999,F918&gt;=60),"9등급"),"")</f>
        <v/>
      </c>
      <c r="H918" s="5" t="str">
        <f t="shared" si="14"/>
        <v/>
      </c>
    </row>
    <row r="919" spans="7:8" x14ac:dyDescent="0.3">
      <c r="G919" s="6" t="str" cm="1">
        <f t="array" ref="G919">IFERROR(_xlfn.IFS(AND(F919&lt;=100,F919&gt;=98.4),"1등급",AND(F919&lt;=98.3999,F919&gt;=95.6),"2등급",AND(F919&lt;=95.5999,F919&gt;=90.8),"3등급",AND(F919&lt;=90.7999,F919&gt;=84),"4등급",AND(F919&lt;=83.9999,F919&gt;=76),"5등급",AND(F919&lt;=75.9999,F919&gt;=69.2),"6등급",AND(F919&lt;=69.1999,F919&gt;=64.4),"7등급",AND(F919&lt;=64.3999,F919&gt;=61.6),"8등급",AND(F919&lt;=61.5999,F919&gt;=60),"9등급"),"")</f>
        <v/>
      </c>
      <c r="H919" s="5" t="str">
        <f t="shared" si="14"/>
        <v/>
      </c>
    </row>
    <row r="920" spans="7:8" x14ac:dyDescent="0.3">
      <c r="G920" s="6" t="str" cm="1">
        <f t="array" ref="G920">IFERROR(_xlfn.IFS(AND(F920&lt;=100,F920&gt;=98.4),"1등급",AND(F920&lt;=98.3999,F920&gt;=95.6),"2등급",AND(F920&lt;=95.5999,F920&gt;=90.8),"3등급",AND(F920&lt;=90.7999,F920&gt;=84),"4등급",AND(F920&lt;=83.9999,F920&gt;=76),"5등급",AND(F920&lt;=75.9999,F920&gt;=69.2),"6등급",AND(F920&lt;=69.1999,F920&gt;=64.4),"7등급",AND(F920&lt;=64.3999,F920&gt;=61.6),"8등급",AND(F920&lt;=61.5999,F920&gt;=60),"9등급"),"")</f>
        <v/>
      </c>
      <c r="H920" s="5" t="str">
        <f t="shared" si="14"/>
        <v/>
      </c>
    </row>
    <row r="921" spans="7:8" x14ac:dyDescent="0.3">
      <c r="G921" s="6" t="str" cm="1">
        <f t="array" ref="G921">IFERROR(_xlfn.IFS(AND(F921&lt;=100,F921&gt;=98.4),"1등급",AND(F921&lt;=98.3999,F921&gt;=95.6),"2등급",AND(F921&lt;=95.5999,F921&gt;=90.8),"3등급",AND(F921&lt;=90.7999,F921&gt;=84),"4등급",AND(F921&lt;=83.9999,F921&gt;=76),"5등급",AND(F921&lt;=75.9999,F921&gt;=69.2),"6등급",AND(F921&lt;=69.1999,F921&gt;=64.4),"7등급",AND(F921&lt;=64.3999,F921&gt;=61.6),"8등급",AND(F921&lt;=61.5999,F921&gt;=60),"9등급"),"")</f>
        <v/>
      </c>
      <c r="H921" s="5" t="str">
        <f t="shared" si="14"/>
        <v/>
      </c>
    </row>
    <row r="922" spans="7:8" x14ac:dyDescent="0.3">
      <c r="G922" s="6" t="str" cm="1">
        <f t="array" ref="G922">IFERROR(_xlfn.IFS(AND(F922&lt;=100,F922&gt;=98.4),"1등급",AND(F922&lt;=98.3999,F922&gt;=95.6),"2등급",AND(F922&lt;=95.5999,F922&gt;=90.8),"3등급",AND(F922&lt;=90.7999,F922&gt;=84),"4등급",AND(F922&lt;=83.9999,F922&gt;=76),"5등급",AND(F922&lt;=75.9999,F922&gt;=69.2),"6등급",AND(F922&lt;=69.1999,F922&gt;=64.4),"7등급",AND(F922&lt;=64.3999,F922&gt;=61.6),"8등급",AND(F922&lt;=61.5999,F922&gt;=60),"9등급"),"")</f>
        <v/>
      </c>
      <c r="H922" s="5" t="str">
        <f t="shared" si="14"/>
        <v/>
      </c>
    </row>
    <row r="923" spans="7:8" x14ac:dyDescent="0.3">
      <c r="G923" s="6" t="str" cm="1">
        <f t="array" ref="G923">IFERROR(_xlfn.IFS(AND(F923&lt;=100,F923&gt;=98.4),"1등급",AND(F923&lt;=98.3999,F923&gt;=95.6),"2등급",AND(F923&lt;=95.5999,F923&gt;=90.8),"3등급",AND(F923&lt;=90.7999,F923&gt;=84),"4등급",AND(F923&lt;=83.9999,F923&gt;=76),"5등급",AND(F923&lt;=75.9999,F923&gt;=69.2),"6등급",AND(F923&lt;=69.1999,F923&gt;=64.4),"7등급",AND(F923&lt;=64.3999,F923&gt;=61.6),"8등급",AND(F923&lt;=61.5999,F923&gt;=60),"9등급"),"")</f>
        <v/>
      </c>
      <c r="H923" s="5" t="str">
        <f t="shared" si="14"/>
        <v/>
      </c>
    </row>
    <row r="924" spans="7:8" x14ac:dyDescent="0.3">
      <c r="G924" s="6" t="str" cm="1">
        <f t="array" ref="G924">IFERROR(_xlfn.IFS(AND(F924&lt;=100,F924&gt;=98.4),"1등급",AND(F924&lt;=98.3999,F924&gt;=95.6),"2등급",AND(F924&lt;=95.5999,F924&gt;=90.8),"3등급",AND(F924&lt;=90.7999,F924&gt;=84),"4등급",AND(F924&lt;=83.9999,F924&gt;=76),"5등급",AND(F924&lt;=75.9999,F924&gt;=69.2),"6등급",AND(F924&lt;=69.1999,F924&gt;=64.4),"7등급",AND(F924&lt;=64.3999,F924&gt;=61.6),"8등급",AND(F924&lt;=61.5999,F924&gt;=60),"9등급"),"")</f>
        <v/>
      </c>
      <c r="H924" s="5" t="str">
        <f t="shared" si="14"/>
        <v/>
      </c>
    </row>
    <row r="925" spans="7:8" x14ac:dyDescent="0.3">
      <c r="G925" s="6" t="str" cm="1">
        <f t="array" ref="G925">IFERROR(_xlfn.IFS(AND(F925&lt;=100,F925&gt;=98.4),"1등급",AND(F925&lt;=98.3999,F925&gt;=95.6),"2등급",AND(F925&lt;=95.5999,F925&gt;=90.8),"3등급",AND(F925&lt;=90.7999,F925&gt;=84),"4등급",AND(F925&lt;=83.9999,F925&gt;=76),"5등급",AND(F925&lt;=75.9999,F925&gt;=69.2),"6등급",AND(F925&lt;=69.1999,F925&gt;=64.4),"7등급",AND(F925&lt;=64.3999,F925&gt;=61.6),"8등급",AND(F925&lt;=61.5999,F925&gt;=60),"9등급"),"")</f>
        <v/>
      </c>
      <c r="H925" s="5" t="str">
        <f t="shared" si="14"/>
        <v/>
      </c>
    </row>
    <row r="926" spans="7:8" x14ac:dyDescent="0.3">
      <c r="G926" s="6" t="str" cm="1">
        <f t="array" ref="G926">IFERROR(_xlfn.IFS(AND(F926&lt;=100,F926&gt;=98.4),"1등급",AND(F926&lt;=98.3999,F926&gt;=95.6),"2등급",AND(F926&lt;=95.5999,F926&gt;=90.8),"3등급",AND(F926&lt;=90.7999,F926&gt;=84),"4등급",AND(F926&lt;=83.9999,F926&gt;=76),"5등급",AND(F926&lt;=75.9999,F926&gt;=69.2),"6등급",AND(F926&lt;=69.1999,F926&gt;=64.4),"7등급",AND(F926&lt;=64.3999,F926&gt;=61.6),"8등급",AND(F926&lt;=61.5999,F926&gt;=60),"9등급"),"")</f>
        <v/>
      </c>
      <c r="H926" s="5" t="str">
        <f t="shared" si="14"/>
        <v/>
      </c>
    </row>
    <row r="927" spans="7:8" x14ac:dyDescent="0.3">
      <c r="G927" s="6" t="str" cm="1">
        <f t="array" ref="G927">IFERROR(_xlfn.IFS(AND(F927&lt;=100,F927&gt;=98.4),"1등급",AND(F927&lt;=98.3999,F927&gt;=95.6),"2등급",AND(F927&lt;=95.5999,F927&gt;=90.8),"3등급",AND(F927&lt;=90.7999,F927&gt;=84),"4등급",AND(F927&lt;=83.9999,F927&gt;=76),"5등급",AND(F927&lt;=75.9999,F927&gt;=69.2),"6등급",AND(F927&lt;=69.1999,F927&gt;=64.4),"7등급",AND(F927&lt;=64.3999,F927&gt;=61.6),"8등급",AND(F927&lt;=61.5999,F927&gt;=60),"9등급"),"")</f>
        <v/>
      </c>
      <c r="H927" s="5" t="str">
        <f t="shared" si="14"/>
        <v/>
      </c>
    </row>
    <row r="928" spans="7:8" x14ac:dyDescent="0.3">
      <c r="G928" s="6" t="str" cm="1">
        <f t="array" ref="G928">IFERROR(_xlfn.IFS(AND(F928&lt;=100,F928&gt;=98.4),"1등급",AND(F928&lt;=98.3999,F928&gt;=95.6),"2등급",AND(F928&lt;=95.5999,F928&gt;=90.8),"3등급",AND(F928&lt;=90.7999,F928&gt;=84),"4등급",AND(F928&lt;=83.9999,F928&gt;=76),"5등급",AND(F928&lt;=75.9999,F928&gt;=69.2),"6등급",AND(F928&lt;=69.1999,F928&gt;=64.4),"7등급",AND(F928&lt;=64.3999,F928&gt;=61.6),"8등급",AND(F928&lt;=61.5999,F928&gt;=60),"9등급"),"")</f>
        <v/>
      </c>
      <c r="H928" s="5" t="str">
        <f t="shared" si="14"/>
        <v/>
      </c>
    </row>
    <row r="929" spans="7:8" x14ac:dyDescent="0.3">
      <c r="G929" s="6" t="str" cm="1">
        <f t="array" ref="G929">IFERROR(_xlfn.IFS(AND(F929&lt;=100,F929&gt;=98.4),"1등급",AND(F929&lt;=98.3999,F929&gt;=95.6),"2등급",AND(F929&lt;=95.5999,F929&gt;=90.8),"3등급",AND(F929&lt;=90.7999,F929&gt;=84),"4등급",AND(F929&lt;=83.9999,F929&gt;=76),"5등급",AND(F929&lt;=75.9999,F929&gt;=69.2),"6등급",AND(F929&lt;=69.1999,F929&gt;=64.4),"7등급",AND(F929&lt;=64.3999,F929&gt;=61.6),"8등급",AND(F929&lt;=61.5999,F929&gt;=60),"9등급"),"")</f>
        <v/>
      </c>
      <c r="H929" s="5" t="str">
        <f t="shared" si="14"/>
        <v/>
      </c>
    </row>
    <row r="930" spans="7:8" x14ac:dyDescent="0.3">
      <c r="G930" s="6" t="str" cm="1">
        <f t="array" ref="G930">IFERROR(_xlfn.IFS(AND(F930&lt;=100,F930&gt;=98.4),"1등급",AND(F930&lt;=98.3999,F930&gt;=95.6),"2등급",AND(F930&lt;=95.5999,F930&gt;=90.8),"3등급",AND(F930&lt;=90.7999,F930&gt;=84),"4등급",AND(F930&lt;=83.9999,F930&gt;=76),"5등급",AND(F930&lt;=75.9999,F930&gt;=69.2),"6등급",AND(F930&lt;=69.1999,F930&gt;=64.4),"7등급",AND(F930&lt;=64.3999,F930&gt;=61.6),"8등급",AND(F930&lt;=61.5999,F930&gt;=60),"9등급"),"")</f>
        <v/>
      </c>
      <c r="H930" s="5" t="str">
        <f t="shared" si="14"/>
        <v/>
      </c>
    </row>
    <row r="931" spans="7:8" x14ac:dyDescent="0.3">
      <c r="G931" s="6" t="str" cm="1">
        <f t="array" ref="G931">IFERROR(_xlfn.IFS(AND(F931&lt;=100,F931&gt;=98.4),"1등급",AND(F931&lt;=98.3999,F931&gt;=95.6),"2등급",AND(F931&lt;=95.5999,F931&gt;=90.8),"3등급",AND(F931&lt;=90.7999,F931&gt;=84),"4등급",AND(F931&lt;=83.9999,F931&gt;=76),"5등급",AND(F931&lt;=75.9999,F931&gt;=69.2),"6등급",AND(F931&lt;=69.1999,F931&gt;=64.4),"7등급",AND(F931&lt;=64.3999,F931&gt;=61.6),"8등급",AND(F931&lt;=61.5999,F931&gt;=60),"9등급"),"")</f>
        <v/>
      </c>
      <c r="H931" s="5" t="str">
        <f t="shared" si="14"/>
        <v/>
      </c>
    </row>
    <row r="932" spans="7:8" x14ac:dyDescent="0.3">
      <c r="G932" s="6" t="str" cm="1">
        <f t="array" ref="G932">IFERROR(_xlfn.IFS(AND(F932&lt;=100,F932&gt;=98.4),"1등급",AND(F932&lt;=98.3999,F932&gt;=95.6),"2등급",AND(F932&lt;=95.5999,F932&gt;=90.8),"3등급",AND(F932&lt;=90.7999,F932&gt;=84),"4등급",AND(F932&lt;=83.9999,F932&gt;=76),"5등급",AND(F932&lt;=75.9999,F932&gt;=69.2),"6등급",AND(F932&lt;=69.1999,F932&gt;=64.4),"7등급",AND(F932&lt;=64.3999,F932&gt;=61.6),"8등급",AND(F932&lt;=61.5999,F932&gt;=60),"9등급"),"")</f>
        <v/>
      </c>
      <c r="H932" s="5" t="str">
        <f t="shared" si="14"/>
        <v/>
      </c>
    </row>
    <row r="933" spans="7:8" x14ac:dyDescent="0.3">
      <c r="G933" s="6" t="str" cm="1">
        <f t="array" ref="G933">IFERROR(_xlfn.IFS(AND(F933&lt;=100,F933&gt;=98.4),"1등급",AND(F933&lt;=98.3999,F933&gt;=95.6),"2등급",AND(F933&lt;=95.5999,F933&gt;=90.8),"3등급",AND(F933&lt;=90.7999,F933&gt;=84),"4등급",AND(F933&lt;=83.9999,F933&gt;=76),"5등급",AND(F933&lt;=75.9999,F933&gt;=69.2),"6등급",AND(F933&lt;=69.1999,F933&gt;=64.4),"7등급",AND(F933&lt;=64.3999,F933&gt;=61.6),"8등급",AND(F933&lt;=61.5999,F933&gt;=60),"9등급"),"")</f>
        <v/>
      </c>
      <c r="H933" s="5" t="str">
        <f t="shared" si="14"/>
        <v/>
      </c>
    </row>
    <row r="934" spans="7:8" x14ac:dyDescent="0.3">
      <c r="G934" s="6" t="str" cm="1">
        <f t="array" ref="G934">IFERROR(_xlfn.IFS(AND(F934&lt;=100,F934&gt;=98.4),"1등급",AND(F934&lt;=98.3999,F934&gt;=95.6),"2등급",AND(F934&lt;=95.5999,F934&gt;=90.8),"3등급",AND(F934&lt;=90.7999,F934&gt;=84),"4등급",AND(F934&lt;=83.9999,F934&gt;=76),"5등급",AND(F934&lt;=75.9999,F934&gt;=69.2),"6등급",AND(F934&lt;=69.1999,F934&gt;=64.4),"7등급",AND(F934&lt;=64.3999,F934&gt;=61.6),"8등급",AND(F934&lt;=61.5999,F934&gt;=60),"9등급"),"")</f>
        <v/>
      </c>
      <c r="H934" s="5" t="str">
        <f t="shared" si="14"/>
        <v/>
      </c>
    </row>
    <row r="935" spans="7:8" x14ac:dyDescent="0.3">
      <c r="G935" s="6" t="str" cm="1">
        <f t="array" ref="G935">IFERROR(_xlfn.IFS(AND(F935&lt;=100,F935&gt;=98.4),"1등급",AND(F935&lt;=98.3999,F935&gt;=95.6),"2등급",AND(F935&lt;=95.5999,F935&gt;=90.8),"3등급",AND(F935&lt;=90.7999,F935&gt;=84),"4등급",AND(F935&lt;=83.9999,F935&gt;=76),"5등급",AND(F935&lt;=75.9999,F935&gt;=69.2),"6등급",AND(F935&lt;=69.1999,F935&gt;=64.4),"7등급",AND(F935&lt;=64.3999,F935&gt;=61.6),"8등급",AND(F935&lt;=61.5999,F935&gt;=60),"9등급"),"")</f>
        <v/>
      </c>
      <c r="H935" s="5" t="str">
        <f t="shared" si="14"/>
        <v/>
      </c>
    </row>
    <row r="936" spans="7:8" x14ac:dyDescent="0.3">
      <c r="G936" s="6" t="str" cm="1">
        <f t="array" ref="G936">IFERROR(_xlfn.IFS(AND(F936&lt;=100,F936&gt;=98.4),"1등급",AND(F936&lt;=98.3999,F936&gt;=95.6),"2등급",AND(F936&lt;=95.5999,F936&gt;=90.8),"3등급",AND(F936&lt;=90.7999,F936&gt;=84),"4등급",AND(F936&lt;=83.9999,F936&gt;=76),"5등급",AND(F936&lt;=75.9999,F936&gt;=69.2),"6등급",AND(F936&lt;=69.1999,F936&gt;=64.4),"7등급",AND(F936&lt;=64.3999,F936&gt;=61.6),"8등급",AND(F936&lt;=61.5999,F936&gt;=60),"9등급"),"")</f>
        <v/>
      </c>
      <c r="H936" s="5" t="str">
        <f t="shared" si="14"/>
        <v/>
      </c>
    </row>
    <row r="937" spans="7:8" x14ac:dyDescent="0.3">
      <c r="G937" s="6" t="str" cm="1">
        <f t="array" ref="G937">IFERROR(_xlfn.IFS(AND(F937&lt;=100,F937&gt;=98.4),"1등급",AND(F937&lt;=98.3999,F937&gt;=95.6),"2등급",AND(F937&lt;=95.5999,F937&gt;=90.8),"3등급",AND(F937&lt;=90.7999,F937&gt;=84),"4등급",AND(F937&lt;=83.9999,F937&gt;=76),"5등급",AND(F937&lt;=75.9999,F937&gt;=69.2),"6등급",AND(F937&lt;=69.1999,F937&gt;=64.4),"7등급",AND(F937&lt;=64.3999,F937&gt;=61.6),"8등급",AND(F937&lt;=61.5999,F937&gt;=60),"9등급"),"")</f>
        <v/>
      </c>
      <c r="H937" s="5" t="str">
        <f t="shared" si="14"/>
        <v/>
      </c>
    </row>
    <row r="938" spans="7:8" x14ac:dyDescent="0.3">
      <c r="G938" s="6" t="str" cm="1">
        <f t="array" ref="G938">IFERROR(_xlfn.IFS(AND(F938&lt;=100,F938&gt;=98.4),"1등급",AND(F938&lt;=98.3999,F938&gt;=95.6),"2등급",AND(F938&lt;=95.5999,F938&gt;=90.8),"3등급",AND(F938&lt;=90.7999,F938&gt;=84),"4등급",AND(F938&lt;=83.9999,F938&gt;=76),"5등급",AND(F938&lt;=75.9999,F938&gt;=69.2),"6등급",AND(F938&lt;=69.1999,F938&gt;=64.4),"7등급",AND(F938&lt;=64.3999,F938&gt;=61.6),"8등급",AND(F938&lt;=61.5999,F938&gt;=60),"9등급"),"")</f>
        <v/>
      </c>
      <c r="H938" s="5" t="str">
        <f t="shared" si="14"/>
        <v/>
      </c>
    </row>
    <row r="939" spans="7:8" x14ac:dyDescent="0.3">
      <c r="G939" s="6" t="str" cm="1">
        <f t="array" ref="G939">IFERROR(_xlfn.IFS(AND(F939&lt;=100,F939&gt;=98.4),"1등급",AND(F939&lt;=98.3999,F939&gt;=95.6),"2등급",AND(F939&lt;=95.5999,F939&gt;=90.8),"3등급",AND(F939&lt;=90.7999,F939&gt;=84),"4등급",AND(F939&lt;=83.9999,F939&gt;=76),"5등급",AND(F939&lt;=75.9999,F939&gt;=69.2),"6등급",AND(F939&lt;=69.1999,F939&gt;=64.4),"7등급",AND(F939&lt;=64.3999,F939&gt;=61.6),"8등급",AND(F939&lt;=61.5999,F939&gt;=60),"9등급"),"")</f>
        <v/>
      </c>
      <c r="H939" s="5" t="str">
        <f t="shared" si="14"/>
        <v/>
      </c>
    </row>
    <row r="940" spans="7:8" x14ac:dyDescent="0.3">
      <c r="G940" s="6" t="str" cm="1">
        <f t="array" ref="G940">IFERROR(_xlfn.IFS(AND(F940&lt;=100,F940&gt;=98.4),"1등급",AND(F940&lt;=98.3999,F940&gt;=95.6),"2등급",AND(F940&lt;=95.5999,F940&gt;=90.8),"3등급",AND(F940&lt;=90.7999,F940&gt;=84),"4등급",AND(F940&lt;=83.9999,F940&gt;=76),"5등급",AND(F940&lt;=75.9999,F940&gt;=69.2),"6등급",AND(F940&lt;=69.1999,F940&gt;=64.4),"7등급",AND(F940&lt;=64.3999,F940&gt;=61.6),"8등급",AND(F940&lt;=61.5999,F940&gt;=60),"9등급"),"")</f>
        <v/>
      </c>
      <c r="H940" s="5" t="str">
        <f t="shared" si="14"/>
        <v/>
      </c>
    </row>
    <row r="941" spans="7:8" x14ac:dyDescent="0.3">
      <c r="G941" s="6" t="str" cm="1">
        <f t="array" ref="G941">IFERROR(_xlfn.IFS(AND(F941&lt;=100,F941&gt;=98.4),"1등급",AND(F941&lt;=98.3999,F941&gt;=95.6),"2등급",AND(F941&lt;=95.5999,F941&gt;=90.8),"3등급",AND(F941&lt;=90.7999,F941&gt;=84),"4등급",AND(F941&lt;=83.9999,F941&gt;=76),"5등급",AND(F941&lt;=75.9999,F941&gt;=69.2),"6등급",AND(F941&lt;=69.1999,F941&gt;=64.4),"7등급",AND(F941&lt;=64.3999,F941&gt;=61.6),"8등급",AND(F941&lt;=61.5999,F941&gt;=60),"9등급"),"")</f>
        <v/>
      </c>
      <c r="H941" s="5" t="str">
        <f t="shared" si="14"/>
        <v/>
      </c>
    </row>
    <row r="942" spans="7:8" x14ac:dyDescent="0.3">
      <c r="G942" s="6" t="str" cm="1">
        <f t="array" ref="G942">IFERROR(_xlfn.IFS(AND(F942&lt;=100,F942&gt;=98.4),"1등급",AND(F942&lt;=98.3999,F942&gt;=95.6),"2등급",AND(F942&lt;=95.5999,F942&gt;=90.8),"3등급",AND(F942&lt;=90.7999,F942&gt;=84),"4등급",AND(F942&lt;=83.9999,F942&gt;=76),"5등급",AND(F942&lt;=75.9999,F942&gt;=69.2),"6등급",AND(F942&lt;=69.1999,F942&gt;=64.4),"7등급",AND(F942&lt;=64.3999,F942&gt;=61.6),"8등급",AND(F942&lt;=61.5999,F942&gt;=60),"9등급"),"")</f>
        <v/>
      </c>
      <c r="H942" s="5" t="str">
        <f t="shared" si="14"/>
        <v/>
      </c>
    </row>
    <row r="943" spans="7:8" x14ac:dyDescent="0.3">
      <c r="G943" s="6" t="str" cm="1">
        <f t="array" ref="G943">IFERROR(_xlfn.IFS(AND(F943&lt;=100,F943&gt;=98.4),"1등급",AND(F943&lt;=98.3999,F943&gt;=95.6),"2등급",AND(F943&lt;=95.5999,F943&gt;=90.8),"3등급",AND(F943&lt;=90.7999,F943&gt;=84),"4등급",AND(F943&lt;=83.9999,F943&gt;=76),"5등급",AND(F943&lt;=75.9999,F943&gt;=69.2),"6등급",AND(F943&lt;=69.1999,F943&gt;=64.4),"7등급",AND(F943&lt;=64.3999,F943&gt;=61.6),"8등급",AND(F943&lt;=61.5999,F943&gt;=60),"9등급"),"")</f>
        <v/>
      </c>
      <c r="H943" s="5" t="str">
        <f t="shared" si="14"/>
        <v/>
      </c>
    </row>
    <row r="944" spans="7:8" x14ac:dyDescent="0.3">
      <c r="G944" s="6" t="str" cm="1">
        <f t="array" ref="G944">IFERROR(_xlfn.IFS(AND(F944&lt;=100,F944&gt;=98.4),"1등급",AND(F944&lt;=98.3999,F944&gt;=95.6),"2등급",AND(F944&lt;=95.5999,F944&gt;=90.8),"3등급",AND(F944&lt;=90.7999,F944&gt;=84),"4등급",AND(F944&lt;=83.9999,F944&gt;=76),"5등급",AND(F944&lt;=75.9999,F944&gt;=69.2),"6등급",AND(F944&lt;=69.1999,F944&gt;=64.4),"7등급",AND(F944&lt;=64.3999,F944&gt;=61.6),"8등급",AND(F944&lt;=61.5999,F944&gt;=60),"9등급"),"")</f>
        <v/>
      </c>
      <c r="H944" s="5" t="str">
        <f t="shared" si="14"/>
        <v/>
      </c>
    </row>
    <row r="945" spans="7:8" x14ac:dyDescent="0.3">
      <c r="G945" s="6" t="str" cm="1">
        <f t="array" ref="G945">IFERROR(_xlfn.IFS(AND(F945&lt;=100,F945&gt;=98.4),"1등급",AND(F945&lt;=98.3999,F945&gt;=95.6),"2등급",AND(F945&lt;=95.5999,F945&gt;=90.8),"3등급",AND(F945&lt;=90.7999,F945&gt;=84),"4등급",AND(F945&lt;=83.9999,F945&gt;=76),"5등급",AND(F945&lt;=75.9999,F945&gt;=69.2),"6등급",AND(F945&lt;=69.1999,F945&gt;=64.4),"7등급",AND(F945&lt;=64.3999,F945&gt;=61.6),"8등급",AND(F945&lt;=61.5999,F945&gt;=60),"9등급"),"")</f>
        <v/>
      </c>
      <c r="H945" s="5" t="str">
        <f t="shared" si="14"/>
        <v/>
      </c>
    </row>
    <row r="946" spans="7:8" x14ac:dyDescent="0.3">
      <c r="G946" s="6" t="str" cm="1">
        <f t="array" ref="G946">IFERROR(_xlfn.IFS(AND(F946&lt;=100,F946&gt;=98.4),"1등급",AND(F946&lt;=98.3999,F946&gt;=95.6),"2등급",AND(F946&lt;=95.5999,F946&gt;=90.8),"3등급",AND(F946&lt;=90.7999,F946&gt;=84),"4등급",AND(F946&lt;=83.9999,F946&gt;=76),"5등급",AND(F946&lt;=75.9999,F946&gt;=69.2),"6등급",AND(F946&lt;=69.1999,F946&gt;=64.4),"7등급",AND(F946&lt;=64.3999,F946&gt;=61.6),"8등급",AND(F946&lt;=61.5999,F946&gt;=60),"9등급"),"")</f>
        <v/>
      </c>
      <c r="H946" s="5" t="str">
        <f t="shared" si="14"/>
        <v/>
      </c>
    </row>
    <row r="947" spans="7:8" x14ac:dyDescent="0.3">
      <c r="G947" s="6" t="str" cm="1">
        <f t="array" ref="G947">IFERROR(_xlfn.IFS(AND(F947&lt;=100,F947&gt;=98.4),"1등급",AND(F947&lt;=98.3999,F947&gt;=95.6),"2등급",AND(F947&lt;=95.5999,F947&gt;=90.8),"3등급",AND(F947&lt;=90.7999,F947&gt;=84),"4등급",AND(F947&lt;=83.9999,F947&gt;=76),"5등급",AND(F947&lt;=75.9999,F947&gt;=69.2),"6등급",AND(F947&lt;=69.1999,F947&gt;=64.4),"7등급",AND(F947&lt;=64.3999,F947&gt;=61.6),"8등급",AND(F947&lt;=61.5999,F947&gt;=60),"9등급"),"")</f>
        <v/>
      </c>
      <c r="H947" s="5" t="str">
        <f t="shared" si="14"/>
        <v/>
      </c>
    </row>
    <row r="948" spans="7:8" x14ac:dyDescent="0.3">
      <c r="G948" s="6" t="str" cm="1">
        <f t="array" ref="G948">IFERROR(_xlfn.IFS(AND(F948&lt;=100,F948&gt;=98.4),"1등급",AND(F948&lt;=98.3999,F948&gt;=95.6),"2등급",AND(F948&lt;=95.5999,F948&gt;=90.8),"3등급",AND(F948&lt;=90.7999,F948&gt;=84),"4등급",AND(F948&lt;=83.9999,F948&gt;=76),"5등급",AND(F948&lt;=75.9999,F948&gt;=69.2),"6등급",AND(F948&lt;=69.1999,F948&gt;=64.4),"7등급",AND(F948&lt;=64.3999,F948&gt;=61.6),"8등급",AND(F948&lt;=61.5999,F948&gt;=60),"9등급"),"")</f>
        <v/>
      </c>
      <c r="H948" s="5" t="str">
        <f t="shared" si="14"/>
        <v/>
      </c>
    </row>
    <row r="949" spans="7:8" x14ac:dyDescent="0.3">
      <c r="G949" s="6" t="str" cm="1">
        <f t="array" ref="G949">IFERROR(_xlfn.IFS(AND(F949&lt;=100,F949&gt;=98.4),"1등급",AND(F949&lt;=98.3999,F949&gt;=95.6),"2등급",AND(F949&lt;=95.5999,F949&gt;=90.8),"3등급",AND(F949&lt;=90.7999,F949&gt;=84),"4등급",AND(F949&lt;=83.9999,F949&gt;=76),"5등급",AND(F949&lt;=75.9999,F949&gt;=69.2),"6등급",AND(F949&lt;=69.1999,F949&gt;=64.4),"7등급",AND(F949&lt;=64.3999,F949&gt;=61.6),"8등급",AND(F949&lt;=61.5999,F949&gt;=60),"9등급"),"")</f>
        <v/>
      </c>
      <c r="H949" s="5" t="str">
        <f t="shared" si="14"/>
        <v/>
      </c>
    </row>
    <row r="950" spans="7:8" x14ac:dyDescent="0.3">
      <c r="G950" s="6" t="str" cm="1">
        <f t="array" ref="G950">IFERROR(_xlfn.IFS(AND(F950&lt;=100,F950&gt;=98.4),"1등급",AND(F950&lt;=98.3999,F950&gt;=95.6),"2등급",AND(F950&lt;=95.5999,F950&gt;=90.8),"3등급",AND(F950&lt;=90.7999,F950&gt;=84),"4등급",AND(F950&lt;=83.9999,F950&gt;=76),"5등급",AND(F950&lt;=75.9999,F950&gt;=69.2),"6등급",AND(F950&lt;=69.1999,F950&gt;=64.4),"7등급",AND(F950&lt;=64.3999,F950&gt;=61.6),"8등급",AND(F950&lt;=61.5999,F950&gt;=60),"9등급"),"")</f>
        <v/>
      </c>
      <c r="H950" s="5" t="str">
        <f t="shared" si="14"/>
        <v/>
      </c>
    </row>
    <row r="951" spans="7:8" x14ac:dyDescent="0.3">
      <c r="G951" s="6" t="str" cm="1">
        <f t="array" ref="G951">IFERROR(_xlfn.IFS(AND(F951&lt;=100,F951&gt;=98.4),"1등급",AND(F951&lt;=98.3999,F951&gt;=95.6),"2등급",AND(F951&lt;=95.5999,F951&gt;=90.8),"3등급",AND(F951&lt;=90.7999,F951&gt;=84),"4등급",AND(F951&lt;=83.9999,F951&gt;=76),"5등급",AND(F951&lt;=75.9999,F951&gt;=69.2),"6등급",AND(F951&lt;=69.1999,F951&gt;=64.4),"7등급",AND(F951&lt;=64.3999,F951&gt;=61.6),"8등급",AND(F951&lt;=61.5999,F951&gt;=60),"9등급"),"")</f>
        <v/>
      </c>
      <c r="H951" s="5" t="str">
        <f t="shared" si="14"/>
        <v/>
      </c>
    </row>
    <row r="952" spans="7:8" x14ac:dyDescent="0.3">
      <c r="G952" s="6" t="str" cm="1">
        <f t="array" ref="G952">IFERROR(_xlfn.IFS(AND(F952&lt;=100,F952&gt;=98.4),"1등급",AND(F952&lt;=98.3999,F952&gt;=95.6),"2등급",AND(F952&lt;=95.5999,F952&gt;=90.8),"3등급",AND(F952&lt;=90.7999,F952&gt;=84),"4등급",AND(F952&lt;=83.9999,F952&gt;=76),"5등급",AND(F952&lt;=75.9999,F952&gt;=69.2),"6등급",AND(F952&lt;=69.1999,F952&gt;=64.4),"7등급",AND(F952&lt;=64.3999,F952&gt;=61.6),"8등급",AND(F952&lt;=61.5999,F952&gt;=60),"9등급"),"")</f>
        <v/>
      </c>
      <c r="H952" s="5" t="str">
        <f t="shared" si="14"/>
        <v/>
      </c>
    </row>
    <row r="953" spans="7:8" x14ac:dyDescent="0.3">
      <c r="G953" s="6" t="str" cm="1">
        <f t="array" ref="G953">IFERROR(_xlfn.IFS(AND(F953&lt;=100,F953&gt;=98.4),"1등급",AND(F953&lt;=98.3999,F953&gt;=95.6),"2등급",AND(F953&lt;=95.5999,F953&gt;=90.8),"3등급",AND(F953&lt;=90.7999,F953&gt;=84),"4등급",AND(F953&lt;=83.9999,F953&gt;=76),"5등급",AND(F953&lt;=75.9999,F953&gt;=69.2),"6등급",AND(F953&lt;=69.1999,F953&gt;=64.4),"7등급",AND(F953&lt;=64.3999,F953&gt;=61.6),"8등급",AND(F953&lt;=61.5999,F953&gt;=60),"9등급"),"")</f>
        <v/>
      </c>
      <c r="H953" s="5" t="str">
        <f t="shared" si="14"/>
        <v/>
      </c>
    </row>
    <row r="954" spans="7:8" x14ac:dyDescent="0.3">
      <c r="G954" s="6" t="str" cm="1">
        <f t="array" ref="G954">IFERROR(_xlfn.IFS(AND(F954&lt;=100,F954&gt;=98.4),"1등급",AND(F954&lt;=98.3999,F954&gt;=95.6),"2등급",AND(F954&lt;=95.5999,F954&gt;=90.8),"3등급",AND(F954&lt;=90.7999,F954&gt;=84),"4등급",AND(F954&lt;=83.9999,F954&gt;=76),"5등급",AND(F954&lt;=75.9999,F954&gt;=69.2),"6등급",AND(F954&lt;=69.1999,F954&gt;=64.4),"7등급",AND(F954&lt;=64.3999,F954&gt;=61.6),"8등급",AND(F954&lt;=61.5999,F954&gt;=60),"9등급"),"")</f>
        <v/>
      </c>
      <c r="H954" s="5" t="str">
        <f t="shared" si="14"/>
        <v/>
      </c>
    </row>
    <row r="955" spans="7:8" x14ac:dyDescent="0.3">
      <c r="G955" s="6" t="str" cm="1">
        <f t="array" ref="G955">IFERROR(_xlfn.IFS(AND(F955&lt;=100,F955&gt;=98.4),"1등급",AND(F955&lt;=98.3999,F955&gt;=95.6),"2등급",AND(F955&lt;=95.5999,F955&gt;=90.8),"3등급",AND(F955&lt;=90.7999,F955&gt;=84),"4등급",AND(F955&lt;=83.9999,F955&gt;=76),"5등급",AND(F955&lt;=75.9999,F955&gt;=69.2),"6등급",AND(F955&lt;=69.1999,F955&gt;=64.4),"7등급",AND(F955&lt;=64.3999,F955&gt;=61.6),"8등급",AND(F955&lt;=61.5999,F955&gt;=60),"9등급"),"")</f>
        <v/>
      </c>
      <c r="H955" s="5" t="str">
        <f t="shared" si="14"/>
        <v/>
      </c>
    </row>
    <row r="956" spans="7:8" x14ac:dyDescent="0.3">
      <c r="G956" s="6" t="str" cm="1">
        <f t="array" ref="G956">IFERROR(_xlfn.IFS(AND(F956&lt;=100,F956&gt;=98.4),"1등급",AND(F956&lt;=98.3999,F956&gt;=95.6),"2등급",AND(F956&lt;=95.5999,F956&gt;=90.8),"3등급",AND(F956&lt;=90.7999,F956&gt;=84),"4등급",AND(F956&lt;=83.9999,F956&gt;=76),"5등급",AND(F956&lt;=75.9999,F956&gt;=69.2),"6등급",AND(F956&lt;=69.1999,F956&gt;=64.4),"7등급",AND(F956&lt;=64.3999,F956&gt;=61.6),"8등급",AND(F956&lt;=61.5999,F956&gt;=60),"9등급"),"")</f>
        <v/>
      </c>
      <c r="H956" s="5" t="str">
        <f t="shared" si="14"/>
        <v/>
      </c>
    </row>
    <row r="957" spans="7:8" x14ac:dyDescent="0.3">
      <c r="G957" s="6" t="str" cm="1">
        <f t="array" ref="G957">IFERROR(_xlfn.IFS(AND(F957&lt;=100,F957&gt;=98.4),"1등급",AND(F957&lt;=98.3999,F957&gt;=95.6),"2등급",AND(F957&lt;=95.5999,F957&gt;=90.8),"3등급",AND(F957&lt;=90.7999,F957&gt;=84),"4등급",AND(F957&lt;=83.9999,F957&gt;=76),"5등급",AND(F957&lt;=75.9999,F957&gt;=69.2),"6등급",AND(F957&lt;=69.1999,F957&gt;=64.4),"7등급",AND(F957&lt;=64.3999,F957&gt;=61.6),"8등급",AND(F957&lt;=61.5999,F957&gt;=60),"9등급"),"")</f>
        <v/>
      </c>
      <c r="H957" s="5" t="str">
        <f t="shared" si="14"/>
        <v/>
      </c>
    </row>
    <row r="958" spans="7:8" x14ac:dyDescent="0.3">
      <c r="G958" s="6" t="str" cm="1">
        <f t="array" ref="G958">IFERROR(_xlfn.IFS(AND(F958&lt;=100,F958&gt;=98.4),"1등급",AND(F958&lt;=98.3999,F958&gt;=95.6),"2등급",AND(F958&lt;=95.5999,F958&gt;=90.8),"3등급",AND(F958&lt;=90.7999,F958&gt;=84),"4등급",AND(F958&lt;=83.9999,F958&gt;=76),"5등급",AND(F958&lt;=75.9999,F958&gt;=69.2),"6등급",AND(F958&lt;=69.1999,F958&gt;=64.4),"7등급",AND(F958&lt;=64.3999,F958&gt;=61.6),"8등급",AND(F958&lt;=61.5999,F958&gt;=60),"9등급"),"")</f>
        <v/>
      </c>
      <c r="H958" s="5" t="str">
        <f t="shared" si="14"/>
        <v/>
      </c>
    </row>
    <row r="959" spans="7:8" x14ac:dyDescent="0.3">
      <c r="G959" s="6" t="str" cm="1">
        <f t="array" ref="G959">IFERROR(_xlfn.IFS(AND(F959&lt;=100,F959&gt;=98.4),"1등급",AND(F959&lt;=98.3999,F959&gt;=95.6),"2등급",AND(F959&lt;=95.5999,F959&gt;=90.8),"3등급",AND(F959&lt;=90.7999,F959&gt;=84),"4등급",AND(F959&lt;=83.9999,F959&gt;=76),"5등급",AND(F959&lt;=75.9999,F959&gt;=69.2),"6등급",AND(F959&lt;=69.1999,F959&gt;=64.4),"7등급",AND(F959&lt;=64.3999,F959&gt;=61.6),"8등급",AND(F959&lt;=61.5999,F959&gt;=60),"9등급"),"")</f>
        <v/>
      </c>
      <c r="H959" s="5" t="str">
        <f t="shared" si="14"/>
        <v/>
      </c>
    </row>
    <row r="960" spans="7:8" x14ac:dyDescent="0.3">
      <c r="G960" s="6" t="str" cm="1">
        <f t="array" ref="G960">IFERROR(_xlfn.IFS(AND(F960&lt;=100,F960&gt;=98.4),"1등급",AND(F960&lt;=98.3999,F960&gt;=95.6),"2등급",AND(F960&lt;=95.5999,F960&gt;=90.8),"3등급",AND(F960&lt;=90.7999,F960&gt;=84),"4등급",AND(F960&lt;=83.9999,F960&gt;=76),"5등급",AND(F960&lt;=75.9999,F960&gt;=69.2),"6등급",AND(F960&lt;=69.1999,F960&gt;=64.4),"7등급",AND(F960&lt;=64.3999,F960&gt;=61.6),"8등급",AND(F960&lt;=61.5999,F960&gt;=60),"9등급"),"")</f>
        <v/>
      </c>
      <c r="H960" s="5" t="str">
        <f t="shared" si="14"/>
        <v/>
      </c>
    </row>
    <row r="961" spans="7:8" x14ac:dyDescent="0.3">
      <c r="G961" s="6" t="str" cm="1">
        <f t="array" ref="G961">IFERROR(_xlfn.IFS(AND(F961&lt;=100,F961&gt;=98.4),"1등급",AND(F961&lt;=98.3999,F961&gt;=95.6),"2등급",AND(F961&lt;=95.5999,F961&gt;=90.8),"3등급",AND(F961&lt;=90.7999,F961&gt;=84),"4등급",AND(F961&lt;=83.9999,F961&gt;=76),"5등급",AND(F961&lt;=75.9999,F961&gt;=69.2),"6등급",AND(F961&lt;=69.1999,F961&gt;=64.4),"7등급",AND(F961&lt;=64.3999,F961&gt;=61.6),"8등급",AND(F961&lt;=61.5999,F961&gt;=60),"9등급"),"")</f>
        <v/>
      </c>
      <c r="H961" s="5" t="str">
        <f t="shared" si="14"/>
        <v/>
      </c>
    </row>
    <row r="962" spans="7:8" x14ac:dyDescent="0.3">
      <c r="G962" s="6" t="str" cm="1">
        <f t="array" ref="G962">IFERROR(_xlfn.IFS(AND(F962&lt;=100,F962&gt;=98.4),"1등급",AND(F962&lt;=98.3999,F962&gt;=95.6),"2등급",AND(F962&lt;=95.5999,F962&gt;=90.8),"3등급",AND(F962&lt;=90.7999,F962&gt;=84),"4등급",AND(F962&lt;=83.9999,F962&gt;=76),"5등급",AND(F962&lt;=75.9999,F962&gt;=69.2),"6등급",AND(F962&lt;=69.1999,F962&gt;=64.4),"7등급",AND(F962&lt;=64.3999,F962&gt;=61.6),"8등급",AND(F962&lt;=61.5999,F962&gt;=60),"9등급"),"")</f>
        <v/>
      </c>
      <c r="H962" s="5" t="str">
        <f t="shared" si="14"/>
        <v/>
      </c>
    </row>
    <row r="963" spans="7:8" x14ac:dyDescent="0.3">
      <c r="G963" s="6" t="str" cm="1">
        <f t="array" ref="G963">IFERROR(_xlfn.IFS(AND(F963&lt;=100,F963&gt;=98.4),"1등급",AND(F963&lt;=98.3999,F963&gt;=95.6),"2등급",AND(F963&lt;=95.5999,F963&gt;=90.8),"3등급",AND(F963&lt;=90.7999,F963&gt;=84),"4등급",AND(F963&lt;=83.9999,F963&gt;=76),"5등급",AND(F963&lt;=75.9999,F963&gt;=69.2),"6등급",AND(F963&lt;=69.1999,F963&gt;=64.4),"7등급",AND(F963&lt;=64.3999,F963&gt;=61.6),"8등급",AND(F963&lt;=61.5999,F963&gt;=60),"9등급"),"")</f>
        <v/>
      </c>
      <c r="H963" s="5" t="str">
        <f t="shared" si="14"/>
        <v/>
      </c>
    </row>
    <row r="964" spans="7:8" x14ac:dyDescent="0.3">
      <c r="G964" s="6" t="str" cm="1">
        <f t="array" ref="G964">IFERROR(_xlfn.IFS(AND(F964&lt;=100,F964&gt;=98.4),"1등급",AND(F964&lt;=98.3999,F964&gt;=95.6),"2등급",AND(F964&lt;=95.5999,F964&gt;=90.8),"3등급",AND(F964&lt;=90.7999,F964&gt;=84),"4등급",AND(F964&lt;=83.9999,F964&gt;=76),"5등급",AND(F964&lt;=75.9999,F964&gt;=69.2),"6등급",AND(F964&lt;=69.1999,F964&gt;=64.4),"7등급",AND(F964&lt;=64.3999,F964&gt;=61.6),"8등급",AND(F964&lt;=61.5999,F964&gt;=60),"9등급"),"")</f>
        <v/>
      </c>
      <c r="H964" s="5" t="str">
        <f t="shared" si="14"/>
        <v/>
      </c>
    </row>
    <row r="965" spans="7:8" x14ac:dyDescent="0.3">
      <c r="G965" s="6" t="str" cm="1">
        <f t="array" ref="G965">IFERROR(_xlfn.IFS(AND(F965&lt;=100,F965&gt;=98.4),"1등급",AND(F965&lt;=98.3999,F965&gt;=95.6),"2등급",AND(F965&lt;=95.5999,F965&gt;=90.8),"3등급",AND(F965&lt;=90.7999,F965&gt;=84),"4등급",AND(F965&lt;=83.9999,F965&gt;=76),"5등급",AND(F965&lt;=75.9999,F965&gt;=69.2),"6등급",AND(F965&lt;=69.1999,F965&gt;=64.4),"7등급",AND(F965&lt;=64.3999,F965&gt;=61.6),"8등급",AND(F965&lt;=61.5999,F965&gt;=60),"9등급"),"")</f>
        <v/>
      </c>
      <c r="H965" s="5" t="str">
        <f t="shared" si="14"/>
        <v/>
      </c>
    </row>
    <row r="966" spans="7:8" x14ac:dyDescent="0.3">
      <c r="G966" s="6" t="str" cm="1">
        <f t="array" ref="G966">IFERROR(_xlfn.IFS(AND(F966&lt;=100,F966&gt;=98.4),"1등급",AND(F966&lt;=98.3999,F966&gt;=95.6),"2등급",AND(F966&lt;=95.5999,F966&gt;=90.8),"3등급",AND(F966&lt;=90.7999,F966&gt;=84),"4등급",AND(F966&lt;=83.9999,F966&gt;=76),"5등급",AND(F966&lt;=75.9999,F966&gt;=69.2),"6등급",AND(F966&lt;=69.1999,F966&gt;=64.4),"7등급",AND(F966&lt;=64.3999,F966&gt;=61.6),"8등급",AND(F966&lt;=61.5999,F966&gt;=60),"9등급"),"")</f>
        <v/>
      </c>
      <c r="H966" s="5" t="str">
        <f t="shared" si="14"/>
        <v/>
      </c>
    </row>
    <row r="967" spans="7:8" x14ac:dyDescent="0.3">
      <c r="G967" s="6" t="str" cm="1">
        <f t="array" ref="G967">IFERROR(_xlfn.IFS(AND(F967&lt;=100,F967&gt;=98.4),"1등급",AND(F967&lt;=98.3999,F967&gt;=95.6),"2등급",AND(F967&lt;=95.5999,F967&gt;=90.8),"3등급",AND(F967&lt;=90.7999,F967&gt;=84),"4등급",AND(F967&lt;=83.9999,F967&gt;=76),"5등급",AND(F967&lt;=75.9999,F967&gt;=69.2),"6등급",AND(F967&lt;=69.1999,F967&gt;=64.4),"7등급",AND(F967&lt;=64.3999,F967&gt;=61.6),"8등급",AND(F967&lt;=61.5999,F967&gt;=60),"9등급"),"")</f>
        <v/>
      </c>
      <c r="H967" s="5" t="str">
        <f t="shared" ref="H967:H1030" si="15">IFERROR(IF(A967="해당",LEFT(G967,1)*1,""),"")</f>
        <v/>
      </c>
    </row>
    <row r="968" spans="7:8" x14ac:dyDescent="0.3">
      <c r="G968" s="6" t="str" cm="1">
        <f t="array" ref="G968">IFERROR(_xlfn.IFS(AND(F968&lt;=100,F968&gt;=98.4),"1등급",AND(F968&lt;=98.3999,F968&gt;=95.6),"2등급",AND(F968&lt;=95.5999,F968&gt;=90.8),"3등급",AND(F968&lt;=90.7999,F968&gt;=84),"4등급",AND(F968&lt;=83.9999,F968&gt;=76),"5등급",AND(F968&lt;=75.9999,F968&gt;=69.2),"6등급",AND(F968&lt;=69.1999,F968&gt;=64.4),"7등급",AND(F968&lt;=64.3999,F968&gt;=61.6),"8등급",AND(F968&lt;=61.5999,F968&gt;=60),"9등급"),"")</f>
        <v/>
      </c>
      <c r="H968" s="5" t="str">
        <f t="shared" si="15"/>
        <v/>
      </c>
    </row>
    <row r="969" spans="7:8" x14ac:dyDescent="0.3">
      <c r="G969" s="6" t="str" cm="1">
        <f t="array" ref="G969">IFERROR(_xlfn.IFS(AND(F969&lt;=100,F969&gt;=98.4),"1등급",AND(F969&lt;=98.3999,F969&gt;=95.6),"2등급",AND(F969&lt;=95.5999,F969&gt;=90.8),"3등급",AND(F969&lt;=90.7999,F969&gt;=84),"4등급",AND(F969&lt;=83.9999,F969&gt;=76),"5등급",AND(F969&lt;=75.9999,F969&gt;=69.2),"6등급",AND(F969&lt;=69.1999,F969&gt;=64.4),"7등급",AND(F969&lt;=64.3999,F969&gt;=61.6),"8등급",AND(F969&lt;=61.5999,F969&gt;=60),"9등급"),"")</f>
        <v/>
      </c>
      <c r="H969" s="5" t="str">
        <f t="shared" si="15"/>
        <v/>
      </c>
    </row>
    <row r="970" spans="7:8" x14ac:dyDescent="0.3">
      <c r="G970" s="6" t="str" cm="1">
        <f t="array" ref="G970">IFERROR(_xlfn.IFS(AND(F970&lt;=100,F970&gt;=98.4),"1등급",AND(F970&lt;=98.3999,F970&gt;=95.6),"2등급",AND(F970&lt;=95.5999,F970&gt;=90.8),"3등급",AND(F970&lt;=90.7999,F970&gt;=84),"4등급",AND(F970&lt;=83.9999,F970&gt;=76),"5등급",AND(F970&lt;=75.9999,F970&gt;=69.2),"6등급",AND(F970&lt;=69.1999,F970&gt;=64.4),"7등급",AND(F970&lt;=64.3999,F970&gt;=61.6),"8등급",AND(F970&lt;=61.5999,F970&gt;=60),"9등급"),"")</f>
        <v/>
      </c>
      <c r="H970" s="5" t="str">
        <f t="shared" si="15"/>
        <v/>
      </c>
    </row>
    <row r="971" spans="7:8" x14ac:dyDescent="0.3">
      <c r="G971" s="6" t="str" cm="1">
        <f t="array" ref="G971">IFERROR(_xlfn.IFS(AND(F971&lt;=100,F971&gt;=98.4),"1등급",AND(F971&lt;=98.3999,F971&gt;=95.6),"2등급",AND(F971&lt;=95.5999,F971&gt;=90.8),"3등급",AND(F971&lt;=90.7999,F971&gt;=84),"4등급",AND(F971&lt;=83.9999,F971&gt;=76),"5등급",AND(F971&lt;=75.9999,F971&gt;=69.2),"6등급",AND(F971&lt;=69.1999,F971&gt;=64.4),"7등급",AND(F971&lt;=64.3999,F971&gt;=61.6),"8등급",AND(F971&lt;=61.5999,F971&gt;=60),"9등급"),"")</f>
        <v/>
      </c>
      <c r="H971" s="5" t="str">
        <f t="shared" si="15"/>
        <v/>
      </c>
    </row>
    <row r="972" spans="7:8" x14ac:dyDescent="0.3">
      <c r="G972" s="6" t="str" cm="1">
        <f t="array" ref="G972">IFERROR(_xlfn.IFS(AND(F972&lt;=100,F972&gt;=98.4),"1등급",AND(F972&lt;=98.3999,F972&gt;=95.6),"2등급",AND(F972&lt;=95.5999,F972&gt;=90.8),"3등급",AND(F972&lt;=90.7999,F972&gt;=84),"4등급",AND(F972&lt;=83.9999,F972&gt;=76),"5등급",AND(F972&lt;=75.9999,F972&gt;=69.2),"6등급",AND(F972&lt;=69.1999,F972&gt;=64.4),"7등급",AND(F972&lt;=64.3999,F972&gt;=61.6),"8등급",AND(F972&lt;=61.5999,F972&gt;=60),"9등급"),"")</f>
        <v/>
      </c>
      <c r="H972" s="5" t="str">
        <f t="shared" si="15"/>
        <v/>
      </c>
    </row>
    <row r="973" spans="7:8" x14ac:dyDescent="0.3">
      <c r="G973" s="6" t="str" cm="1">
        <f t="array" ref="G973">IFERROR(_xlfn.IFS(AND(F973&lt;=100,F973&gt;=98.4),"1등급",AND(F973&lt;=98.3999,F973&gt;=95.6),"2등급",AND(F973&lt;=95.5999,F973&gt;=90.8),"3등급",AND(F973&lt;=90.7999,F973&gt;=84),"4등급",AND(F973&lt;=83.9999,F973&gt;=76),"5등급",AND(F973&lt;=75.9999,F973&gt;=69.2),"6등급",AND(F973&lt;=69.1999,F973&gt;=64.4),"7등급",AND(F973&lt;=64.3999,F973&gt;=61.6),"8등급",AND(F973&lt;=61.5999,F973&gt;=60),"9등급"),"")</f>
        <v/>
      </c>
      <c r="H973" s="5" t="str">
        <f t="shared" si="15"/>
        <v/>
      </c>
    </row>
    <row r="974" spans="7:8" x14ac:dyDescent="0.3">
      <c r="G974" s="6" t="str" cm="1">
        <f t="array" ref="G974">IFERROR(_xlfn.IFS(AND(F974&lt;=100,F974&gt;=98.4),"1등급",AND(F974&lt;=98.3999,F974&gt;=95.6),"2등급",AND(F974&lt;=95.5999,F974&gt;=90.8),"3등급",AND(F974&lt;=90.7999,F974&gt;=84),"4등급",AND(F974&lt;=83.9999,F974&gt;=76),"5등급",AND(F974&lt;=75.9999,F974&gt;=69.2),"6등급",AND(F974&lt;=69.1999,F974&gt;=64.4),"7등급",AND(F974&lt;=64.3999,F974&gt;=61.6),"8등급",AND(F974&lt;=61.5999,F974&gt;=60),"9등급"),"")</f>
        <v/>
      </c>
      <c r="H974" s="5" t="str">
        <f t="shared" si="15"/>
        <v/>
      </c>
    </row>
    <row r="975" spans="7:8" x14ac:dyDescent="0.3">
      <c r="G975" s="6" t="str" cm="1">
        <f t="array" ref="G975">IFERROR(_xlfn.IFS(AND(F975&lt;=100,F975&gt;=98.4),"1등급",AND(F975&lt;=98.3999,F975&gt;=95.6),"2등급",AND(F975&lt;=95.5999,F975&gt;=90.8),"3등급",AND(F975&lt;=90.7999,F975&gt;=84),"4등급",AND(F975&lt;=83.9999,F975&gt;=76),"5등급",AND(F975&lt;=75.9999,F975&gt;=69.2),"6등급",AND(F975&lt;=69.1999,F975&gt;=64.4),"7등급",AND(F975&lt;=64.3999,F975&gt;=61.6),"8등급",AND(F975&lt;=61.5999,F975&gt;=60),"9등급"),"")</f>
        <v/>
      </c>
      <c r="H975" s="5" t="str">
        <f t="shared" si="15"/>
        <v/>
      </c>
    </row>
    <row r="976" spans="7:8" x14ac:dyDescent="0.3">
      <c r="G976" s="6" t="str" cm="1">
        <f t="array" ref="G976">IFERROR(_xlfn.IFS(AND(F976&lt;=100,F976&gt;=98.4),"1등급",AND(F976&lt;=98.3999,F976&gt;=95.6),"2등급",AND(F976&lt;=95.5999,F976&gt;=90.8),"3등급",AND(F976&lt;=90.7999,F976&gt;=84),"4등급",AND(F976&lt;=83.9999,F976&gt;=76),"5등급",AND(F976&lt;=75.9999,F976&gt;=69.2),"6등급",AND(F976&lt;=69.1999,F976&gt;=64.4),"7등급",AND(F976&lt;=64.3999,F976&gt;=61.6),"8등급",AND(F976&lt;=61.5999,F976&gt;=60),"9등급"),"")</f>
        <v/>
      </c>
      <c r="H976" s="5" t="str">
        <f t="shared" si="15"/>
        <v/>
      </c>
    </row>
    <row r="977" spans="7:8" x14ac:dyDescent="0.3">
      <c r="G977" s="6" t="str" cm="1">
        <f t="array" ref="G977">IFERROR(_xlfn.IFS(AND(F977&lt;=100,F977&gt;=98.4),"1등급",AND(F977&lt;=98.3999,F977&gt;=95.6),"2등급",AND(F977&lt;=95.5999,F977&gt;=90.8),"3등급",AND(F977&lt;=90.7999,F977&gt;=84),"4등급",AND(F977&lt;=83.9999,F977&gt;=76),"5등급",AND(F977&lt;=75.9999,F977&gt;=69.2),"6등급",AND(F977&lt;=69.1999,F977&gt;=64.4),"7등급",AND(F977&lt;=64.3999,F977&gt;=61.6),"8등급",AND(F977&lt;=61.5999,F977&gt;=60),"9등급"),"")</f>
        <v/>
      </c>
      <c r="H977" s="5" t="str">
        <f t="shared" si="15"/>
        <v/>
      </c>
    </row>
    <row r="978" spans="7:8" x14ac:dyDescent="0.3">
      <c r="G978" s="6" t="str" cm="1">
        <f t="array" ref="G978">IFERROR(_xlfn.IFS(AND(F978&lt;=100,F978&gt;=98.4),"1등급",AND(F978&lt;=98.3999,F978&gt;=95.6),"2등급",AND(F978&lt;=95.5999,F978&gt;=90.8),"3등급",AND(F978&lt;=90.7999,F978&gt;=84),"4등급",AND(F978&lt;=83.9999,F978&gt;=76),"5등급",AND(F978&lt;=75.9999,F978&gt;=69.2),"6등급",AND(F978&lt;=69.1999,F978&gt;=64.4),"7등급",AND(F978&lt;=64.3999,F978&gt;=61.6),"8등급",AND(F978&lt;=61.5999,F978&gt;=60),"9등급"),"")</f>
        <v/>
      </c>
      <c r="H978" s="5" t="str">
        <f t="shared" si="15"/>
        <v/>
      </c>
    </row>
    <row r="979" spans="7:8" x14ac:dyDescent="0.3">
      <c r="G979" s="6" t="str" cm="1">
        <f t="array" ref="G979">IFERROR(_xlfn.IFS(AND(F979&lt;=100,F979&gt;=98.4),"1등급",AND(F979&lt;=98.3999,F979&gt;=95.6),"2등급",AND(F979&lt;=95.5999,F979&gt;=90.8),"3등급",AND(F979&lt;=90.7999,F979&gt;=84),"4등급",AND(F979&lt;=83.9999,F979&gt;=76),"5등급",AND(F979&lt;=75.9999,F979&gt;=69.2),"6등급",AND(F979&lt;=69.1999,F979&gt;=64.4),"7등급",AND(F979&lt;=64.3999,F979&gt;=61.6),"8등급",AND(F979&lt;=61.5999,F979&gt;=60),"9등급"),"")</f>
        <v/>
      </c>
      <c r="H979" s="5" t="str">
        <f t="shared" si="15"/>
        <v/>
      </c>
    </row>
    <row r="980" spans="7:8" x14ac:dyDescent="0.3">
      <c r="G980" s="6" t="str" cm="1">
        <f t="array" ref="G980">IFERROR(_xlfn.IFS(AND(F980&lt;=100,F980&gt;=98.4),"1등급",AND(F980&lt;=98.3999,F980&gt;=95.6),"2등급",AND(F980&lt;=95.5999,F980&gt;=90.8),"3등급",AND(F980&lt;=90.7999,F980&gt;=84),"4등급",AND(F980&lt;=83.9999,F980&gt;=76),"5등급",AND(F980&lt;=75.9999,F980&gt;=69.2),"6등급",AND(F980&lt;=69.1999,F980&gt;=64.4),"7등급",AND(F980&lt;=64.3999,F980&gt;=61.6),"8등급",AND(F980&lt;=61.5999,F980&gt;=60),"9등급"),"")</f>
        <v/>
      </c>
      <c r="H980" s="5" t="str">
        <f t="shared" si="15"/>
        <v/>
      </c>
    </row>
    <row r="981" spans="7:8" x14ac:dyDescent="0.3">
      <c r="G981" s="6" t="str" cm="1">
        <f t="array" ref="G981">IFERROR(_xlfn.IFS(AND(F981&lt;=100,F981&gt;=98.4),"1등급",AND(F981&lt;=98.3999,F981&gt;=95.6),"2등급",AND(F981&lt;=95.5999,F981&gt;=90.8),"3등급",AND(F981&lt;=90.7999,F981&gt;=84),"4등급",AND(F981&lt;=83.9999,F981&gt;=76),"5등급",AND(F981&lt;=75.9999,F981&gt;=69.2),"6등급",AND(F981&lt;=69.1999,F981&gt;=64.4),"7등급",AND(F981&lt;=64.3999,F981&gt;=61.6),"8등급",AND(F981&lt;=61.5999,F981&gt;=60),"9등급"),"")</f>
        <v/>
      </c>
      <c r="H981" s="5" t="str">
        <f t="shared" si="15"/>
        <v/>
      </c>
    </row>
    <row r="982" spans="7:8" x14ac:dyDescent="0.3">
      <c r="G982" s="6" t="str" cm="1">
        <f t="array" ref="G982">IFERROR(_xlfn.IFS(AND(F982&lt;=100,F982&gt;=98.4),"1등급",AND(F982&lt;=98.3999,F982&gt;=95.6),"2등급",AND(F982&lt;=95.5999,F982&gt;=90.8),"3등급",AND(F982&lt;=90.7999,F982&gt;=84),"4등급",AND(F982&lt;=83.9999,F982&gt;=76),"5등급",AND(F982&lt;=75.9999,F982&gt;=69.2),"6등급",AND(F982&lt;=69.1999,F982&gt;=64.4),"7등급",AND(F982&lt;=64.3999,F982&gt;=61.6),"8등급",AND(F982&lt;=61.5999,F982&gt;=60),"9등급"),"")</f>
        <v/>
      </c>
      <c r="H982" s="5" t="str">
        <f t="shared" si="15"/>
        <v/>
      </c>
    </row>
    <row r="983" spans="7:8" x14ac:dyDescent="0.3">
      <c r="G983" s="6" t="str" cm="1">
        <f t="array" ref="G983">IFERROR(_xlfn.IFS(AND(F983&lt;=100,F983&gt;=98.4),"1등급",AND(F983&lt;=98.3999,F983&gt;=95.6),"2등급",AND(F983&lt;=95.5999,F983&gt;=90.8),"3등급",AND(F983&lt;=90.7999,F983&gt;=84),"4등급",AND(F983&lt;=83.9999,F983&gt;=76),"5등급",AND(F983&lt;=75.9999,F983&gt;=69.2),"6등급",AND(F983&lt;=69.1999,F983&gt;=64.4),"7등급",AND(F983&lt;=64.3999,F983&gt;=61.6),"8등급",AND(F983&lt;=61.5999,F983&gt;=60),"9등급"),"")</f>
        <v/>
      </c>
      <c r="H983" s="5" t="str">
        <f t="shared" si="15"/>
        <v/>
      </c>
    </row>
    <row r="984" spans="7:8" x14ac:dyDescent="0.3">
      <c r="G984" s="6" t="str" cm="1">
        <f t="array" ref="G984">IFERROR(_xlfn.IFS(AND(F984&lt;=100,F984&gt;=98.4),"1등급",AND(F984&lt;=98.3999,F984&gt;=95.6),"2등급",AND(F984&lt;=95.5999,F984&gt;=90.8),"3등급",AND(F984&lt;=90.7999,F984&gt;=84),"4등급",AND(F984&lt;=83.9999,F984&gt;=76),"5등급",AND(F984&lt;=75.9999,F984&gt;=69.2),"6등급",AND(F984&lt;=69.1999,F984&gt;=64.4),"7등급",AND(F984&lt;=64.3999,F984&gt;=61.6),"8등급",AND(F984&lt;=61.5999,F984&gt;=60),"9등급"),"")</f>
        <v/>
      </c>
      <c r="H984" s="5" t="str">
        <f t="shared" si="15"/>
        <v/>
      </c>
    </row>
    <row r="985" spans="7:8" x14ac:dyDescent="0.3">
      <c r="G985" s="6" t="str" cm="1">
        <f t="array" ref="G985">IFERROR(_xlfn.IFS(AND(F985&lt;=100,F985&gt;=98.4),"1등급",AND(F985&lt;=98.3999,F985&gt;=95.6),"2등급",AND(F985&lt;=95.5999,F985&gt;=90.8),"3등급",AND(F985&lt;=90.7999,F985&gt;=84),"4등급",AND(F985&lt;=83.9999,F985&gt;=76),"5등급",AND(F985&lt;=75.9999,F985&gt;=69.2),"6등급",AND(F985&lt;=69.1999,F985&gt;=64.4),"7등급",AND(F985&lt;=64.3999,F985&gt;=61.6),"8등급",AND(F985&lt;=61.5999,F985&gt;=60),"9등급"),"")</f>
        <v/>
      </c>
      <c r="H985" s="5" t="str">
        <f t="shared" si="15"/>
        <v/>
      </c>
    </row>
    <row r="986" spans="7:8" x14ac:dyDescent="0.3">
      <c r="G986" s="6" t="str" cm="1">
        <f t="array" ref="G986">IFERROR(_xlfn.IFS(AND(F986&lt;=100,F986&gt;=98.4),"1등급",AND(F986&lt;=98.3999,F986&gt;=95.6),"2등급",AND(F986&lt;=95.5999,F986&gt;=90.8),"3등급",AND(F986&lt;=90.7999,F986&gt;=84),"4등급",AND(F986&lt;=83.9999,F986&gt;=76),"5등급",AND(F986&lt;=75.9999,F986&gt;=69.2),"6등급",AND(F986&lt;=69.1999,F986&gt;=64.4),"7등급",AND(F986&lt;=64.3999,F986&gt;=61.6),"8등급",AND(F986&lt;=61.5999,F986&gt;=60),"9등급"),"")</f>
        <v/>
      </c>
      <c r="H986" s="5" t="str">
        <f t="shared" si="15"/>
        <v/>
      </c>
    </row>
    <row r="987" spans="7:8" x14ac:dyDescent="0.3">
      <c r="G987" s="6" t="str" cm="1">
        <f t="array" ref="G987">IFERROR(_xlfn.IFS(AND(F987&lt;=100,F987&gt;=98.4),"1등급",AND(F987&lt;=98.3999,F987&gt;=95.6),"2등급",AND(F987&lt;=95.5999,F987&gt;=90.8),"3등급",AND(F987&lt;=90.7999,F987&gt;=84),"4등급",AND(F987&lt;=83.9999,F987&gt;=76),"5등급",AND(F987&lt;=75.9999,F987&gt;=69.2),"6등급",AND(F987&lt;=69.1999,F987&gt;=64.4),"7등급",AND(F987&lt;=64.3999,F987&gt;=61.6),"8등급",AND(F987&lt;=61.5999,F987&gt;=60),"9등급"),"")</f>
        <v/>
      </c>
      <c r="H987" s="5" t="str">
        <f t="shared" si="15"/>
        <v/>
      </c>
    </row>
    <row r="988" spans="7:8" x14ac:dyDescent="0.3">
      <c r="G988" s="6" t="str" cm="1">
        <f t="array" ref="G988">IFERROR(_xlfn.IFS(AND(F988&lt;=100,F988&gt;=98.4),"1등급",AND(F988&lt;=98.3999,F988&gt;=95.6),"2등급",AND(F988&lt;=95.5999,F988&gt;=90.8),"3등급",AND(F988&lt;=90.7999,F988&gt;=84),"4등급",AND(F988&lt;=83.9999,F988&gt;=76),"5등급",AND(F988&lt;=75.9999,F988&gt;=69.2),"6등급",AND(F988&lt;=69.1999,F988&gt;=64.4),"7등급",AND(F988&lt;=64.3999,F988&gt;=61.6),"8등급",AND(F988&lt;=61.5999,F988&gt;=60),"9등급"),"")</f>
        <v/>
      </c>
      <c r="H988" s="5" t="str">
        <f t="shared" si="15"/>
        <v/>
      </c>
    </row>
    <row r="989" spans="7:8" x14ac:dyDescent="0.3">
      <c r="G989" s="6" t="str" cm="1">
        <f t="array" ref="G989">IFERROR(_xlfn.IFS(AND(F989&lt;=100,F989&gt;=98.4),"1등급",AND(F989&lt;=98.3999,F989&gt;=95.6),"2등급",AND(F989&lt;=95.5999,F989&gt;=90.8),"3등급",AND(F989&lt;=90.7999,F989&gt;=84),"4등급",AND(F989&lt;=83.9999,F989&gt;=76),"5등급",AND(F989&lt;=75.9999,F989&gt;=69.2),"6등급",AND(F989&lt;=69.1999,F989&gt;=64.4),"7등급",AND(F989&lt;=64.3999,F989&gt;=61.6),"8등급",AND(F989&lt;=61.5999,F989&gt;=60),"9등급"),"")</f>
        <v/>
      </c>
      <c r="H989" s="5" t="str">
        <f t="shared" si="15"/>
        <v/>
      </c>
    </row>
    <row r="990" spans="7:8" x14ac:dyDescent="0.3">
      <c r="G990" s="6" t="str" cm="1">
        <f t="array" ref="G990">IFERROR(_xlfn.IFS(AND(F990&lt;=100,F990&gt;=98.4),"1등급",AND(F990&lt;=98.3999,F990&gt;=95.6),"2등급",AND(F990&lt;=95.5999,F990&gt;=90.8),"3등급",AND(F990&lt;=90.7999,F990&gt;=84),"4등급",AND(F990&lt;=83.9999,F990&gt;=76),"5등급",AND(F990&lt;=75.9999,F990&gt;=69.2),"6등급",AND(F990&lt;=69.1999,F990&gt;=64.4),"7등급",AND(F990&lt;=64.3999,F990&gt;=61.6),"8등급",AND(F990&lt;=61.5999,F990&gt;=60),"9등급"),"")</f>
        <v/>
      </c>
      <c r="H990" s="5" t="str">
        <f t="shared" si="15"/>
        <v/>
      </c>
    </row>
    <row r="991" spans="7:8" x14ac:dyDescent="0.3">
      <c r="G991" s="6" t="str" cm="1">
        <f t="array" ref="G991">IFERROR(_xlfn.IFS(AND(F991&lt;=100,F991&gt;=98.4),"1등급",AND(F991&lt;=98.3999,F991&gt;=95.6),"2등급",AND(F991&lt;=95.5999,F991&gt;=90.8),"3등급",AND(F991&lt;=90.7999,F991&gt;=84),"4등급",AND(F991&lt;=83.9999,F991&gt;=76),"5등급",AND(F991&lt;=75.9999,F991&gt;=69.2),"6등급",AND(F991&lt;=69.1999,F991&gt;=64.4),"7등급",AND(F991&lt;=64.3999,F991&gt;=61.6),"8등급",AND(F991&lt;=61.5999,F991&gt;=60),"9등급"),"")</f>
        <v/>
      </c>
      <c r="H991" s="5" t="str">
        <f t="shared" si="15"/>
        <v/>
      </c>
    </row>
    <row r="992" spans="7:8" x14ac:dyDescent="0.3">
      <c r="G992" s="6" t="str" cm="1">
        <f t="array" ref="G992">IFERROR(_xlfn.IFS(AND(F992&lt;=100,F992&gt;=98.4),"1등급",AND(F992&lt;=98.3999,F992&gt;=95.6),"2등급",AND(F992&lt;=95.5999,F992&gt;=90.8),"3등급",AND(F992&lt;=90.7999,F992&gt;=84),"4등급",AND(F992&lt;=83.9999,F992&gt;=76),"5등급",AND(F992&lt;=75.9999,F992&gt;=69.2),"6등급",AND(F992&lt;=69.1999,F992&gt;=64.4),"7등급",AND(F992&lt;=64.3999,F992&gt;=61.6),"8등급",AND(F992&lt;=61.5999,F992&gt;=60),"9등급"),"")</f>
        <v/>
      </c>
      <c r="H992" s="5" t="str">
        <f t="shared" si="15"/>
        <v/>
      </c>
    </row>
    <row r="993" spans="7:8" x14ac:dyDescent="0.3">
      <c r="G993" s="6" t="str" cm="1">
        <f t="array" ref="G993">IFERROR(_xlfn.IFS(AND(F993&lt;=100,F993&gt;=98.4),"1등급",AND(F993&lt;=98.3999,F993&gt;=95.6),"2등급",AND(F993&lt;=95.5999,F993&gt;=90.8),"3등급",AND(F993&lt;=90.7999,F993&gt;=84),"4등급",AND(F993&lt;=83.9999,F993&gt;=76),"5등급",AND(F993&lt;=75.9999,F993&gt;=69.2),"6등급",AND(F993&lt;=69.1999,F993&gt;=64.4),"7등급",AND(F993&lt;=64.3999,F993&gt;=61.6),"8등급",AND(F993&lt;=61.5999,F993&gt;=60),"9등급"),"")</f>
        <v/>
      </c>
      <c r="H993" s="5" t="str">
        <f t="shared" si="15"/>
        <v/>
      </c>
    </row>
    <row r="994" spans="7:8" x14ac:dyDescent="0.3">
      <c r="G994" s="6" t="str" cm="1">
        <f t="array" ref="G994">IFERROR(_xlfn.IFS(AND(F994&lt;=100,F994&gt;=98.4),"1등급",AND(F994&lt;=98.3999,F994&gt;=95.6),"2등급",AND(F994&lt;=95.5999,F994&gt;=90.8),"3등급",AND(F994&lt;=90.7999,F994&gt;=84),"4등급",AND(F994&lt;=83.9999,F994&gt;=76),"5등급",AND(F994&lt;=75.9999,F994&gt;=69.2),"6등급",AND(F994&lt;=69.1999,F994&gt;=64.4),"7등급",AND(F994&lt;=64.3999,F994&gt;=61.6),"8등급",AND(F994&lt;=61.5999,F994&gt;=60),"9등급"),"")</f>
        <v/>
      </c>
      <c r="H994" s="5" t="str">
        <f t="shared" si="15"/>
        <v/>
      </c>
    </row>
    <row r="995" spans="7:8" x14ac:dyDescent="0.3">
      <c r="G995" s="6" t="str" cm="1">
        <f t="array" ref="G995">IFERROR(_xlfn.IFS(AND(F995&lt;=100,F995&gt;=98.4),"1등급",AND(F995&lt;=98.3999,F995&gt;=95.6),"2등급",AND(F995&lt;=95.5999,F995&gt;=90.8),"3등급",AND(F995&lt;=90.7999,F995&gt;=84),"4등급",AND(F995&lt;=83.9999,F995&gt;=76),"5등급",AND(F995&lt;=75.9999,F995&gt;=69.2),"6등급",AND(F995&lt;=69.1999,F995&gt;=64.4),"7등급",AND(F995&lt;=64.3999,F995&gt;=61.6),"8등급",AND(F995&lt;=61.5999,F995&gt;=60),"9등급"),"")</f>
        <v/>
      </c>
      <c r="H995" s="5" t="str">
        <f t="shared" si="15"/>
        <v/>
      </c>
    </row>
    <row r="996" spans="7:8" x14ac:dyDescent="0.3">
      <c r="G996" s="6" t="str" cm="1">
        <f t="array" ref="G996">IFERROR(_xlfn.IFS(AND(F996&lt;=100,F996&gt;=98.4),"1등급",AND(F996&lt;=98.3999,F996&gt;=95.6),"2등급",AND(F996&lt;=95.5999,F996&gt;=90.8),"3등급",AND(F996&lt;=90.7999,F996&gt;=84),"4등급",AND(F996&lt;=83.9999,F996&gt;=76),"5등급",AND(F996&lt;=75.9999,F996&gt;=69.2),"6등급",AND(F996&lt;=69.1999,F996&gt;=64.4),"7등급",AND(F996&lt;=64.3999,F996&gt;=61.6),"8등급",AND(F996&lt;=61.5999,F996&gt;=60),"9등급"),"")</f>
        <v/>
      </c>
      <c r="H996" s="5" t="str">
        <f t="shared" si="15"/>
        <v/>
      </c>
    </row>
    <row r="997" spans="7:8" x14ac:dyDescent="0.3">
      <c r="G997" s="6" t="str" cm="1">
        <f t="array" ref="G997">IFERROR(_xlfn.IFS(AND(F997&lt;=100,F997&gt;=98.4),"1등급",AND(F997&lt;=98.3999,F997&gt;=95.6),"2등급",AND(F997&lt;=95.5999,F997&gt;=90.8),"3등급",AND(F997&lt;=90.7999,F997&gt;=84),"4등급",AND(F997&lt;=83.9999,F997&gt;=76),"5등급",AND(F997&lt;=75.9999,F997&gt;=69.2),"6등급",AND(F997&lt;=69.1999,F997&gt;=64.4),"7등급",AND(F997&lt;=64.3999,F997&gt;=61.6),"8등급",AND(F997&lt;=61.5999,F997&gt;=60),"9등급"),"")</f>
        <v/>
      </c>
      <c r="H997" s="5" t="str">
        <f t="shared" si="15"/>
        <v/>
      </c>
    </row>
    <row r="998" spans="7:8" x14ac:dyDescent="0.3">
      <c r="G998" s="6" t="str" cm="1">
        <f t="array" ref="G998">IFERROR(_xlfn.IFS(AND(F998&lt;=100,F998&gt;=98.4),"1등급",AND(F998&lt;=98.3999,F998&gt;=95.6),"2등급",AND(F998&lt;=95.5999,F998&gt;=90.8),"3등급",AND(F998&lt;=90.7999,F998&gt;=84),"4등급",AND(F998&lt;=83.9999,F998&gt;=76),"5등급",AND(F998&lt;=75.9999,F998&gt;=69.2),"6등급",AND(F998&lt;=69.1999,F998&gt;=64.4),"7등급",AND(F998&lt;=64.3999,F998&gt;=61.6),"8등급",AND(F998&lt;=61.5999,F998&gt;=60),"9등급"),"")</f>
        <v/>
      </c>
      <c r="H998" s="5" t="str">
        <f t="shared" si="15"/>
        <v/>
      </c>
    </row>
    <row r="999" spans="7:8" x14ac:dyDescent="0.3">
      <c r="G999" s="6" t="str" cm="1">
        <f t="array" ref="G999">IFERROR(_xlfn.IFS(AND(F999&lt;=100,F999&gt;=98.4),"1등급",AND(F999&lt;=98.3999,F999&gt;=95.6),"2등급",AND(F999&lt;=95.5999,F999&gt;=90.8),"3등급",AND(F999&lt;=90.7999,F999&gt;=84),"4등급",AND(F999&lt;=83.9999,F999&gt;=76),"5등급",AND(F999&lt;=75.9999,F999&gt;=69.2),"6등급",AND(F999&lt;=69.1999,F999&gt;=64.4),"7등급",AND(F999&lt;=64.3999,F999&gt;=61.6),"8등급",AND(F999&lt;=61.5999,F999&gt;=60),"9등급"),"")</f>
        <v/>
      </c>
      <c r="H999" s="5" t="str">
        <f t="shared" si="15"/>
        <v/>
      </c>
    </row>
    <row r="1000" spans="7:8" x14ac:dyDescent="0.3">
      <c r="G1000" s="6" t="str" cm="1">
        <f t="array" ref="G1000">IFERROR(_xlfn.IFS(AND(F1000&lt;=100,F1000&gt;=98.4),"1등급",AND(F1000&lt;=98.3999,F1000&gt;=95.6),"2등급",AND(F1000&lt;=95.5999,F1000&gt;=90.8),"3등급",AND(F1000&lt;=90.7999,F1000&gt;=84),"4등급",AND(F1000&lt;=83.9999,F1000&gt;=76),"5등급",AND(F1000&lt;=75.9999,F1000&gt;=69.2),"6등급",AND(F1000&lt;=69.1999,F1000&gt;=64.4),"7등급",AND(F1000&lt;=64.3999,F1000&gt;=61.6),"8등급",AND(F1000&lt;=61.5999,F1000&gt;=60),"9등급"),"")</f>
        <v/>
      </c>
      <c r="H1000" s="5" t="str">
        <f t="shared" si="15"/>
        <v/>
      </c>
    </row>
    <row r="1001" spans="7:8" x14ac:dyDescent="0.3">
      <c r="G1001" s="6" t="str" cm="1">
        <f t="array" ref="G1001">IFERROR(_xlfn.IFS(AND(F1001&lt;=100,F1001&gt;=98.4),"1등급",AND(F1001&lt;=98.3999,F1001&gt;=95.6),"2등급",AND(F1001&lt;=95.5999,F1001&gt;=90.8),"3등급",AND(F1001&lt;=90.7999,F1001&gt;=84),"4등급",AND(F1001&lt;=83.9999,F1001&gt;=76),"5등급",AND(F1001&lt;=75.9999,F1001&gt;=69.2),"6등급",AND(F1001&lt;=69.1999,F1001&gt;=64.4),"7등급",AND(F1001&lt;=64.3999,F1001&gt;=61.6),"8등급",AND(F1001&lt;=61.5999,F1001&gt;=60),"9등급"),"")</f>
        <v/>
      </c>
      <c r="H1001" s="5" t="str">
        <f t="shared" si="15"/>
        <v/>
      </c>
    </row>
    <row r="1002" spans="7:8" x14ac:dyDescent="0.3">
      <c r="G1002" s="6" t="str" cm="1">
        <f t="array" ref="G1002">IFERROR(_xlfn.IFS(AND(F1002&lt;=100,F1002&gt;=98.4),"1등급",AND(F1002&lt;=98.3999,F1002&gt;=95.6),"2등급",AND(F1002&lt;=95.5999,F1002&gt;=90.8),"3등급",AND(F1002&lt;=90.7999,F1002&gt;=84),"4등급",AND(F1002&lt;=83.9999,F1002&gt;=76),"5등급",AND(F1002&lt;=75.9999,F1002&gt;=69.2),"6등급",AND(F1002&lt;=69.1999,F1002&gt;=64.4),"7등급",AND(F1002&lt;=64.3999,F1002&gt;=61.6),"8등급",AND(F1002&lt;=61.5999,F1002&gt;=60),"9등급"),"")</f>
        <v/>
      </c>
      <c r="H1002" s="5" t="str">
        <f t="shared" si="15"/>
        <v/>
      </c>
    </row>
    <row r="1003" spans="7:8" x14ac:dyDescent="0.3">
      <c r="G1003" s="6" t="str" cm="1">
        <f t="array" ref="G1003">IFERROR(_xlfn.IFS(AND(F1003&lt;=100,F1003&gt;=98.4),"1등급",AND(F1003&lt;=98.3999,F1003&gt;=95.6),"2등급",AND(F1003&lt;=95.5999,F1003&gt;=90.8),"3등급",AND(F1003&lt;=90.7999,F1003&gt;=84),"4등급",AND(F1003&lt;=83.9999,F1003&gt;=76),"5등급",AND(F1003&lt;=75.9999,F1003&gt;=69.2),"6등급",AND(F1003&lt;=69.1999,F1003&gt;=64.4),"7등급",AND(F1003&lt;=64.3999,F1003&gt;=61.6),"8등급",AND(F1003&lt;=61.5999,F1003&gt;=60),"9등급"),"")</f>
        <v/>
      </c>
      <c r="H1003" s="5" t="str">
        <f t="shared" si="15"/>
        <v/>
      </c>
    </row>
    <row r="1004" spans="7:8" x14ac:dyDescent="0.3">
      <c r="G1004" s="6" t="str" cm="1">
        <f t="array" ref="G1004">IFERROR(_xlfn.IFS(AND(F1004&lt;=100,F1004&gt;=98.4),"1등급",AND(F1004&lt;=98.3999,F1004&gt;=95.6),"2등급",AND(F1004&lt;=95.5999,F1004&gt;=90.8),"3등급",AND(F1004&lt;=90.7999,F1004&gt;=84),"4등급",AND(F1004&lt;=83.9999,F1004&gt;=76),"5등급",AND(F1004&lt;=75.9999,F1004&gt;=69.2),"6등급",AND(F1004&lt;=69.1999,F1004&gt;=64.4),"7등급",AND(F1004&lt;=64.3999,F1004&gt;=61.6),"8등급",AND(F1004&lt;=61.5999,F1004&gt;=60),"9등급"),"")</f>
        <v/>
      </c>
      <c r="H1004" s="5" t="str">
        <f t="shared" si="15"/>
        <v/>
      </c>
    </row>
    <row r="1005" spans="7:8" x14ac:dyDescent="0.3">
      <c r="G1005" s="6" t="str" cm="1">
        <f t="array" ref="G1005">IFERROR(_xlfn.IFS(AND(F1005&lt;=100,F1005&gt;=98.4),"1등급",AND(F1005&lt;=98.3999,F1005&gt;=95.6),"2등급",AND(F1005&lt;=95.5999,F1005&gt;=90.8),"3등급",AND(F1005&lt;=90.7999,F1005&gt;=84),"4등급",AND(F1005&lt;=83.9999,F1005&gt;=76),"5등급",AND(F1005&lt;=75.9999,F1005&gt;=69.2),"6등급",AND(F1005&lt;=69.1999,F1005&gt;=64.4),"7등급",AND(F1005&lt;=64.3999,F1005&gt;=61.6),"8등급",AND(F1005&lt;=61.5999,F1005&gt;=60),"9등급"),"")</f>
        <v/>
      </c>
      <c r="H1005" s="5" t="str">
        <f t="shared" si="15"/>
        <v/>
      </c>
    </row>
    <row r="1006" spans="7:8" x14ac:dyDescent="0.3">
      <c r="G1006" s="6" t="str" cm="1">
        <f t="array" ref="G1006">IFERROR(_xlfn.IFS(AND(F1006&lt;=100,F1006&gt;=98.4),"1등급",AND(F1006&lt;=98.3999,F1006&gt;=95.6),"2등급",AND(F1006&lt;=95.5999,F1006&gt;=90.8),"3등급",AND(F1006&lt;=90.7999,F1006&gt;=84),"4등급",AND(F1006&lt;=83.9999,F1006&gt;=76),"5등급",AND(F1006&lt;=75.9999,F1006&gt;=69.2),"6등급",AND(F1006&lt;=69.1999,F1006&gt;=64.4),"7등급",AND(F1006&lt;=64.3999,F1006&gt;=61.6),"8등급",AND(F1006&lt;=61.5999,F1006&gt;=60),"9등급"),"")</f>
        <v/>
      </c>
      <c r="H1006" s="5" t="str">
        <f t="shared" si="15"/>
        <v/>
      </c>
    </row>
    <row r="1007" spans="7:8" x14ac:dyDescent="0.3">
      <c r="G1007" s="6" t="str" cm="1">
        <f t="array" ref="G1007">IFERROR(_xlfn.IFS(AND(F1007&lt;=100,F1007&gt;=98.4),"1등급",AND(F1007&lt;=98.3999,F1007&gt;=95.6),"2등급",AND(F1007&lt;=95.5999,F1007&gt;=90.8),"3등급",AND(F1007&lt;=90.7999,F1007&gt;=84),"4등급",AND(F1007&lt;=83.9999,F1007&gt;=76),"5등급",AND(F1007&lt;=75.9999,F1007&gt;=69.2),"6등급",AND(F1007&lt;=69.1999,F1007&gt;=64.4),"7등급",AND(F1007&lt;=64.3999,F1007&gt;=61.6),"8등급",AND(F1007&lt;=61.5999,F1007&gt;=60),"9등급"),"")</f>
        <v/>
      </c>
      <c r="H1007" s="5" t="str">
        <f t="shared" si="15"/>
        <v/>
      </c>
    </row>
    <row r="1008" spans="7:8" x14ac:dyDescent="0.3">
      <c r="G1008" s="6" t="str" cm="1">
        <f t="array" ref="G1008">IFERROR(_xlfn.IFS(AND(F1008&lt;=100,F1008&gt;=98.4),"1등급",AND(F1008&lt;=98.3999,F1008&gt;=95.6),"2등급",AND(F1008&lt;=95.5999,F1008&gt;=90.8),"3등급",AND(F1008&lt;=90.7999,F1008&gt;=84),"4등급",AND(F1008&lt;=83.9999,F1008&gt;=76),"5등급",AND(F1008&lt;=75.9999,F1008&gt;=69.2),"6등급",AND(F1008&lt;=69.1999,F1008&gt;=64.4),"7등급",AND(F1008&lt;=64.3999,F1008&gt;=61.6),"8등급",AND(F1008&lt;=61.5999,F1008&gt;=60),"9등급"),"")</f>
        <v/>
      </c>
      <c r="H1008" s="5" t="str">
        <f t="shared" si="15"/>
        <v/>
      </c>
    </row>
    <row r="1009" spans="7:8" x14ac:dyDescent="0.3">
      <c r="G1009" s="6" t="str" cm="1">
        <f t="array" ref="G1009">IFERROR(_xlfn.IFS(AND(F1009&lt;=100,F1009&gt;=98.4),"1등급",AND(F1009&lt;=98.3999,F1009&gt;=95.6),"2등급",AND(F1009&lt;=95.5999,F1009&gt;=90.8),"3등급",AND(F1009&lt;=90.7999,F1009&gt;=84),"4등급",AND(F1009&lt;=83.9999,F1009&gt;=76),"5등급",AND(F1009&lt;=75.9999,F1009&gt;=69.2),"6등급",AND(F1009&lt;=69.1999,F1009&gt;=64.4),"7등급",AND(F1009&lt;=64.3999,F1009&gt;=61.6),"8등급",AND(F1009&lt;=61.5999,F1009&gt;=60),"9등급"),"")</f>
        <v/>
      </c>
      <c r="H1009" s="5" t="str">
        <f t="shared" si="15"/>
        <v/>
      </c>
    </row>
    <row r="1010" spans="7:8" x14ac:dyDescent="0.3">
      <c r="G1010" s="6" t="str" cm="1">
        <f t="array" ref="G1010">IFERROR(_xlfn.IFS(AND(F1010&lt;=100,F1010&gt;=98.4),"1등급",AND(F1010&lt;=98.3999,F1010&gt;=95.6),"2등급",AND(F1010&lt;=95.5999,F1010&gt;=90.8),"3등급",AND(F1010&lt;=90.7999,F1010&gt;=84),"4등급",AND(F1010&lt;=83.9999,F1010&gt;=76),"5등급",AND(F1010&lt;=75.9999,F1010&gt;=69.2),"6등급",AND(F1010&lt;=69.1999,F1010&gt;=64.4),"7등급",AND(F1010&lt;=64.3999,F1010&gt;=61.6),"8등급",AND(F1010&lt;=61.5999,F1010&gt;=60),"9등급"),"")</f>
        <v/>
      </c>
      <c r="H1010" s="5" t="str">
        <f t="shared" si="15"/>
        <v/>
      </c>
    </row>
    <row r="1011" spans="7:8" x14ac:dyDescent="0.3">
      <c r="G1011" s="6" t="str" cm="1">
        <f t="array" ref="G1011">IFERROR(_xlfn.IFS(AND(F1011&lt;=100,F1011&gt;=98.4),"1등급",AND(F1011&lt;=98.3999,F1011&gt;=95.6),"2등급",AND(F1011&lt;=95.5999,F1011&gt;=90.8),"3등급",AND(F1011&lt;=90.7999,F1011&gt;=84),"4등급",AND(F1011&lt;=83.9999,F1011&gt;=76),"5등급",AND(F1011&lt;=75.9999,F1011&gt;=69.2),"6등급",AND(F1011&lt;=69.1999,F1011&gt;=64.4),"7등급",AND(F1011&lt;=64.3999,F1011&gt;=61.6),"8등급",AND(F1011&lt;=61.5999,F1011&gt;=60),"9등급"),"")</f>
        <v/>
      </c>
      <c r="H1011" s="5" t="str">
        <f t="shared" si="15"/>
        <v/>
      </c>
    </row>
    <row r="1012" spans="7:8" x14ac:dyDescent="0.3">
      <c r="G1012" s="6" t="str" cm="1">
        <f t="array" ref="G1012">IFERROR(_xlfn.IFS(AND(F1012&lt;=100,F1012&gt;=98.4),"1등급",AND(F1012&lt;=98.3999,F1012&gt;=95.6),"2등급",AND(F1012&lt;=95.5999,F1012&gt;=90.8),"3등급",AND(F1012&lt;=90.7999,F1012&gt;=84),"4등급",AND(F1012&lt;=83.9999,F1012&gt;=76),"5등급",AND(F1012&lt;=75.9999,F1012&gt;=69.2),"6등급",AND(F1012&lt;=69.1999,F1012&gt;=64.4),"7등급",AND(F1012&lt;=64.3999,F1012&gt;=61.6),"8등급",AND(F1012&lt;=61.5999,F1012&gt;=60),"9등급"),"")</f>
        <v/>
      </c>
      <c r="H1012" s="5" t="str">
        <f t="shared" si="15"/>
        <v/>
      </c>
    </row>
    <row r="1013" spans="7:8" x14ac:dyDescent="0.3">
      <c r="G1013" s="6" t="str" cm="1">
        <f t="array" ref="G1013">IFERROR(_xlfn.IFS(AND(F1013&lt;=100,F1013&gt;=98.4),"1등급",AND(F1013&lt;=98.3999,F1013&gt;=95.6),"2등급",AND(F1013&lt;=95.5999,F1013&gt;=90.8),"3등급",AND(F1013&lt;=90.7999,F1013&gt;=84),"4등급",AND(F1013&lt;=83.9999,F1013&gt;=76),"5등급",AND(F1013&lt;=75.9999,F1013&gt;=69.2),"6등급",AND(F1013&lt;=69.1999,F1013&gt;=64.4),"7등급",AND(F1013&lt;=64.3999,F1013&gt;=61.6),"8등급",AND(F1013&lt;=61.5999,F1013&gt;=60),"9등급"),"")</f>
        <v/>
      </c>
      <c r="H1013" s="5" t="str">
        <f t="shared" si="15"/>
        <v/>
      </c>
    </row>
    <row r="1014" spans="7:8" x14ac:dyDescent="0.3">
      <c r="G1014" s="6" t="str" cm="1">
        <f t="array" ref="G1014">IFERROR(_xlfn.IFS(AND(F1014&lt;=100,F1014&gt;=98.4),"1등급",AND(F1014&lt;=98.3999,F1014&gt;=95.6),"2등급",AND(F1014&lt;=95.5999,F1014&gt;=90.8),"3등급",AND(F1014&lt;=90.7999,F1014&gt;=84),"4등급",AND(F1014&lt;=83.9999,F1014&gt;=76),"5등급",AND(F1014&lt;=75.9999,F1014&gt;=69.2),"6등급",AND(F1014&lt;=69.1999,F1014&gt;=64.4),"7등급",AND(F1014&lt;=64.3999,F1014&gt;=61.6),"8등급",AND(F1014&lt;=61.5999,F1014&gt;=60),"9등급"),"")</f>
        <v/>
      </c>
      <c r="H1014" s="5" t="str">
        <f t="shared" si="15"/>
        <v/>
      </c>
    </row>
    <row r="1015" spans="7:8" x14ac:dyDescent="0.3">
      <c r="G1015" s="6" t="str" cm="1">
        <f t="array" ref="G1015">IFERROR(_xlfn.IFS(AND(F1015&lt;=100,F1015&gt;=98.4),"1등급",AND(F1015&lt;=98.3999,F1015&gt;=95.6),"2등급",AND(F1015&lt;=95.5999,F1015&gt;=90.8),"3등급",AND(F1015&lt;=90.7999,F1015&gt;=84),"4등급",AND(F1015&lt;=83.9999,F1015&gt;=76),"5등급",AND(F1015&lt;=75.9999,F1015&gt;=69.2),"6등급",AND(F1015&lt;=69.1999,F1015&gt;=64.4),"7등급",AND(F1015&lt;=64.3999,F1015&gt;=61.6),"8등급",AND(F1015&lt;=61.5999,F1015&gt;=60),"9등급"),"")</f>
        <v/>
      </c>
      <c r="H1015" s="5" t="str">
        <f t="shared" si="15"/>
        <v/>
      </c>
    </row>
    <row r="1016" spans="7:8" x14ac:dyDescent="0.3">
      <c r="G1016" s="6" t="str" cm="1">
        <f t="array" ref="G1016">IFERROR(_xlfn.IFS(AND(F1016&lt;=100,F1016&gt;=98.4),"1등급",AND(F1016&lt;=98.3999,F1016&gt;=95.6),"2등급",AND(F1016&lt;=95.5999,F1016&gt;=90.8),"3등급",AND(F1016&lt;=90.7999,F1016&gt;=84),"4등급",AND(F1016&lt;=83.9999,F1016&gt;=76),"5등급",AND(F1016&lt;=75.9999,F1016&gt;=69.2),"6등급",AND(F1016&lt;=69.1999,F1016&gt;=64.4),"7등급",AND(F1016&lt;=64.3999,F1016&gt;=61.6),"8등급",AND(F1016&lt;=61.5999,F1016&gt;=60),"9등급"),"")</f>
        <v/>
      </c>
      <c r="H1016" s="5" t="str">
        <f t="shared" si="15"/>
        <v/>
      </c>
    </row>
    <row r="1017" spans="7:8" x14ac:dyDescent="0.3">
      <c r="G1017" s="6" t="str" cm="1">
        <f t="array" ref="G1017">IFERROR(_xlfn.IFS(AND(F1017&lt;=100,F1017&gt;=98.4),"1등급",AND(F1017&lt;=98.3999,F1017&gt;=95.6),"2등급",AND(F1017&lt;=95.5999,F1017&gt;=90.8),"3등급",AND(F1017&lt;=90.7999,F1017&gt;=84),"4등급",AND(F1017&lt;=83.9999,F1017&gt;=76),"5등급",AND(F1017&lt;=75.9999,F1017&gt;=69.2),"6등급",AND(F1017&lt;=69.1999,F1017&gt;=64.4),"7등급",AND(F1017&lt;=64.3999,F1017&gt;=61.6),"8등급",AND(F1017&lt;=61.5999,F1017&gt;=60),"9등급"),"")</f>
        <v/>
      </c>
      <c r="H1017" s="5" t="str">
        <f t="shared" si="15"/>
        <v/>
      </c>
    </row>
    <row r="1018" spans="7:8" x14ac:dyDescent="0.3">
      <c r="G1018" s="6" t="str" cm="1">
        <f t="array" ref="G1018">IFERROR(_xlfn.IFS(AND(F1018&lt;=100,F1018&gt;=98.4),"1등급",AND(F1018&lt;=98.3999,F1018&gt;=95.6),"2등급",AND(F1018&lt;=95.5999,F1018&gt;=90.8),"3등급",AND(F1018&lt;=90.7999,F1018&gt;=84),"4등급",AND(F1018&lt;=83.9999,F1018&gt;=76),"5등급",AND(F1018&lt;=75.9999,F1018&gt;=69.2),"6등급",AND(F1018&lt;=69.1999,F1018&gt;=64.4),"7등급",AND(F1018&lt;=64.3999,F1018&gt;=61.6),"8등급",AND(F1018&lt;=61.5999,F1018&gt;=60),"9등급"),"")</f>
        <v/>
      </c>
      <c r="H1018" s="5" t="str">
        <f t="shared" si="15"/>
        <v/>
      </c>
    </row>
    <row r="1019" spans="7:8" x14ac:dyDescent="0.3">
      <c r="G1019" s="6" t="str" cm="1">
        <f t="array" ref="G1019">IFERROR(_xlfn.IFS(AND(F1019&lt;=100,F1019&gt;=98.4),"1등급",AND(F1019&lt;=98.3999,F1019&gt;=95.6),"2등급",AND(F1019&lt;=95.5999,F1019&gt;=90.8),"3등급",AND(F1019&lt;=90.7999,F1019&gt;=84),"4등급",AND(F1019&lt;=83.9999,F1019&gt;=76),"5등급",AND(F1019&lt;=75.9999,F1019&gt;=69.2),"6등급",AND(F1019&lt;=69.1999,F1019&gt;=64.4),"7등급",AND(F1019&lt;=64.3999,F1019&gt;=61.6),"8등급",AND(F1019&lt;=61.5999,F1019&gt;=60),"9등급"),"")</f>
        <v/>
      </c>
      <c r="H1019" s="5" t="str">
        <f t="shared" si="15"/>
        <v/>
      </c>
    </row>
    <row r="1020" spans="7:8" x14ac:dyDescent="0.3">
      <c r="G1020" s="6" t="str" cm="1">
        <f t="array" ref="G1020">IFERROR(_xlfn.IFS(AND(F1020&lt;=100,F1020&gt;=98.4),"1등급",AND(F1020&lt;=98.3999,F1020&gt;=95.6),"2등급",AND(F1020&lt;=95.5999,F1020&gt;=90.8),"3등급",AND(F1020&lt;=90.7999,F1020&gt;=84),"4등급",AND(F1020&lt;=83.9999,F1020&gt;=76),"5등급",AND(F1020&lt;=75.9999,F1020&gt;=69.2),"6등급",AND(F1020&lt;=69.1999,F1020&gt;=64.4),"7등급",AND(F1020&lt;=64.3999,F1020&gt;=61.6),"8등급",AND(F1020&lt;=61.5999,F1020&gt;=60),"9등급"),"")</f>
        <v/>
      </c>
      <c r="H1020" s="5" t="str">
        <f t="shared" si="15"/>
        <v/>
      </c>
    </row>
    <row r="1021" spans="7:8" x14ac:dyDescent="0.3">
      <c r="G1021" s="6" t="str" cm="1">
        <f t="array" ref="G1021">IFERROR(_xlfn.IFS(AND(F1021&lt;=100,F1021&gt;=98.4),"1등급",AND(F1021&lt;=98.3999,F1021&gt;=95.6),"2등급",AND(F1021&lt;=95.5999,F1021&gt;=90.8),"3등급",AND(F1021&lt;=90.7999,F1021&gt;=84),"4등급",AND(F1021&lt;=83.9999,F1021&gt;=76),"5등급",AND(F1021&lt;=75.9999,F1021&gt;=69.2),"6등급",AND(F1021&lt;=69.1999,F1021&gt;=64.4),"7등급",AND(F1021&lt;=64.3999,F1021&gt;=61.6),"8등급",AND(F1021&lt;=61.5999,F1021&gt;=60),"9등급"),"")</f>
        <v/>
      </c>
      <c r="H1021" s="5" t="str">
        <f t="shared" si="15"/>
        <v/>
      </c>
    </row>
    <row r="1022" spans="7:8" x14ac:dyDescent="0.3">
      <c r="G1022" s="6" t="str" cm="1">
        <f t="array" ref="G1022">IFERROR(_xlfn.IFS(AND(F1022&lt;=100,F1022&gt;=98.4),"1등급",AND(F1022&lt;=98.3999,F1022&gt;=95.6),"2등급",AND(F1022&lt;=95.5999,F1022&gt;=90.8),"3등급",AND(F1022&lt;=90.7999,F1022&gt;=84),"4등급",AND(F1022&lt;=83.9999,F1022&gt;=76),"5등급",AND(F1022&lt;=75.9999,F1022&gt;=69.2),"6등급",AND(F1022&lt;=69.1999,F1022&gt;=64.4),"7등급",AND(F1022&lt;=64.3999,F1022&gt;=61.6),"8등급",AND(F1022&lt;=61.5999,F1022&gt;=60),"9등급"),"")</f>
        <v/>
      </c>
      <c r="H1022" s="5" t="str">
        <f t="shared" si="15"/>
        <v/>
      </c>
    </row>
    <row r="1023" spans="7:8" x14ac:dyDescent="0.3">
      <c r="G1023" s="6" t="str" cm="1">
        <f t="array" ref="G1023">IFERROR(_xlfn.IFS(AND(F1023&lt;=100,F1023&gt;=98.4),"1등급",AND(F1023&lt;=98.3999,F1023&gt;=95.6),"2등급",AND(F1023&lt;=95.5999,F1023&gt;=90.8),"3등급",AND(F1023&lt;=90.7999,F1023&gt;=84),"4등급",AND(F1023&lt;=83.9999,F1023&gt;=76),"5등급",AND(F1023&lt;=75.9999,F1023&gt;=69.2),"6등급",AND(F1023&lt;=69.1999,F1023&gt;=64.4),"7등급",AND(F1023&lt;=64.3999,F1023&gt;=61.6),"8등급",AND(F1023&lt;=61.5999,F1023&gt;=60),"9등급"),"")</f>
        <v/>
      </c>
      <c r="H1023" s="5" t="str">
        <f t="shared" si="15"/>
        <v/>
      </c>
    </row>
    <row r="1024" spans="7:8" x14ac:dyDescent="0.3">
      <c r="G1024" s="6" t="str" cm="1">
        <f t="array" ref="G1024">IFERROR(_xlfn.IFS(AND(F1024&lt;=100,F1024&gt;=98.4),"1등급",AND(F1024&lt;=98.3999,F1024&gt;=95.6),"2등급",AND(F1024&lt;=95.5999,F1024&gt;=90.8),"3등급",AND(F1024&lt;=90.7999,F1024&gt;=84),"4등급",AND(F1024&lt;=83.9999,F1024&gt;=76),"5등급",AND(F1024&lt;=75.9999,F1024&gt;=69.2),"6등급",AND(F1024&lt;=69.1999,F1024&gt;=64.4),"7등급",AND(F1024&lt;=64.3999,F1024&gt;=61.6),"8등급",AND(F1024&lt;=61.5999,F1024&gt;=60),"9등급"),"")</f>
        <v/>
      </c>
      <c r="H1024" s="5" t="str">
        <f t="shared" si="15"/>
        <v/>
      </c>
    </row>
    <row r="1025" spans="7:8" x14ac:dyDescent="0.3">
      <c r="G1025" s="6" t="str" cm="1">
        <f t="array" ref="G1025">IFERROR(_xlfn.IFS(AND(F1025&lt;=100,F1025&gt;=98.4),"1등급",AND(F1025&lt;=98.3999,F1025&gt;=95.6),"2등급",AND(F1025&lt;=95.5999,F1025&gt;=90.8),"3등급",AND(F1025&lt;=90.7999,F1025&gt;=84),"4등급",AND(F1025&lt;=83.9999,F1025&gt;=76),"5등급",AND(F1025&lt;=75.9999,F1025&gt;=69.2),"6등급",AND(F1025&lt;=69.1999,F1025&gt;=64.4),"7등급",AND(F1025&lt;=64.3999,F1025&gt;=61.6),"8등급",AND(F1025&lt;=61.5999,F1025&gt;=60),"9등급"),"")</f>
        <v/>
      </c>
      <c r="H1025" s="5" t="str">
        <f t="shared" si="15"/>
        <v/>
      </c>
    </row>
    <row r="1026" spans="7:8" x14ac:dyDescent="0.3">
      <c r="G1026" s="6" t="str" cm="1">
        <f t="array" ref="G1026">IFERROR(_xlfn.IFS(AND(F1026&lt;=100,F1026&gt;=98.4),"1등급",AND(F1026&lt;=98.3999,F1026&gt;=95.6),"2등급",AND(F1026&lt;=95.5999,F1026&gt;=90.8),"3등급",AND(F1026&lt;=90.7999,F1026&gt;=84),"4등급",AND(F1026&lt;=83.9999,F1026&gt;=76),"5등급",AND(F1026&lt;=75.9999,F1026&gt;=69.2),"6등급",AND(F1026&lt;=69.1999,F1026&gt;=64.4),"7등급",AND(F1026&lt;=64.3999,F1026&gt;=61.6),"8등급",AND(F1026&lt;=61.5999,F1026&gt;=60),"9등급"),"")</f>
        <v/>
      </c>
      <c r="H1026" s="5" t="str">
        <f t="shared" si="15"/>
        <v/>
      </c>
    </row>
    <row r="1027" spans="7:8" x14ac:dyDescent="0.3">
      <c r="G1027" s="6" t="str" cm="1">
        <f t="array" ref="G1027">IFERROR(_xlfn.IFS(AND(F1027&lt;=100,F1027&gt;=98.4),"1등급",AND(F1027&lt;=98.3999,F1027&gt;=95.6),"2등급",AND(F1027&lt;=95.5999,F1027&gt;=90.8),"3등급",AND(F1027&lt;=90.7999,F1027&gt;=84),"4등급",AND(F1027&lt;=83.9999,F1027&gt;=76),"5등급",AND(F1027&lt;=75.9999,F1027&gt;=69.2),"6등급",AND(F1027&lt;=69.1999,F1027&gt;=64.4),"7등급",AND(F1027&lt;=64.3999,F1027&gt;=61.6),"8등급",AND(F1027&lt;=61.5999,F1027&gt;=60),"9등급"),"")</f>
        <v/>
      </c>
      <c r="H1027" s="5" t="str">
        <f t="shared" si="15"/>
        <v/>
      </c>
    </row>
    <row r="1028" spans="7:8" x14ac:dyDescent="0.3">
      <c r="G1028" s="6" t="str" cm="1">
        <f t="array" ref="G1028">IFERROR(_xlfn.IFS(AND(F1028&lt;=100,F1028&gt;=98.4),"1등급",AND(F1028&lt;=98.3999,F1028&gt;=95.6),"2등급",AND(F1028&lt;=95.5999,F1028&gt;=90.8),"3등급",AND(F1028&lt;=90.7999,F1028&gt;=84),"4등급",AND(F1028&lt;=83.9999,F1028&gt;=76),"5등급",AND(F1028&lt;=75.9999,F1028&gt;=69.2),"6등급",AND(F1028&lt;=69.1999,F1028&gt;=64.4),"7등급",AND(F1028&lt;=64.3999,F1028&gt;=61.6),"8등급",AND(F1028&lt;=61.5999,F1028&gt;=60),"9등급"),"")</f>
        <v/>
      </c>
      <c r="H1028" s="5" t="str">
        <f t="shared" si="15"/>
        <v/>
      </c>
    </row>
    <row r="1029" spans="7:8" x14ac:dyDescent="0.3">
      <c r="G1029" s="6" t="str" cm="1">
        <f t="array" ref="G1029">IFERROR(_xlfn.IFS(AND(F1029&lt;=100,F1029&gt;=98.4),"1등급",AND(F1029&lt;=98.3999,F1029&gt;=95.6),"2등급",AND(F1029&lt;=95.5999,F1029&gt;=90.8),"3등급",AND(F1029&lt;=90.7999,F1029&gt;=84),"4등급",AND(F1029&lt;=83.9999,F1029&gt;=76),"5등급",AND(F1029&lt;=75.9999,F1029&gt;=69.2),"6등급",AND(F1029&lt;=69.1999,F1029&gt;=64.4),"7등급",AND(F1029&lt;=64.3999,F1029&gt;=61.6),"8등급",AND(F1029&lt;=61.5999,F1029&gt;=60),"9등급"),"")</f>
        <v/>
      </c>
      <c r="H1029" s="5" t="str">
        <f t="shared" si="15"/>
        <v/>
      </c>
    </row>
    <row r="1030" spans="7:8" x14ac:dyDescent="0.3">
      <c r="G1030" s="6" t="str" cm="1">
        <f t="array" ref="G1030">IFERROR(_xlfn.IFS(AND(F1030&lt;=100,F1030&gt;=98.4),"1등급",AND(F1030&lt;=98.3999,F1030&gt;=95.6),"2등급",AND(F1030&lt;=95.5999,F1030&gt;=90.8),"3등급",AND(F1030&lt;=90.7999,F1030&gt;=84),"4등급",AND(F1030&lt;=83.9999,F1030&gt;=76),"5등급",AND(F1030&lt;=75.9999,F1030&gt;=69.2),"6등급",AND(F1030&lt;=69.1999,F1030&gt;=64.4),"7등급",AND(F1030&lt;=64.3999,F1030&gt;=61.6),"8등급",AND(F1030&lt;=61.5999,F1030&gt;=60),"9등급"),"")</f>
        <v/>
      </c>
      <c r="H1030" s="5" t="str">
        <f t="shared" si="15"/>
        <v/>
      </c>
    </row>
    <row r="1031" spans="7:8" x14ac:dyDescent="0.3">
      <c r="G1031" s="6" t="str" cm="1">
        <f t="array" ref="G1031">IFERROR(_xlfn.IFS(AND(F1031&lt;=100,F1031&gt;=98.4),"1등급",AND(F1031&lt;=98.3999,F1031&gt;=95.6),"2등급",AND(F1031&lt;=95.5999,F1031&gt;=90.8),"3등급",AND(F1031&lt;=90.7999,F1031&gt;=84),"4등급",AND(F1031&lt;=83.9999,F1031&gt;=76),"5등급",AND(F1031&lt;=75.9999,F1031&gt;=69.2),"6등급",AND(F1031&lt;=69.1999,F1031&gt;=64.4),"7등급",AND(F1031&lt;=64.3999,F1031&gt;=61.6),"8등급",AND(F1031&lt;=61.5999,F1031&gt;=60),"9등급"),"")</f>
        <v/>
      </c>
      <c r="H1031" s="5" t="str">
        <f t="shared" ref="H1031:H1094" si="16">IFERROR(IF(A1031="해당",LEFT(G1031,1)*1,""),"")</f>
        <v/>
      </c>
    </row>
    <row r="1032" spans="7:8" x14ac:dyDescent="0.3">
      <c r="G1032" s="6" t="str" cm="1">
        <f t="array" ref="G1032">IFERROR(_xlfn.IFS(AND(F1032&lt;=100,F1032&gt;=98.4),"1등급",AND(F1032&lt;=98.3999,F1032&gt;=95.6),"2등급",AND(F1032&lt;=95.5999,F1032&gt;=90.8),"3등급",AND(F1032&lt;=90.7999,F1032&gt;=84),"4등급",AND(F1032&lt;=83.9999,F1032&gt;=76),"5등급",AND(F1032&lt;=75.9999,F1032&gt;=69.2),"6등급",AND(F1032&lt;=69.1999,F1032&gt;=64.4),"7등급",AND(F1032&lt;=64.3999,F1032&gt;=61.6),"8등급",AND(F1032&lt;=61.5999,F1032&gt;=60),"9등급"),"")</f>
        <v/>
      </c>
      <c r="H1032" s="5" t="str">
        <f t="shared" si="16"/>
        <v/>
      </c>
    </row>
    <row r="1033" spans="7:8" x14ac:dyDescent="0.3">
      <c r="G1033" s="6" t="str" cm="1">
        <f t="array" ref="G1033">IFERROR(_xlfn.IFS(AND(F1033&lt;=100,F1033&gt;=98.4),"1등급",AND(F1033&lt;=98.3999,F1033&gt;=95.6),"2등급",AND(F1033&lt;=95.5999,F1033&gt;=90.8),"3등급",AND(F1033&lt;=90.7999,F1033&gt;=84),"4등급",AND(F1033&lt;=83.9999,F1033&gt;=76),"5등급",AND(F1033&lt;=75.9999,F1033&gt;=69.2),"6등급",AND(F1033&lt;=69.1999,F1033&gt;=64.4),"7등급",AND(F1033&lt;=64.3999,F1033&gt;=61.6),"8등급",AND(F1033&lt;=61.5999,F1033&gt;=60),"9등급"),"")</f>
        <v/>
      </c>
      <c r="H1033" s="5" t="str">
        <f t="shared" si="16"/>
        <v/>
      </c>
    </row>
    <row r="1034" spans="7:8" x14ac:dyDescent="0.3">
      <c r="G1034" s="6" t="str" cm="1">
        <f t="array" ref="G1034">IFERROR(_xlfn.IFS(AND(F1034&lt;=100,F1034&gt;=98.4),"1등급",AND(F1034&lt;=98.3999,F1034&gt;=95.6),"2등급",AND(F1034&lt;=95.5999,F1034&gt;=90.8),"3등급",AND(F1034&lt;=90.7999,F1034&gt;=84),"4등급",AND(F1034&lt;=83.9999,F1034&gt;=76),"5등급",AND(F1034&lt;=75.9999,F1034&gt;=69.2),"6등급",AND(F1034&lt;=69.1999,F1034&gt;=64.4),"7등급",AND(F1034&lt;=64.3999,F1034&gt;=61.6),"8등급",AND(F1034&lt;=61.5999,F1034&gt;=60),"9등급"),"")</f>
        <v/>
      </c>
      <c r="H1034" s="5" t="str">
        <f t="shared" si="16"/>
        <v/>
      </c>
    </row>
    <row r="1035" spans="7:8" x14ac:dyDescent="0.3">
      <c r="G1035" s="6" t="str" cm="1">
        <f t="array" ref="G1035">IFERROR(_xlfn.IFS(AND(F1035&lt;=100,F1035&gt;=98.4),"1등급",AND(F1035&lt;=98.3999,F1035&gt;=95.6),"2등급",AND(F1035&lt;=95.5999,F1035&gt;=90.8),"3등급",AND(F1035&lt;=90.7999,F1035&gt;=84),"4등급",AND(F1035&lt;=83.9999,F1035&gt;=76),"5등급",AND(F1035&lt;=75.9999,F1035&gt;=69.2),"6등급",AND(F1035&lt;=69.1999,F1035&gt;=64.4),"7등급",AND(F1035&lt;=64.3999,F1035&gt;=61.6),"8등급",AND(F1035&lt;=61.5999,F1035&gt;=60),"9등급"),"")</f>
        <v/>
      </c>
      <c r="H1035" s="5" t="str">
        <f t="shared" si="16"/>
        <v/>
      </c>
    </row>
    <row r="1036" spans="7:8" x14ac:dyDescent="0.3">
      <c r="G1036" s="6" t="str" cm="1">
        <f t="array" ref="G1036">IFERROR(_xlfn.IFS(AND(F1036&lt;=100,F1036&gt;=98.4),"1등급",AND(F1036&lt;=98.3999,F1036&gt;=95.6),"2등급",AND(F1036&lt;=95.5999,F1036&gt;=90.8),"3등급",AND(F1036&lt;=90.7999,F1036&gt;=84),"4등급",AND(F1036&lt;=83.9999,F1036&gt;=76),"5등급",AND(F1036&lt;=75.9999,F1036&gt;=69.2),"6등급",AND(F1036&lt;=69.1999,F1036&gt;=64.4),"7등급",AND(F1036&lt;=64.3999,F1036&gt;=61.6),"8등급",AND(F1036&lt;=61.5999,F1036&gt;=60),"9등급"),"")</f>
        <v/>
      </c>
      <c r="H1036" s="5" t="str">
        <f t="shared" si="16"/>
        <v/>
      </c>
    </row>
    <row r="1037" spans="7:8" x14ac:dyDescent="0.3">
      <c r="G1037" s="6" t="str" cm="1">
        <f t="array" ref="G1037">IFERROR(_xlfn.IFS(AND(F1037&lt;=100,F1037&gt;=98.4),"1등급",AND(F1037&lt;=98.3999,F1037&gt;=95.6),"2등급",AND(F1037&lt;=95.5999,F1037&gt;=90.8),"3등급",AND(F1037&lt;=90.7999,F1037&gt;=84),"4등급",AND(F1037&lt;=83.9999,F1037&gt;=76),"5등급",AND(F1037&lt;=75.9999,F1037&gt;=69.2),"6등급",AND(F1037&lt;=69.1999,F1037&gt;=64.4),"7등급",AND(F1037&lt;=64.3999,F1037&gt;=61.6),"8등급",AND(F1037&lt;=61.5999,F1037&gt;=60),"9등급"),"")</f>
        <v/>
      </c>
      <c r="H1037" s="5" t="str">
        <f t="shared" si="16"/>
        <v/>
      </c>
    </row>
    <row r="1038" spans="7:8" x14ac:dyDescent="0.3">
      <c r="G1038" s="6" t="str" cm="1">
        <f t="array" ref="G1038">IFERROR(_xlfn.IFS(AND(F1038&lt;=100,F1038&gt;=98.4),"1등급",AND(F1038&lt;=98.3999,F1038&gt;=95.6),"2등급",AND(F1038&lt;=95.5999,F1038&gt;=90.8),"3등급",AND(F1038&lt;=90.7999,F1038&gt;=84),"4등급",AND(F1038&lt;=83.9999,F1038&gt;=76),"5등급",AND(F1038&lt;=75.9999,F1038&gt;=69.2),"6등급",AND(F1038&lt;=69.1999,F1038&gt;=64.4),"7등급",AND(F1038&lt;=64.3999,F1038&gt;=61.6),"8등급",AND(F1038&lt;=61.5999,F1038&gt;=60),"9등급"),"")</f>
        <v/>
      </c>
      <c r="H1038" s="5" t="str">
        <f t="shared" si="16"/>
        <v/>
      </c>
    </row>
    <row r="1039" spans="7:8" x14ac:dyDescent="0.3">
      <c r="G1039" s="6" t="str" cm="1">
        <f t="array" ref="G1039">IFERROR(_xlfn.IFS(AND(F1039&lt;=100,F1039&gt;=98.4),"1등급",AND(F1039&lt;=98.3999,F1039&gt;=95.6),"2등급",AND(F1039&lt;=95.5999,F1039&gt;=90.8),"3등급",AND(F1039&lt;=90.7999,F1039&gt;=84),"4등급",AND(F1039&lt;=83.9999,F1039&gt;=76),"5등급",AND(F1039&lt;=75.9999,F1039&gt;=69.2),"6등급",AND(F1039&lt;=69.1999,F1039&gt;=64.4),"7등급",AND(F1039&lt;=64.3999,F1039&gt;=61.6),"8등급",AND(F1039&lt;=61.5999,F1039&gt;=60),"9등급"),"")</f>
        <v/>
      </c>
      <c r="H1039" s="5" t="str">
        <f t="shared" si="16"/>
        <v/>
      </c>
    </row>
    <row r="1040" spans="7:8" x14ac:dyDescent="0.3">
      <c r="G1040" s="6" t="str" cm="1">
        <f t="array" ref="G1040">IFERROR(_xlfn.IFS(AND(F1040&lt;=100,F1040&gt;=98.4),"1등급",AND(F1040&lt;=98.3999,F1040&gt;=95.6),"2등급",AND(F1040&lt;=95.5999,F1040&gt;=90.8),"3등급",AND(F1040&lt;=90.7999,F1040&gt;=84),"4등급",AND(F1040&lt;=83.9999,F1040&gt;=76),"5등급",AND(F1040&lt;=75.9999,F1040&gt;=69.2),"6등급",AND(F1040&lt;=69.1999,F1040&gt;=64.4),"7등급",AND(F1040&lt;=64.3999,F1040&gt;=61.6),"8등급",AND(F1040&lt;=61.5999,F1040&gt;=60),"9등급"),"")</f>
        <v/>
      </c>
      <c r="H1040" s="5" t="str">
        <f t="shared" si="16"/>
        <v/>
      </c>
    </row>
    <row r="1041" spans="7:8" x14ac:dyDescent="0.3">
      <c r="G1041" s="6" t="str" cm="1">
        <f t="array" ref="G1041">IFERROR(_xlfn.IFS(AND(F1041&lt;=100,F1041&gt;=98.4),"1등급",AND(F1041&lt;=98.3999,F1041&gt;=95.6),"2등급",AND(F1041&lt;=95.5999,F1041&gt;=90.8),"3등급",AND(F1041&lt;=90.7999,F1041&gt;=84),"4등급",AND(F1041&lt;=83.9999,F1041&gt;=76),"5등급",AND(F1041&lt;=75.9999,F1041&gt;=69.2),"6등급",AND(F1041&lt;=69.1999,F1041&gt;=64.4),"7등급",AND(F1041&lt;=64.3999,F1041&gt;=61.6),"8등급",AND(F1041&lt;=61.5999,F1041&gt;=60),"9등급"),"")</f>
        <v/>
      </c>
      <c r="H1041" s="5" t="str">
        <f t="shared" si="16"/>
        <v/>
      </c>
    </row>
    <row r="1042" spans="7:8" x14ac:dyDescent="0.3">
      <c r="G1042" s="6" t="str" cm="1">
        <f t="array" ref="G1042">IFERROR(_xlfn.IFS(AND(F1042&lt;=100,F1042&gt;=98.4),"1등급",AND(F1042&lt;=98.3999,F1042&gt;=95.6),"2등급",AND(F1042&lt;=95.5999,F1042&gt;=90.8),"3등급",AND(F1042&lt;=90.7999,F1042&gt;=84),"4등급",AND(F1042&lt;=83.9999,F1042&gt;=76),"5등급",AND(F1042&lt;=75.9999,F1042&gt;=69.2),"6등급",AND(F1042&lt;=69.1999,F1042&gt;=64.4),"7등급",AND(F1042&lt;=64.3999,F1042&gt;=61.6),"8등급",AND(F1042&lt;=61.5999,F1042&gt;=60),"9등급"),"")</f>
        <v/>
      </c>
      <c r="H1042" s="5" t="str">
        <f t="shared" si="16"/>
        <v/>
      </c>
    </row>
    <row r="1043" spans="7:8" x14ac:dyDescent="0.3">
      <c r="G1043" s="6" t="str" cm="1">
        <f t="array" ref="G1043">IFERROR(_xlfn.IFS(AND(F1043&lt;=100,F1043&gt;=98.4),"1등급",AND(F1043&lt;=98.3999,F1043&gt;=95.6),"2등급",AND(F1043&lt;=95.5999,F1043&gt;=90.8),"3등급",AND(F1043&lt;=90.7999,F1043&gt;=84),"4등급",AND(F1043&lt;=83.9999,F1043&gt;=76),"5등급",AND(F1043&lt;=75.9999,F1043&gt;=69.2),"6등급",AND(F1043&lt;=69.1999,F1043&gt;=64.4),"7등급",AND(F1043&lt;=64.3999,F1043&gt;=61.6),"8등급",AND(F1043&lt;=61.5999,F1043&gt;=60),"9등급"),"")</f>
        <v/>
      </c>
      <c r="H1043" s="5" t="str">
        <f t="shared" si="16"/>
        <v/>
      </c>
    </row>
    <row r="1044" spans="7:8" x14ac:dyDescent="0.3">
      <c r="G1044" s="6" t="str" cm="1">
        <f t="array" ref="G1044">IFERROR(_xlfn.IFS(AND(F1044&lt;=100,F1044&gt;=98.4),"1등급",AND(F1044&lt;=98.3999,F1044&gt;=95.6),"2등급",AND(F1044&lt;=95.5999,F1044&gt;=90.8),"3등급",AND(F1044&lt;=90.7999,F1044&gt;=84),"4등급",AND(F1044&lt;=83.9999,F1044&gt;=76),"5등급",AND(F1044&lt;=75.9999,F1044&gt;=69.2),"6등급",AND(F1044&lt;=69.1999,F1044&gt;=64.4),"7등급",AND(F1044&lt;=64.3999,F1044&gt;=61.6),"8등급",AND(F1044&lt;=61.5999,F1044&gt;=60),"9등급"),"")</f>
        <v/>
      </c>
      <c r="H1044" s="5" t="str">
        <f t="shared" si="16"/>
        <v/>
      </c>
    </row>
    <row r="1045" spans="7:8" x14ac:dyDescent="0.3">
      <c r="G1045" s="6" t="str" cm="1">
        <f t="array" ref="G1045">IFERROR(_xlfn.IFS(AND(F1045&lt;=100,F1045&gt;=98.4),"1등급",AND(F1045&lt;=98.3999,F1045&gt;=95.6),"2등급",AND(F1045&lt;=95.5999,F1045&gt;=90.8),"3등급",AND(F1045&lt;=90.7999,F1045&gt;=84),"4등급",AND(F1045&lt;=83.9999,F1045&gt;=76),"5등급",AND(F1045&lt;=75.9999,F1045&gt;=69.2),"6등급",AND(F1045&lt;=69.1999,F1045&gt;=64.4),"7등급",AND(F1045&lt;=64.3999,F1045&gt;=61.6),"8등급",AND(F1045&lt;=61.5999,F1045&gt;=60),"9등급"),"")</f>
        <v/>
      </c>
      <c r="H1045" s="5" t="str">
        <f t="shared" si="16"/>
        <v/>
      </c>
    </row>
    <row r="1046" spans="7:8" x14ac:dyDescent="0.3">
      <c r="G1046" s="6" t="str" cm="1">
        <f t="array" ref="G1046">IFERROR(_xlfn.IFS(AND(F1046&lt;=100,F1046&gt;=98.4),"1등급",AND(F1046&lt;=98.3999,F1046&gt;=95.6),"2등급",AND(F1046&lt;=95.5999,F1046&gt;=90.8),"3등급",AND(F1046&lt;=90.7999,F1046&gt;=84),"4등급",AND(F1046&lt;=83.9999,F1046&gt;=76),"5등급",AND(F1046&lt;=75.9999,F1046&gt;=69.2),"6등급",AND(F1046&lt;=69.1999,F1046&gt;=64.4),"7등급",AND(F1046&lt;=64.3999,F1046&gt;=61.6),"8등급",AND(F1046&lt;=61.5999,F1046&gt;=60),"9등급"),"")</f>
        <v/>
      </c>
      <c r="H1046" s="5" t="str">
        <f t="shared" si="16"/>
        <v/>
      </c>
    </row>
    <row r="1047" spans="7:8" x14ac:dyDescent="0.3">
      <c r="G1047" s="6" t="str" cm="1">
        <f t="array" ref="G1047">IFERROR(_xlfn.IFS(AND(F1047&lt;=100,F1047&gt;=98.4),"1등급",AND(F1047&lt;=98.3999,F1047&gt;=95.6),"2등급",AND(F1047&lt;=95.5999,F1047&gt;=90.8),"3등급",AND(F1047&lt;=90.7999,F1047&gt;=84),"4등급",AND(F1047&lt;=83.9999,F1047&gt;=76),"5등급",AND(F1047&lt;=75.9999,F1047&gt;=69.2),"6등급",AND(F1047&lt;=69.1999,F1047&gt;=64.4),"7등급",AND(F1047&lt;=64.3999,F1047&gt;=61.6),"8등급",AND(F1047&lt;=61.5999,F1047&gt;=60),"9등급"),"")</f>
        <v/>
      </c>
      <c r="H1047" s="5" t="str">
        <f t="shared" si="16"/>
        <v/>
      </c>
    </row>
    <row r="1048" spans="7:8" x14ac:dyDescent="0.3">
      <c r="G1048" s="6" t="str" cm="1">
        <f t="array" ref="G1048">IFERROR(_xlfn.IFS(AND(F1048&lt;=100,F1048&gt;=98.4),"1등급",AND(F1048&lt;=98.3999,F1048&gt;=95.6),"2등급",AND(F1048&lt;=95.5999,F1048&gt;=90.8),"3등급",AND(F1048&lt;=90.7999,F1048&gt;=84),"4등급",AND(F1048&lt;=83.9999,F1048&gt;=76),"5등급",AND(F1048&lt;=75.9999,F1048&gt;=69.2),"6등급",AND(F1048&lt;=69.1999,F1048&gt;=64.4),"7등급",AND(F1048&lt;=64.3999,F1048&gt;=61.6),"8등급",AND(F1048&lt;=61.5999,F1048&gt;=60),"9등급"),"")</f>
        <v/>
      </c>
      <c r="H1048" s="5" t="str">
        <f t="shared" si="16"/>
        <v/>
      </c>
    </row>
    <row r="1049" spans="7:8" x14ac:dyDescent="0.3">
      <c r="G1049" s="6" t="str" cm="1">
        <f t="array" ref="G1049">IFERROR(_xlfn.IFS(AND(F1049&lt;=100,F1049&gt;=98.4),"1등급",AND(F1049&lt;=98.3999,F1049&gt;=95.6),"2등급",AND(F1049&lt;=95.5999,F1049&gt;=90.8),"3등급",AND(F1049&lt;=90.7999,F1049&gt;=84),"4등급",AND(F1049&lt;=83.9999,F1049&gt;=76),"5등급",AND(F1049&lt;=75.9999,F1049&gt;=69.2),"6등급",AND(F1049&lt;=69.1999,F1049&gt;=64.4),"7등급",AND(F1049&lt;=64.3999,F1049&gt;=61.6),"8등급",AND(F1049&lt;=61.5999,F1049&gt;=60),"9등급"),"")</f>
        <v/>
      </c>
      <c r="H1049" s="5" t="str">
        <f t="shared" si="16"/>
        <v/>
      </c>
    </row>
    <row r="1050" spans="7:8" x14ac:dyDescent="0.3">
      <c r="G1050" s="6" t="str" cm="1">
        <f t="array" ref="G1050">IFERROR(_xlfn.IFS(AND(F1050&lt;=100,F1050&gt;=98.4),"1등급",AND(F1050&lt;=98.3999,F1050&gt;=95.6),"2등급",AND(F1050&lt;=95.5999,F1050&gt;=90.8),"3등급",AND(F1050&lt;=90.7999,F1050&gt;=84),"4등급",AND(F1050&lt;=83.9999,F1050&gt;=76),"5등급",AND(F1050&lt;=75.9999,F1050&gt;=69.2),"6등급",AND(F1050&lt;=69.1999,F1050&gt;=64.4),"7등급",AND(F1050&lt;=64.3999,F1050&gt;=61.6),"8등급",AND(F1050&lt;=61.5999,F1050&gt;=60),"9등급"),"")</f>
        <v/>
      </c>
      <c r="H1050" s="5" t="str">
        <f t="shared" si="16"/>
        <v/>
      </c>
    </row>
    <row r="1051" spans="7:8" x14ac:dyDescent="0.3">
      <c r="G1051" s="6" t="str" cm="1">
        <f t="array" ref="G1051">IFERROR(_xlfn.IFS(AND(F1051&lt;=100,F1051&gt;=98.4),"1등급",AND(F1051&lt;=98.3999,F1051&gt;=95.6),"2등급",AND(F1051&lt;=95.5999,F1051&gt;=90.8),"3등급",AND(F1051&lt;=90.7999,F1051&gt;=84),"4등급",AND(F1051&lt;=83.9999,F1051&gt;=76),"5등급",AND(F1051&lt;=75.9999,F1051&gt;=69.2),"6등급",AND(F1051&lt;=69.1999,F1051&gt;=64.4),"7등급",AND(F1051&lt;=64.3999,F1051&gt;=61.6),"8등급",AND(F1051&lt;=61.5999,F1051&gt;=60),"9등급"),"")</f>
        <v/>
      </c>
      <c r="H1051" s="5" t="str">
        <f t="shared" si="16"/>
        <v/>
      </c>
    </row>
    <row r="1052" spans="7:8" x14ac:dyDescent="0.3">
      <c r="G1052" s="6" t="str" cm="1">
        <f t="array" ref="G1052">IFERROR(_xlfn.IFS(AND(F1052&lt;=100,F1052&gt;=98.4),"1등급",AND(F1052&lt;=98.3999,F1052&gt;=95.6),"2등급",AND(F1052&lt;=95.5999,F1052&gt;=90.8),"3등급",AND(F1052&lt;=90.7999,F1052&gt;=84),"4등급",AND(F1052&lt;=83.9999,F1052&gt;=76),"5등급",AND(F1052&lt;=75.9999,F1052&gt;=69.2),"6등급",AND(F1052&lt;=69.1999,F1052&gt;=64.4),"7등급",AND(F1052&lt;=64.3999,F1052&gt;=61.6),"8등급",AND(F1052&lt;=61.5999,F1052&gt;=60),"9등급"),"")</f>
        <v/>
      </c>
      <c r="H1052" s="5" t="str">
        <f t="shared" si="16"/>
        <v/>
      </c>
    </row>
    <row r="1053" spans="7:8" x14ac:dyDescent="0.3">
      <c r="G1053" s="6" t="str" cm="1">
        <f t="array" ref="G1053">IFERROR(_xlfn.IFS(AND(F1053&lt;=100,F1053&gt;=98.4),"1등급",AND(F1053&lt;=98.3999,F1053&gt;=95.6),"2등급",AND(F1053&lt;=95.5999,F1053&gt;=90.8),"3등급",AND(F1053&lt;=90.7999,F1053&gt;=84),"4등급",AND(F1053&lt;=83.9999,F1053&gt;=76),"5등급",AND(F1053&lt;=75.9999,F1053&gt;=69.2),"6등급",AND(F1053&lt;=69.1999,F1053&gt;=64.4),"7등급",AND(F1053&lt;=64.3999,F1053&gt;=61.6),"8등급",AND(F1053&lt;=61.5999,F1053&gt;=60),"9등급"),"")</f>
        <v/>
      </c>
      <c r="H1053" s="5" t="str">
        <f t="shared" si="16"/>
        <v/>
      </c>
    </row>
    <row r="1054" spans="7:8" x14ac:dyDescent="0.3">
      <c r="G1054" s="6" t="str" cm="1">
        <f t="array" ref="G1054">IFERROR(_xlfn.IFS(AND(F1054&lt;=100,F1054&gt;=98.4),"1등급",AND(F1054&lt;=98.3999,F1054&gt;=95.6),"2등급",AND(F1054&lt;=95.5999,F1054&gt;=90.8),"3등급",AND(F1054&lt;=90.7999,F1054&gt;=84),"4등급",AND(F1054&lt;=83.9999,F1054&gt;=76),"5등급",AND(F1054&lt;=75.9999,F1054&gt;=69.2),"6등급",AND(F1054&lt;=69.1999,F1054&gt;=64.4),"7등급",AND(F1054&lt;=64.3999,F1054&gt;=61.6),"8등급",AND(F1054&lt;=61.5999,F1054&gt;=60),"9등급"),"")</f>
        <v/>
      </c>
      <c r="H1054" s="5" t="str">
        <f t="shared" si="16"/>
        <v/>
      </c>
    </row>
    <row r="1055" spans="7:8" x14ac:dyDescent="0.3">
      <c r="G1055" s="6" t="str" cm="1">
        <f t="array" ref="G1055">IFERROR(_xlfn.IFS(AND(F1055&lt;=100,F1055&gt;=98.4),"1등급",AND(F1055&lt;=98.3999,F1055&gt;=95.6),"2등급",AND(F1055&lt;=95.5999,F1055&gt;=90.8),"3등급",AND(F1055&lt;=90.7999,F1055&gt;=84),"4등급",AND(F1055&lt;=83.9999,F1055&gt;=76),"5등급",AND(F1055&lt;=75.9999,F1055&gt;=69.2),"6등급",AND(F1055&lt;=69.1999,F1055&gt;=64.4),"7등급",AND(F1055&lt;=64.3999,F1055&gt;=61.6),"8등급",AND(F1055&lt;=61.5999,F1055&gt;=60),"9등급"),"")</f>
        <v/>
      </c>
      <c r="H1055" s="5" t="str">
        <f t="shared" si="16"/>
        <v/>
      </c>
    </row>
    <row r="1056" spans="7:8" x14ac:dyDescent="0.3">
      <c r="G1056" s="6" t="str" cm="1">
        <f t="array" ref="G1056">IFERROR(_xlfn.IFS(AND(F1056&lt;=100,F1056&gt;=98.4),"1등급",AND(F1056&lt;=98.3999,F1056&gt;=95.6),"2등급",AND(F1056&lt;=95.5999,F1056&gt;=90.8),"3등급",AND(F1056&lt;=90.7999,F1056&gt;=84),"4등급",AND(F1056&lt;=83.9999,F1056&gt;=76),"5등급",AND(F1056&lt;=75.9999,F1056&gt;=69.2),"6등급",AND(F1056&lt;=69.1999,F1056&gt;=64.4),"7등급",AND(F1056&lt;=64.3999,F1056&gt;=61.6),"8등급",AND(F1056&lt;=61.5999,F1056&gt;=60),"9등급"),"")</f>
        <v/>
      </c>
      <c r="H1056" s="5" t="str">
        <f t="shared" si="16"/>
        <v/>
      </c>
    </row>
    <row r="1057" spans="7:8" x14ac:dyDescent="0.3">
      <c r="G1057" s="6" t="str" cm="1">
        <f t="array" ref="G1057">IFERROR(_xlfn.IFS(AND(F1057&lt;=100,F1057&gt;=98.4),"1등급",AND(F1057&lt;=98.3999,F1057&gt;=95.6),"2등급",AND(F1057&lt;=95.5999,F1057&gt;=90.8),"3등급",AND(F1057&lt;=90.7999,F1057&gt;=84),"4등급",AND(F1057&lt;=83.9999,F1057&gt;=76),"5등급",AND(F1057&lt;=75.9999,F1057&gt;=69.2),"6등급",AND(F1057&lt;=69.1999,F1057&gt;=64.4),"7등급",AND(F1057&lt;=64.3999,F1057&gt;=61.6),"8등급",AND(F1057&lt;=61.5999,F1057&gt;=60),"9등급"),"")</f>
        <v/>
      </c>
      <c r="H1057" s="5" t="str">
        <f t="shared" si="16"/>
        <v/>
      </c>
    </row>
    <row r="1058" spans="7:8" x14ac:dyDescent="0.3">
      <c r="G1058" s="6" t="str" cm="1">
        <f t="array" ref="G1058">IFERROR(_xlfn.IFS(AND(F1058&lt;=100,F1058&gt;=98.4),"1등급",AND(F1058&lt;=98.3999,F1058&gt;=95.6),"2등급",AND(F1058&lt;=95.5999,F1058&gt;=90.8),"3등급",AND(F1058&lt;=90.7999,F1058&gt;=84),"4등급",AND(F1058&lt;=83.9999,F1058&gt;=76),"5등급",AND(F1058&lt;=75.9999,F1058&gt;=69.2),"6등급",AND(F1058&lt;=69.1999,F1058&gt;=64.4),"7등급",AND(F1058&lt;=64.3999,F1058&gt;=61.6),"8등급",AND(F1058&lt;=61.5999,F1058&gt;=60),"9등급"),"")</f>
        <v/>
      </c>
      <c r="H1058" s="5" t="str">
        <f t="shared" si="16"/>
        <v/>
      </c>
    </row>
    <row r="1059" spans="7:8" x14ac:dyDescent="0.3">
      <c r="G1059" s="6" t="str" cm="1">
        <f t="array" ref="G1059">IFERROR(_xlfn.IFS(AND(F1059&lt;=100,F1059&gt;=98.4),"1등급",AND(F1059&lt;=98.3999,F1059&gt;=95.6),"2등급",AND(F1059&lt;=95.5999,F1059&gt;=90.8),"3등급",AND(F1059&lt;=90.7999,F1059&gt;=84),"4등급",AND(F1059&lt;=83.9999,F1059&gt;=76),"5등급",AND(F1059&lt;=75.9999,F1059&gt;=69.2),"6등급",AND(F1059&lt;=69.1999,F1059&gt;=64.4),"7등급",AND(F1059&lt;=64.3999,F1059&gt;=61.6),"8등급",AND(F1059&lt;=61.5999,F1059&gt;=60),"9등급"),"")</f>
        <v/>
      </c>
      <c r="H1059" s="5" t="str">
        <f t="shared" si="16"/>
        <v/>
      </c>
    </row>
    <row r="1060" spans="7:8" x14ac:dyDescent="0.3">
      <c r="G1060" s="6" t="str" cm="1">
        <f t="array" ref="G1060">IFERROR(_xlfn.IFS(AND(F1060&lt;=100,F1060&gt;=98.4),"1등급",AND(F1060&lt;=98.3999,F1060&gt;=95.6),"2등급",AND(F1060&lt;=95.5999,F1060&gt;=90.8),"3등급",AND(F1060&lt;=90.7999,F1060&gt;=84),"4등급",AND(F1060&lt;=83.9999,F1060&gt;=76),"5등급",AND(F1060&lt;=75.9999,F1060&gt;=69.2),"6등급",AND(F1060&lt;=69.1999,F1060&gt;=64.4),"7등급",AND(F1060&lt;=64.3999,F1060&gt;=61.6),"8등급",AND(F1060&lt;=61.5999,F1060&gt;=60),"9등급"),"")</f>
        <v/>
      </c>
      <c r="H1060" s="5" t="str">
        <f t="shared" si="16"/>
        <v/>
      </c>
    </row>
    <row r="1061" spans="7:8" x14ac:dyDescent="0.3">
      <c r="G1061" s="6" t="str" cm="1">
        <f t="array" ref="G1061">IFERROR(_xlfn.IFS(AND(F1061&lt;=100,F1061&gt;=98.4),"1등급",AND(F1061&lt;=98.3999,F1061&gt;=95.6),"2등급",AND(F1061&lt;=95.5999,F1061&gt;=90.8),"3등급",AND(F1061&lt;=90.7999,F1061&gt;=84),"4등급",AND(F1061&lt;=83.9999,F1061&gt;=76),"5등급",AND(F1061&lt;=75.9999,F1061&gt;=69.2),"6등급",AND(F1061&lt;=69.1999,F1061&gt;=64.4),"7등급",AND(F1061&lt;=64.3999,F1061&gt;=61.6),"8등급",AND(F1061&lt;=61.5999,F1061&gt;=60),"9등급"),"")</f>
        <v/>
      </c>
      <c r="H1061" s="5" t="str">
        <f t="shared" si="16"/>
        <v/>
      </c>
    </row>
    <row r="1062" spans="7:8" x14ac:dyDescent="0.3">
      <c r="G1062" s="6" t="str" cm="1">
        <f t="array" ref="G1062">IFERROR(_xlfn.IFS(AND(F1062&lt;=100,F1062&gt;=98.4),"1등급",AND(F1062&lt;=98.3999,F1062&gt;=95.6),"2등급",AND(F1062&lt;=95.5999,F1062&gt;=90.8),"3등급",AND(F1062&lt;=90.7999,F1062&gt;=84),"4등급",AND(F1062&lt;=83.9999,F1062&gt;=76),"5등급",AND(F1062&lt;=75.9999,F1062&gt;=69.2),"6등급",AND(F1062&lt;=69.1999,F1062&gt;=64.4),"7등급",AND(F1062&lt;=64.3999,F1062&gt;=61.6),"8등급",AND(F1062&lt;=61.5999,F1062&gt;=60),"9등급"),"")</f>
        <v/>
      </c>
      <c r="H1062" s="5" t="str">
        <f t="shared" si="16"/>
        <v/>
      </c>
    </row>
    <row r="1063" spans="7:8" x14ac:dyDescent="0.3">
      <c r="G1063" s="6" t="str" cm="1">
        <f t="array" ref="G1063">IFERROR(_xlfn.IFS(AND(F1063&lt;=100,F1063&gt;=98.4),"1등급",AND(F1063&lt;=98.3999,F1063&gt;=95.6),"2등급",AND(F1063&lt;=95.5999,F1063&gt;=90.8),"3등급",AND(F1063&lt;=90.7999,F1063&gt;=84),"4등급",AND(F1063&lt;=83.9999,F1063&gt;=76),"5등급",AND(F1063&lt;=75.9999,F1063&gt;=69.2),"6등급",AND(F1063&lt;=69.1999,F1063&gt;=64.4),"7등급",AND(F1063&lt;=64.3999,F1063&gt;=61.6),"8등급",AND(F1063&lt;=61.5999,F1063&gt;=60),"9등급"),"")</f>
        <v/>
      </c>
      <c r="H1063" s="5" t="str">
        <f t="shared" si="16"/>
        <v/>
      </c>
    </row>
    <row r="1064" spans="7:8" x14ac:dyDescent="0.3">
      <c r="G1064" s="6" t="str" cm="1">
        <f t="array" ref="G1064">IFERROR(_xlfn.IFS(AND(F1064&lt;=100,F1064&gt;=98.4),"1등급",AND(F1064&lt;=98.3999,F1064&gt;=95.6),"2등급",AND(F1064&lt;=95.5999,F1064&gt;=90.8),"3등급",AND(F1064&lt;=90.7999,F1064&gt;=84),"4등급",AND(F1064&lt;=83.9999,F1064&gt;=76),"5등급",AND(F1064&lt;=75.9999,F1064&gt;=69.2),"6등급",AND(F1064&lt;=69.1999,F1064&gt;=64.4),"7등급",AND(F1064&lt;=64.3999,F1064&gt;=61.6),"8등급",AND(F1064&lt;=61.5999,F1064&gt;=60),"9등급"),"")</f>
        <v/>
      </c>
      <c r="H1064" s="5" t="str">
        <f t="shared" si="16"/>
        <v/>
      </c>
    </row>
    <row r="1065" spans="7:8" x14ac:dyDescent="0.3">
      <c r="G1065" s="6" t="str" cm="1">
        <f t="array" ref="G1065">IFERROR(_xlfn.IFS(AND(F1065&lt;=100,F1065&gt;=98.4),"1등급",AND(F1065&lt;=98.3999,F1065&gt;=95.6),"2등급",AND(F1065&lt;=95.5999,F1065&gt;=90.8),"3등급",AND(F1065&lt;=90.7999,F1065&gt;=84),"4등급",AND(F1065&lt;=83.9999,F1065&gt;=76),"5등급",AND(F1065&lt;=75.9999,F1065&gt;=69.2),"6등급",AND(F1065&lt;=69.1999,F1065&gt;=64.4),"7등급",AND(F1065&lt;=64.3999,F1065&gt;=61.6),"8등급",AND(F1065&lt;=61.5999,F1065&gt;=60),"9등급"),"")</f>
        <v/>
      </c>
      <c r="H1065" s="5" t="str">
        <f t="shared" si="16"/>
        <v/>
      </c>
    </row>
    <row r="1066" spans="7:8" x14ac:dyDescent="0.3">
      <c r="G1066" s="6" t="str" cm="1">
        <f t="array" ref="G1066">IFERROR(_xlfn.IFS(AND(F1066&lt;=100,F1066&gt;=98.4),"1등급",AND(F1066&lt;=98.3999,F1066&gt;=95.6),"2등급",AND(F1066&lt;=95.5999,F1066&gt;=90.8),"3등급",AND(F1066&lt;=90.7999,F1066&gt;=84),"4등급",AND(F1066&lt;=83.9999,F1066&gt;=76),"5등급",AND(F1066&lt;=75.9999,F1066&gt;=69.2),"6등급",AND(F1066&lt;=69.1999,F1066&gt;=64.4),"7등급",AND(F1066&lt;=64.3999,F1066&gt;=61.6),"8등급",AND(F1066&lt;=61.5999,F1066&gt;=60),"9등급"),"")</f>
        <v/>
      </c>
      <c r="H1066" s="5" t="str">
        <f t="shared" si="16"/>
        <v/>
      </c>
    </row>
    <row r="1067" spans="7:8" x14ac:dyDescent="0.3">
      <c r="G1067" s="6" t="str" cm="1">
        <f t="array" ref="G1067">IFERROR(_xlfn.IFS(AND(F1067&lt;=100,F1067&gt;=98.4),"1등급",AND(F1067&lt;=98.3999,F1067&gt;=95.6),"2등급",AND(F1067&lt;=95.5999,F1067&gt;=90.8),"3등급",AND(F1067&lt;=90.7999,F1067&gt;=84),"4등급",AND(F1067&lt;=83.9999,F1067&gt;=76),"5등급",AND(F1067&lt;=75.9999,F1067&gt;=69.2),"6등급",AND(F1067&lt;=69.1999,F1067&gt;=64.4),"7등급",AND(F1067&lt;=64.3999,F1067&gt;=61.6),"8등급",AND(F1067&lt;=61.5999,F1067&gt;=60),"9등급"),"")</f>
        <v/>
      </c>
      <c r="H1067" s="5" t="str">
        <f t="shared" si="16"/>
        <v/>
      </c>
    </row>
    <row r="1068" spans="7:8" x14ac:dyDescent="0.3">
      <c r="G1068" s="6" t="str" cm="1">
        <f t="array" ref="G1068">IFERROR(_xlfn.IFS(AND(F1068&lt;=100,F1068&gt;=98.4),"1등급",AND(F1068&lt;=98.3999,F1068&gt;=95.6),"2등급",AND(F1068&lt;=95.5999,F1068&gt;=90.8),"3등급",AND(F1068&lt;=90.7999,F1068&gt;=84),"4등급",AND(F1068&lt;=83.9999,F1068&gt;=76),"5등급",AND(F1068&lt;=75.9999,F1068&gt;=69.2),"6등급",AND(F1068&lt;=69.1999,F1068&gt;=64.4),"7등급",AND(F1068&lt;=64.3999,F1068&gt;=61.6),"8등급",AND(F1068&lt;=61.5999,F1068&gt;=60),"9등급"),"")</f>
        <v/>
      </c>
      <c r="H1068" s="5" t="str">
        <f t="shared" si="16"/>
        <v/>
      </c>
    </row>
    <row r="1069" spans="7:8" x14ac:dyDescent="0.3">
      <c r="G1069" s="6" t="str" cm="1">
        <f t="array" ref="G1069">IFERROR(_xlfn.IFS(AND(F1069&lt;=100,F1069&gt;=98.4),"1등급",AND(F1069&lt;=98.3999,F1069&gt;=95.6),"2등급",AND(F1069&lt;=95.5999,F1069&gt;=90.8),"3등급",AND(F1069&lt;=90.7999,F1069&gt;=84),"4등급",AND(F1069&lt;=83.9999,F1069&gt;=76),"5등급",AND(F1069&lt;=75.9999,F1069&gt;=69.2),"6등급",AND(F1069&lt;=69.1999,F1069&gt;=64.4),"7등급",AND(F1069&lt;=64.3999,F1069&gt;=61.6),"8등급",AND(F1069&lt;=61.5999,F1069&gt;=60),"9등급"),"")</f>
        <v/>
      </c>
      <c r="H1069" s="5" t="str">
        <f t="shared" si="16"/>
        <v/>
      </c>
    </row>
    <row r="1070" spans="7:8" x14ac:dyDescent="0.3">
      <c r="G1070" s="6" t="str" cm="1">
        <f t="array" ref="G1070">IFERROR(_xlfn.IFS(AND(F1070&lt;=100,F1070&gt;=98.4),"1등급",AND(F1070&lt;=98.3999,F1070&gt;=95.6),"2등급",AND(F1070&lt;=95.5999,F1070&gt;=90.8),"3등급",AND(F1070&lt;=90.7999,F1070&gt;=84),"4등급",AND(F1070&lt;=83.9999,F1070&gt;=76),"5등급",AND(F1070&lt;=75.9999,F1070&gt;=69.2),"6등급",AND(F1070&lt;=69.1999,F1070&gt;=64.4),"7등급",AND(F1070&lt;=64.3999,F1070&gt;=61.6),"8등급",AND(F1070&lt;=61.5999,F1070&gt;=60),"9등급"),"")</f>
        <v/>
      </c>
      <c r="H1070" s="5" t="str">
        <f t="shared" si="16"/>
        <v/>
      </c>
    </row>
    <row r="1071" spans="7:8" x14ac:dyDescent="0.3">
      <c r="G1071" s="6" t="str" cm="1">
        <f t="array" ref="G1071">IFERROR(_xlfn.IFS(AND(F1071&lt;=100,F1071&gt;=98.4),"1등급",AND(F1071&lt;=98.3999,F1071&gt;=95.6),"2등급",AND(F1071&lt;=95.5999,F1071&gt;=90.8),"3등급",AND(F1071&lt;=90.7999,F1071&gt;=84),"4등급",AND(F1071&lt;=83.9999,F1071&gt;=76),"5등급",AND(F1071&lt;=75.9999,F1071&gt;=69.2),"6등급",AND(F1071&lt;=69.1999,F1071&gt;=64.4),"7등급",AND(F1071&lt;=64.3999,F1071&gt;=61.6),"8등급",AND(F1071&lt;=61.5999,F1071&gt;=60),"9등급"),"")</f>
        <v/>
      </c>
      <c r="H1071" s="5" t="str">
        <f t="shared" si="16"/>
        <v/>
      </c>
    </row>
    <row r="1072" spans="7:8" x14ac:dyDescent="0.3">
      <c r="G1072" s="6" t="str" cm="1">
        <f t="array" ref="G1072">IFERROR(_xlfn.IFS(AND(F1072&lt;=100,F1072&gt;=98.4),"1등급",AND(F1072&lt;=98.3999,F1072&gt;=95.6),"2등급",AND(F1072&lt;=95.5999,F1072&gt;=90.8),"3등급",AND(F1072&lt;=90.7999,F1072&gt;=84),"4등급",AND(F1072&lt;=83.9999,F1072&gt;=76),"5등급",AND(F1072&lt;=75.9999,F1072&gt;=69.2),"6등급",AND(F1072&lt;=69.1999,F1072&gt;=64.4),"7등급",AND(F1072&lt;=64.3999,F1072&gt;=61.6),"8등급",AND(F1072&lt;=61.5999,F1072&gt;=60),"9등급"),"")</f>
        <v/>
      </c>
      <c r="H1072" s="5" t="str">
        <f t="shared" si="16"/>
        <v/>
      </c>
    </row>
    <row r="1073" spans="7:8" x14ac:dyDescent="0.3">
      <c r="G1073" s="6" t="str" cm="1">
        <f t="array" ref="G1073">IFERROR(_xlfn.IFS(AND(F1073&lt;=100,F1073&gt;=98.4),"1등급",AND(F1073&lt;=98.3999,F1073&gt;=95.6),"2등급",AND(F1073&lt;=95.5999,F1073&gt;=90.8),"3등급",AND(F1073&lt;=90.7999,F1073&gt;=84),"4등급",AND(F1073&lt;=83.9999,F1073&gt;=76),"5등급",AND(F1073&lt;=75.9999,F1073&gt;=69.2),"6등급",AND(F1073&lt;=69.1999,F1073&gt;=64.4),"7등급",AND(F1073&lt;=64.3999,F1073&gt;=61.6),"8등급",AND(F1073&lt;=61.5999,F1073&gt;=60),"9등급"),"")</f>
        <v/>
      </c>
      <c r="H1073" s="5" t="str">
        <f t="shared" si="16"/>
        <v/>
      </c>
    </row>
    <row r="1074" spans="7:8" x14ac:dyDescent="0.3">
      <c r="G1074" s="6" t="str" cm="1">
        <f t="array" ref="G1074">IFERROR(_xlfn.IFS(AND(F1074&lt;=100,F1074&gt;=98.4),"1등급",AND(F1074&lt;=98.3999,F1074&gt;=95.6),"2등급",AND(F1074&lt;=95.5999,F1074&gt;=90.8),"3등급",AND(F1074&lt;=90.7999,F1074&gt;=84),"4등급",AND(F1074&lt;=83.9999,F1074&gt;=76),"5등급",AND(F1074&lt;=75.9999,F1074&gt;=69.2),"6등급",AND(F1074&lt;=69.1999,F1074&gt;=64.4),"7등급",AND(F1074&lt;=64.3999,F1074&gt;=61.6),"8등급",AND(F1074&lt;=61.5999,F1074&gt;=60),"9등급"),"")</f>
        <v/>
      </c>
      <c r="H1074" s="5" t="str">
        <f t="shared" si="16"/>
        <v/>
      </c>
    </row>
    <row r="1075" spans="7:8" x14ac:dyDescent="0.3">
      <c r="G1075" s="6" t="str" cm="1">
        <f t="array" ref="G1075">IFERROR(_xlfn.IFS(AND(F1075&lt;=100,F1075&gt;=98.4),"1등급",AND(F1075&lt;=98.3999,F1075&gt;=95.6),"2등급",AND(F1075&lt;=95.5999,F1075&gt;=90.8),"3등급",AND(F1075&lt;=90.7999,F1075&gt;=84),"4등급",AND(F1075&lt;=83.9999,F1075&gt;=76),"5등급",AND(F1075&lt;=75.9999,F1075&gt;=69.2),"6등급",AND(F1075&lt;=69.1999,F1075&gt;=64.4),"7등급",AND(F1075&lt;=64.3999,F1075&gt;=61.6),"8등급",AND(F1075&lt;=61.5999,F1075&gt;=60),"9등급"),"")</f>
        <v/>
      </c>
      <c r="H1075" s="5" t="str">
        <f t="shared" si="16"/>
        <v/>
      </c>
    </row>
    <row r="1076" spans="7:8" x14ac:dyDescent="0.3">
      <c r="G1076" s="6" t="str" cm="1">
        <f t="array" ref="G1076">IFERROR(_xlfn.IFS(AND(F1076&lt;=100,F1076&gt;=98.4),"1등급",AND(F1076&lt;=98.3999,F1076&gt;=95.6),"2등급",AND(F1076&lt;=95.5999,F1076&gt;=90.8),"3등급",AND(F1076&lt;=90.7999,F1076&gt;=84),"4등급",AND(F1076&lt;=83.9999,F1076&gt;=76),"5등급",AND(F1076&lt;=75.9999,F1076&gt;=69.2),"6등급",AND(F1076&lt;=69.1999,F1076&gt;=64.4),"7등급",AND(F1076&lt;=64.3999,F1076&gt;=61.6),"8등급",AND(F1076&lt;=61.5999,F1076&gt;=60),"9등급"),"")</f>
        <v/>
      </c>
      <c r="H1076" s="5" t="str">
        <f t="shared" si="16"/>
        <v/>
      </c>
    </row>
    <row r="1077" spans="7:8" x14ac:dyDescent="0.3">
      <c r="G1077" s="6" t="str" cm="1">
        <f t="array" ref="G1077">IFERROR(_xlfn.IFS(AND(F1077&lt;=100,F1077&gt;=98.4),"1등급",AND(F1077&lt;=98.3999,F1077&gt;=95.6),"2등급",AND(F1077&lt;=95.5999,F1077&gt;=90.8),"3등급",AND(F1077&lt;=90.7999,F1077&gt;=84),"4등급",AND(F1077&lt;=83.9999,F1077&gt;=76),"5등급",AND(F1077&lt;=75.9999,F1077&gt;=69.2),"6등급",AND(F1077&lt;=69.1999,F1077&gt;=64.4),"7등급",AND(F1077&lt;=64.3999,F1077&gt;=61.6),"8등급",AND(F1077&lt;=61.5999,F1077&gt;=60),"9등급"),"")</f>
        <v/>
      </c>
      <c r="H1077" s="5" t="str">
        <f t="shared" si="16"/>
        <v/>
      </c>
    </row>
    <row r="1078" spans="7:8" x14ac:dyDescent="0.3">
      <c r="G1078" s="6" t="str" cm="1">
        <f t="array" ref="G1078">IFERROR(_xlfn.IFS(AND(F1078&lt;=100,F1078&gt;=98.4),"1등급",AND(F1078&lt;=98.3999,F1078&gt;=95.6),"2등급",AND(F1078&lt;=95.5999,F1078&gt;=90.8),"3등급",AND(F1078&lt;=90.7999,F1078&gt;=84),"4등급",AND(F1078&lt;=83.9999,F1078&gt;=76),"5등급",AND(F1078&lt;=75.9999,F1078&gt;=69.2),"6등급",AND(F1078&lt;=69.1999,F1078&gt;=64.4),"7등급",AND(F1078&lt;=64.3999,F1078&gt;=61.6),"8등급",AND(F1078&lt;=61.5999,F1078&gt;=60),"9등급"),"")</f>
        <v/>
      </c>
      <c r="H1078" s="5" t="str">
        <f t="shared" si="16"/>
        <v/>
      </c>
    </row>
    <row r="1079" spans="7:8" x14ac:dyDescent="0.3">
      <c r="G1079" s="6" t="str" cm="1">
        <f t="array" ref="G1079">IFERROR(_xlfn.IFS(AND(F1079&lt;=100,F1079&gt;=98.4),"1등급",AND(F1079&lt;=98.3999,F1079&gt;=95.6),"2등급",AND(F1079&lt;=95.5999,F1079&gt;=90.8),"3등급",AND(F1079&lt;=90.7999,F1079&gt;=84),"4등급",AND(F1079&lt;=83.9999,F1079&gt;=76),"5등급",AND(F1079&lt;=75.9999,F1079&gt;=69.2),"6등급",AND(F1079&lt;=69.1999,F1079&gt;=64.4),"7등급",AND(F1079&lt;=64.3999,F1079&gt;=61.6),"8등급",AND(F1079&lt;=61.5999,F1079&gt;=60),"9등급"),"")</f>
        <v/>
      </c>
      <c r="H1079" s="5" t="str">
        <f t="shared" si="16"/>
        <v/>
      </c>
    </row>
    <row r="1080" spans="7:8" x14ac:dyDescent="0.3">
      <c r="G1080" s="6" t="str" cm="1">
        <f t="array" ref="G1080">IFERROR(_xlfn.IFS(AND(F1080&lt;=100,F1080&gt;=98.4),"1등급",AND(F1080&lt;=98.3999,F1080&gt;=95.6),"2등급",AND(F1080&lt;=95.5999,F1080&gt;=90.8),"3등급",AND(F1080&lt;=90.7999,F1080&gt;=84),"4등급",AND(F1080&lt;=83.9999,F1080&gt;=76),"5등급",AND(F1080&lt;=75.9999,F1080&gt;=69.2),"6등급",AND(F1080&lt;=69.1999,F1080&gt;=64.4),"7등급",AND(F1080&lt;=64.3999,F1080&gt;=61.6),"8등급",AND(F1080&lt;=61.5999,F1080&gt;=60),"9등급"),"")</f>
        <v/>
      </c>
      <c r="H1080" s="5" t="str">
        <f t="shared" si="16"/>
        <v/>
      </c>
    </row>
    <row r="1081" spans="7:8" x14ac:dyDescent="0.3">
      <c r="G1081" s="6" t="str" cm="1">
        <f t="array" ref="G1081">IFERROR(_xlfn.IFS(AND(F1081&lt;=100,F1081&gt;=98.4),"1등급",AND(F1081&lt;=98.3999,F1081&gt;=95.6),"2등급",AND(F1081&lt;=95.5999,F1081&gt;=90.8),"3등급",AND(F1081&lt;=90.7999,F1081&gt;=84),"4등급",AND(F1081&lt;=83.9999,F1081&gt;=76),"5등급",AND(F1081&lt;=75.9999,F1081&gt;=69.2),"6등급",AND(F1081&lt;=69.1999,F1081&gt;=64.4),"7등급",AND(F1081&lt;=64.3999,F1081&gt;=61.6),"8등급",AND(F1081&lt;=61.5999,F1081&gt;=60),"9등급"),"")</f>
        <v/>
      </c>
      <c r="H1081" s="5" t="str">
        <f t="shared" si="16"/>
        <v/>
      </c>
    </row>
    <row r="1082" spans="7:8" x14ac:dyDescent="0.3">
      <c r="G1082" s="6" t="str" cm="1">
        <f t="array" ref="G1082">IFERROR(_xlfn.IFS(AND(F1082&lt;=100,F1082&gt;=98.4),"1등급",AND(F1082&lt;=98.3999,F1082&gt;=95.6),"2등급",AND(F1082&lt;=95.5999,F1082&gt;=90.8),"3등급",AND(F1082&lt;=90.7999,F1082&gt;=84),"4등급",AND(F1082&lt;=83.9999,F1082&gt;=76),"5등급",AND(F1082&lt;=75.9999,F1082&gt;=69.2),"6등급",AND(F1082&lt;=69.1999,F1082&gt;=64.4),"7등급",AND(F1082&lt;=64.3999,F1082&gt;=61.6),"8등급",AND(F1082&lt;=61.5999,F1082&gt;=60),"9등급"),"")</f>
        <v/>
      </c>
      <c r="H1082" s="5" t="str">
        <f t="shared" si="16"/>
        <v/>
      </c>
    </row>
    <row r="1083" spans="7:8" x14ac:dyDescent="0.3">
      <c r="G1083" s="6" t="str" cm="1">
        <f t="array" ref="G1083">IFERROR(_xlfn.IFS(AND(F1083&lt;=100,F1083&gt;=98.4),"1등급",AND(F1083&lt;=98.3999,F1083&gt;=95.6),"2등급",AND(F1083&lt;=95.5999,F1083&gt;=90.8),"3등급",AND(F1083&lt;=90.7999,F1083&gt;=84),"4등급",AND(F1083&lt;=83.9999,F1083&gt;=76),"5등급",AND(F1083&lt;=75.9999,F1083&gt;=69.2),"6등급",AND(F1083&lt;=69.1999,F1083&gt;=64.4),"7등급",AND(F1083&lt;=64.3999,F1083&gt;=61.6),"8등급",AND(F1083&lt;=61.5999,F1083&gt;=60),"9등급"),"")</f>
        <v/>
      </c>
      <c r="H1083" s="5" t="str">
        <f t="shared" si="16"/>
        <v/>
      </c>
    </row>
    <row r="1084" spans="7:8" x14ac:dyDescent="0.3">
      <c r="G1084" s="6" t="str" cm="1">
        <f t="array" ref="G1084">IFERROR(_xlfn.IFS(AND(F1084&lt;=100,F1084&gt;=98.4),"1등급",AND(F1084&lt;=98.3999,F1084&gt;=95.6),"2등급",AND(F1084&lt;=95.5999,F1084&gt;=90.8),"3등급",AND(F1084&lt;=90.7999,F1084&gt;=84),"4등급",AND(F1084&lt;=83.9999,F1084&gt;=76),"5등급",AND(F1084&lt;=75.9999,F1084&gt;=69.2),"6등급",AND(F1084&lt;=69.1999,F1084&gt;=64.4),"7등급",AND(F1084&lt;=64.3999,F1084&gt;=61.6),"8등급",AND(F1084&lt;=61.5999,F1084&gt;=60),"9등급"),"")</f>
        <v/>
      </c>
      <c r="H1084" s="5" t="str">
        <f t="shared" si="16"/>
        <v/>
      </c>
    </row>
    <row r="1085" spans="7:8" x14ac:dyDescent="0.3">
      <c r="G1085" s="6" t="str" cm="1">
        <f t="array" ref="G1085">IFERROR(_xlfn.IFS(AND(F1085&lt;=100,F1085&gt;=98.4),"1등급",AND(F1085&lt;=98.3999,F1085&gt;=95.6),"2등급",AND(F1085&lt;=95.5999,F1085&gt;=90.8),"3등급",AND(F1085&lt;=90.7999,F1085&gt;=84),"4등급",AND(F1085&lt;=83.9999,F1085&gt;=76),"5등급",AND(F1085&lt;=75.9999,F1085&gt;=69.2),"6등급",AND(F1085&lt;=69.1999,F1085&gt;=64.4),"7등급",AND(F1085&lt;=64.3999,F1085&gt;=61.6),"8등급",AND(F1085&lt;=61.5999,F1085&gt;=60),"9등급"),"")</f>
        <v/>
      </c>
      <c r="H1085" s="5" t="str">
        <f t="shared" si="16"/>
        <v/>
      </c>
    </row>
    <row r="1086" spans="7:8" x14ac:dyDescent="0.3">
      <c r="G1086" s="6" t="str" cm="1">
        <f t="array" ref="G1086">IFERROR(_xlfn.IFS(AND(F1086&lt;=100,F1086&gt;=98.4),"1등급",AND(F1086&lt;=98.3999,F1086&gt;=95.6),"2등급",AND(F1086&lt;=95.5999,F1086&gt;=90.8),"3등급",AND(F1086&lt;=90.7999,F1086&gt;=84),"4등급",AND(F1086&lt;=83.9999,F1086&gt;=76),"5등급",AND(F1086&lt;=75.9999,F1086&gt;=69.2),"6등급",AND(F1086&lt;=69.1999,F1086&gt;=64.4),"7등급",AND(F1086&lt;=64.3999,F1086&gt;=61.6),"8등급",AND(F1086&lt;=61.5999,F1086&gt;=60),"9등급"),"")</f>
        <v/>
      </c>
      <c r="H1086" s="5" t="str">
        <f t="shared" si="16"/>
        <v/>
      </c>
    </row>
    <row r="1087" spans="7:8" x14ac:dyDescent="0.3">
      <c r="G1087" s="6" t="str" cm="1">
        <f t="array" ref="G1087">IFERROR(_xlfn.IFS(AND(F1087&lt;=100,F1087&gt;=98.4),"1등급",AND(F1087&lt;=98.3999,F1087&gt;=95.6),"2등급",AND(F1087&lt;=95.5999,F1087&gt;=90.8),"3등급",AND(F1087&lt;=90.7999,F1087&gt;=84),"4등급",AND(F1087&lt;=83.9999,F1087&gt;=76),"5등급",AND(F1087&lt;=75.9999,F1087&gt;=69.2),"6등급",AND(F1087&lt;=69.1999,F1087&gt;=64.4),"7등급",AND(F1087&lt;=64.3999,F1087&gt;=61.6),"8등급",AND(F1087&lt;=61.5999,F1087&gt;=60),"9등급"),"")</f>
        <v/>
      </c>
      <c r="H1087" s="5" t="str">
        <f t="shared" si="16"/>
        <v/>
      </c>
    </row>
    <row r="1088" spans="7:8" x14ac:dyDescent="0.3">
      <c r="G1088" s="6" t="str" cm="1">
        <f t="array" ref="G1088">IFERROR(_xlfn.IFS(AND(F1088&lt;=100,F1088&gt;=98.4),"1등급",AND(F1088&lt;=98.3999,F1088&gt;=95.6),"2등급",AND(F1088&lt;=95.5999,F1088&gt;=90.8),"3등급",AND(F1088&lt;=90.7999,F1088&gt;=84),"4등급",AND(F1088&lt;=83.9999,F1088&gt;=76),"5등급",AND(F1088&lt;=75.9999,F1088&gt;=69.2),"6등급",AND(F1088&lt;=69.1999,F1088&gt;=64.4),"7등급",AND(F1088&lt;=64.3999,F1088&gt;=61.6),"8등급",AND(F1088&lt;=61.5999,F1088&gt;=60),"9등급"),"")</f>
        <v/>
      </c>
      <c r="H1088" s="5" t="str">
        <f t="shared" si="16"/>
        <v/>
      </c>
    </row>
    <row r="1089" spans="7:8" x14ac:dyDescent="0.3">
      <c r="G1089" s="6" t="str" cm="1">
        <f t="array" ref="G1089">IFERROR(_xlfn.IFS(AND(F1089&lt;=100,F1089&gt;=98.4),"1등급",AND(F1089&lt;=98.3999,F1089&gt;=95.6),"2등급",AND(F1089&lt;=95.5999,F1089&gt;=90.8),"3등급",AND(F1089&lt;=90.7999,F1089&gt;=84),"4등급",AND(F1089&lt;=83.9999,F1089&gt;=76),"5등급",AND(F1089&lt;=75.9999,F1089&gt;=69.2),"6등급",AND(F1089&lt;=69.1999,F1089&gt;=64.4),"7등급",AND(F1089&lt;=64.3999,F1089&gt;=61.6),"8등급",AND(F1089&lt;=61.5999,F1089&gt;=60),"9등급"),"")</f>
        <v/>
      </c>
      <c r="H1089" s="5" t="str">
        <f t="shared" si="16"/>
        <v/>
      </c>
    </row>
    <row r="1090" spans="7:8" x14ac:dyDescent="0.3">
      <c r="G1090" s="6" t="str" cm="1">
        <f t="array" ref="G1090">IFERROR(_xlfn.IFS(AND(F1090&lt;=100,F1090&gt;=98.4),"1등급",AND(F1090&lt;=98.3999,F1090&gt;=95.6),"2등급",AND(F1090&lt;=95.5999,F1090&gt;=90.8),"3등급",AND(F1090&lt;=90.7999,F1090&gt;=84),"4등급",AND(F1090&lt;=83.9999,F1090&gt;=76),"5등급",AND(F1090&lt;=75.9999,F1090&gt;=69.2),"6등급",AND(F1090&lt;=69.1999,F1090&gt;=64.4),"7등급",AND(F1090&lt;=64.3999,F1090&gt;=61.6),"8등급",AND(F1090&lt;=61.5999,F1090&gt;=60),"9등급"),"")</f>
        <v/>
      </c>
      <c r="H1090" s="5" t="str">
        <f t="shared" si="16"/>
        <v/>
      </c>
    </row>
    <row r="1091" spans="7:8" x14ac:dyDescent="0.3">
      <c r="G1091" s="6" t="str" cm="1">
        <f t="array" ref="G1091">IFERROR(_xlfn.IFS(AND(F1091&lt;=100,F1091&gt;=98.4),"1등급",AND(F1091&lt;=98.3999,F1091&gt;=95.6),"2등급",AND(F1091&lt;=95.5999,F1091&gt;=90.8),"3등급",AND(F1091&lt;=90.7999,F1091&gt;=84),"4등급",AND(F1091&lt;=83.9999,F1091&gt;=76),"5등급",AND(F1091&lt;=75.9999,F1091&gt;=69.2),"6등급",AND(F1091&lt;=69.1999,F1091&gt;=64.4),"7등급",AND(F1091&lt;=64.3999,F1091&gt;=61.6),"8등급",AND(F1091&lt;=61.5999,F1091&gt;=60),"9등급"),"")</f>
        <v/>
      </c>
      <c r="H1091" s="5" t="str">
        <f t="shared" si="16"/>
        <v/>
      </c>
    </row>
    <row r="1092" spans="7:8" x14ac:dyDescent="0.3">
      <c r="G1092" s="6" t="str" cm="1">
        <f t="array" ref="G1092">IFERROR(_xlfn.IFS(AND(F1092&lt;=100,F1092&gt;=98.4),"1등급",AND(F1092&lt;=98.3999,F1092&gt;=95.6),"2등급",AND(F1092&lt;=95.5999,F1092&gt;=90.8),"3등급",AND(F1092&lt;=90.7999,F1092&gt;=84),"4등급",AND(F1092&lt;=83.9999,F1092&gt;=76),"5등급",AND(F1092&lt;=75.9999,F1092&gt;=69.2),"6등급",AND(F1092&lt;=69.1999,F1092&gt;=64.4),"7등급",AND(F1092&lt;=64.3999,F1092&gt;=61.6),"8등급",AND(F1092&lt;=61.5999,F1092&gt;=60),"9등급"),"")</f>
        <v/>
      </c>
      <c r="H1092" s="5" t="str">
        <f t="shared" si="16"/>
        <v/>
      </c>
    </row>
    <row r="1093" spans="7:8" x14ac:dyDescent="0.3">
      <c r="G1093" s="6" t="str" cm="1">
        <f t="array" ref="G1093">IFERROR(_xlfn.IFS(AND(F1093&lt;=100,F1093&gt;=98.4),"1등급",AND(F1093&lt;=98.3999,F1093&gt;=95.6),"2등급",AND(F1093&lt;=95.5999,F1093&gt;=90.8),"3등급",AND(F1093&lt;=90.7999,F1093&gt;=84),"4등급",AND(F1093&lt;=83.9999,F1093&gt;=76),"5등급",AND(F1093&lt;=75.9999,F1093&gt;=69.2),"6등급",AND(F1093&lt;=69.1999,F1093&gt;=64.4),"7등급",AND(F1093&lt;=64.3999,F1093&gt;=61.6),"8등급",AND(F1093&lt;=61.5999,F1093&gt;=60),"9등급"),"")</f>
        <v/>
      </c>
      <c r="H1093" s="5" t="str">
        <f t="shared" si="16"/>
        <v/>
      </c>
    </row>
    <row r="1094" spans="7:8" x14ac:dyDescent="0.3">
      <c r="G1094" s="6" t="str" cm="1">
        <f t="array" ref="G1094">IFERROR(_xlfn.IFS(AND(F1094&lt;=100,F1094&gt;=98.4),"1등급",AND(F1094&lt;=98.3999,F1094&gt;=95.6),"2등급",AND(F1094&lt;=95.5999,F1094&gt;=90.8),"3등급",AND(F1094&lt;=90.7999,F1094&gt;=84),"4등급",AND(F1094&lt;=83.9999,F1094&gt;=76),"5등급",AND(F1094&lt;=75.9999,F1094&gt;=69.2),"6등급",AND(F1094&lt;=69.1999,F1094&gt;=64.4),"7등급",AND(F1094&lt;=64.3999,F1094&gt;=61.6),"8등급",AND(F1094&lt;=61.5999,F1094&gt;=60),"9등급"),"")</f>
        <v/>
      </c>
      <c r="H1094" s="5" t="str">
        <f t="shared" si="16"/>
        <v/>
      </c>
    </row>
    <row r="1095" spans="7:8" x14ac:dyDescent="0.3">
      <c r="G1095" s="6" t="str" cm="1">
        <f t="array" ref="G1095">IFERROR(_xlfn.IFS(AND(F1095&lt;=100,F1095&gt;=98.4),"1등급",AND(F1095&lt;=98.3999,F1095&gt;=95.6),"2등급",AND(F1095&lt;=95.5999,F1095&gt;=90.8),"3등급",AND(F1095&lt;=90.7999,F1095&gt;=84),"4등급",AND(F1095&lt;=83.9999,F1095&gt;=76),"5등급",AND(F1095&lt;=75.9999,F1095&gt;=69.2),"6등급",AND(F1095&lt;=69.1999,F1095&gt;=64.4),"7등급",AND(F1095&lt;=64.3999,F1095&gt;=61.6),"8등급",AND(F1095&lt;=61.5999,F1095&gt;=60),"9등급"),"")</f>
        <v/>
      </c>
      <c r="H1095" s="5" t="str">
        <f t="shared" ref="H1095:H1158" si="17">IFERROR(IF(A1095="해당",LEFT(G1095,1)*1,""),"")</f>
        <v/>
      </c>
    </row>
    <row r="1096" spans="7:8" x14ac:dyDescent="0.3">
      <c r="G1096" s="6" t="str" cm="1">
        <f t="array" ref="G1096">IFERROR(_xlfn.IFS(AND(F1096&lt;=100,F1096&gt;=98.4),"1등급",AND(F1096&lt;=98.3999,F1096&gt;=95.6),"2등급",AND(F1096&lt;=95.5999,F1096&gt;=90.8),"3등급",AND(F1096&lt;=90.7999,F1096&gt;=84),"4등급",AND(F1096&lt;=83.9999,F1096&gt;=76),"5등급",AND(F1096&lt;=75.9999,F1096&gt;=69.2),"6등급",AND(F1096&lt;=69.1999,F1096&gt;=64.4),"7등급",AND(F1096&lt;=64.3999,F1096&gt;=61.6),"8등급",AND(F1096&lt;=61.5999,F1096&gt;=60),"9등급"),"")</f>
        <v/>
      </c>
      <c r="H1096" s="5" t="str">
        <f t="shared" si="17"/>
        <v/>
      </c>
    </row>
    <row r="1097" spans="7:8" x14ac:dyDescent="0.3">
      <c r="G1097" s="6" t="str" cm="1">
        <f t="array" ref="G1097">IFERROR(_xlfn.IFS(AND(F1097&lt;=100,F1097&gt;=98.4),"1등급",AND(F1097&lt;=98.3999,F1097&gt;=95.6),"2등급",AND(F1097&lt;=95.5999,F1097&gt;=90.8),"3등급",AND(F1097&lt;=90.7999,F1097&gt;=84),"4등급",AND(F1097&lt;=83.9999,F1097&gt;=76),"5등급",AND(F1097&lt;=75.9999,F1097&gt;=69.2),"6등급",AND(F1097&lt;=69.1999,F1097&gt;=64.4),"7등급",AND(F1097&lt;=64.3999,F1097&gt;=61.6),"8등급",AND(F1097&lt;=61.5999,F1097&gt;=60),"9등급"),"")</f>
        <v/>
      </c>
      <c r="H1097" s="5" t="str">
        <f t="shared" si="17"/>
        <v/>
      </c>
    </row>
    <row r="1098" spans="7:8" x14ac:dyDescent="0.3">
      <c r="G1098" s="6" t="str" cm="1">
        <f t="array" ref="G1098">IFERROR(_xlfn.IFS(AND(F1098&lt;=100,F1098&gt;=98.4),"1등급",AND(F1098&lt;=98.3999,F1098&gt;=95.6),"2등급",AND(F1098&lt;=95.5999,F1098&gt;=90.8),"3등급",AND(F1098&lt;=90.7999,F1098&gt;=84),"4등급",AND(F1098&lt;=83.9999,F1098&gt;=76),"5등급",AND(F1098&lt;=75.9999,F1098&gt;=69.2),"6등급",AND(F1098&lt;=69.1999,F1098&gt;=64.4),"7등급",AND(F1098&lt;=64.3999,F1098&gt;=61.6),"8등급",AND(F1098&lt;=61.5999,F1098&gt;=60),"9등급"),"")</f>
        <v/>
      </c>
      <c r="H1098" s="5" t="str">
        <f t="shared" si="17"/>
        <v/>
      </c>
    </row>
    <row r="1099" spans="7:8" x14ac:dyDescent="0.3">
      <c r="G1099" s="6" t="str" cm="1">
        <f t="array" ref="G1099">IFERROR(_xlfn.IFS(AND(F1099&lt;=100,F1099&gt;=98.4),"1등급",AND(F1099&lt;=98.3999,F1099&gt;=95.6),"2등급",AND(F1099&lt;=95.5999,F1099&gt;=90.8),"3등급",AND(F1099&lt;=90.7999,F1099&gt;=84),"4등급",AND(F1099&lt;=83.9999,F1099&gt;=76),"5등급",AND(F1099&lt;=75.9999,F1099&gt;=69.2),"6등급",AND(F1099&lt;=69.1999,F1099&gt;=64.4),"7등급",AND(F1099&lt;=64.3999,F1099&gt;=61.6),"8등급",AND(F1099&lt;=61.5999,F1099&gt;=60),"9등급"),"")</f>
        <v/>
      </c>
      <c r="H1099" s="5" t="str">
        <f t="shared" si="17"/>
        <v/>
      </c>
    </row>
    <row r="1100" spans="7:8" x14ac:dyDescent="0.3">
      <c r="G1100" s="6" t="str" cm="1">
        <f t="array" ref="G1100">IFERROR(_xlfn.IFS(AND(F1100&lt;=100,F1100&gt;=98.4),"1등급",AND(F1100&lt;=98.3999,F1100&gt;=95.6),"2등급",AND(F1100&lt;=95.5999,F1100&gt;=90.8),"3등급",AND(F1100&lt;=90.7999,F1100&gt;=84),"4등급",AND(F1100&lt;=83.9999,F1100&gt;=76),"5등급",AND(F1100&lt;=75.9999,F1100&gt;=69.2),"6등급",AND(F1100&lt;=69.1999,F1100&gt;=64.4),"7등급",AND(F1100&lt;=64.3999,F1100&gt;=61.6),"8등급",AND(F1100&lt;=61.5999,F1100&gt;=60),"9등급"),"")</f>
        <v/>
      </c>
      <c r="H1100" s="5" t="str">
        <f t="shared" si="17"/>
        <v/>
      </c>
    </row>
    <row r="1101" spans="7:8" x14ac:dyDescent="0.3">
      <c r="G1101" s="6" t="str" cm="1">
        <f t="array" ref="G1101">IFERROR(_xlfn.IFS(AND(F1101&lt;=100,F1101&gt;=98.4),"1등급",AND(F1101&lt;=98.3999,F1101&gt;=95.6),"2등급",AND(F1101&lt;=95.5999,F1101&gt;=90.8),"3등급",AND(F1101&lt;=90.7999,F1101&gt;=84),"4등급",AND(F1101&lt;=83.9999,F1101&gt;=76),"5등급",AND(F1101&lt;=75.9999,F1101&gt;=69.2),"6등급",AND(F1101&lt;=69.1999,F1101&gt;=64.4),"7등급",AND(F1101&lt;=64.3999,F1101&gt;=61.6),"8등급",AND(F1101&lt;=61.5999,F1101&gt;=60),"9등급"),"")</f>
        <v/>
      </c>
      <c r="H1101" s="5" t="str">
        <f t="shared" si="17"/>
        <v/>
      </c>
    </row>
    <row r="1102" spans="7:8" x14ac:dyDescent="0.3">
      <c r="G1102" s="6" t="str" cm="1">
        <f t="array" ref="G1102">IFERROR(_xlfn.IFS(AND(F1102&lt;=100,F1102&gt;=98.4),"1등급",AND(F1102&lt;=98.3999,F1102&gt;=95.6),"2등급",AND(F1102&lt;=95.5999,F1102&gt;=90.8),"3등급",AND(F1102&lt;=90.7999,F1102&gt;=84),"4등급",AND(F1102&lt;=83.9999,F1102&gt;=76),"5등급",AND(F1102&lt;=75.9999,F1102&gt;=69.2),"6등급",AND(F1102&lt;=69.1999,F1102&gt;=64.4),"7등급",AND(F1102&lt;=64.3999,F1102&gt;=61.6),"8등급",AND(F1102&lt;=61.5999,F1102&gt;=60),"9등급"),"")</f>
        <v/>
      </c>
      <c r="H1102" s="5" t="str">
        <f t="shared" si="17"/>
        <v/>
      </c>
    </row>
    <row r="1103" spans="7:8" x14ac:dyDescent="0.3">
      <c r="G1103" s="6" t="str" cm="1">
        <f t="array" ref="G1103">IFERROR(_xlfn.IFS(AND(F1103&lt;=100,F1103&gt;=98.4),"1등급",AND(F1103&lt;=98.3999,F1103&gt;=95.6),"2등급",AND(F1103&lt;=95.5999,F1103&gt;=90.8),"3등급",AND(F1103&lt;=90.7999,F1103&gt;=84),"4등급",AND(F1103&lt;=83.9999,F1103&gt;=76),"5등급",AND(F1103&lt;=75.9999,F1103&gt;=69.2),"6등급",AND(F1103&lt;=69.1999,F1103&gt;=64.4),"7등급",AND(F1103&lt;=64.3999,F1103&gt;=61.6),"8등급",AND(F1103&lt;=61.5999,F1103&gt;=60),"9등급"),"")</f>
        <v/>
      </c>
      <c r="H1103" s="5" t="str">
        <f t="shared" si="17"/>
        <v/>
      </c>
    </row>
    <row r="1104" spans="7:8" x14ac:dyDescent="0.3">
      <c r="G1104" s="6" t="str" cm="1">
        <f t="array" ref="G1104">IFERROR(_xlfn.IFS(AND(F1104&lt;=100,F1104&gt;=98.4),"1등급",AND(F1104&lt;=98.3999,F1104&gt;=95.6),"2등급",AND(F1104&lt;=95.5999,F1104&gt;=90.8),"3등급",AND(F1104&lt;=90.7999,F1104&gt;=84),"4등급",AND(F1104&lt;=83.9999,F1104&gt;=76),"5등급",AND(F1104&lt;=75.9999,F1104&gt;=69.2),"6등급",AND(F1104&lt;=69.1999,F1104&gt;=64.4),"7등급",AND(F1104&lt;=64.3999,F1104&gt;=61.6),"8등급",AND(F1104&lt;=61.5999,F1104&gt;=60),"9등급"),"")</f>
        <v/>
      </c>
      <c r="H1104" s="5" t="str">
        <f t="shared" si="17"/>
        <v/>
      </c>
    </row>
    <row r="1105" spans="7:8" x14ac:dyDescent="0.3">
      <c r="G1105" s="6" t="str" cm="1">
        <f t="array" ref="G1105">IFERROR(_xlfn.IFS(AND(F1105&lt;=100,F1105&gt;=98.4),"1등급",AND(F1105&lt;=98.3999,F1105&gt;=95.6),"2등급",AND(F1105&lt;=95.5999,F1105&gt;=90.8),"3등급",AND(F1105&lt;=90.7999,F1105&gt;=84),"4등급",AND(F1105&lt;=83.9999,F1105&gt;=76),"5등급",AND(F1105&lt;=75.9999,F1105&gt;=69.2),"6등급",AND(F1105&lt;=69.1999,F1105&gt;=64.4),"7등급",AND(F1105&lt;=64.3999,F1105&gt;=61.6),"8등급",AND(F1105&lt;=61.5999,F1105&gt;=60),"9등급"),"")</f>
        <v/>
      </c>
      <c r="H1105" s="5" t="str">
        <f t="shared" si="17"/>
        <v/>
      </c>
    </row>
    <row r="1106" spans="7:8" x14ac:dyDescent="0.3">
      <c r="G1106" s="6" t="str" cm="1">
        <f t="array" ref="G1106">IFERROR(_xlfn.IFS(AND(F1106&lt;=100,F1106&gt;=98.4),"1등급",AND(F1106&lt;=98.3999,F1106&gt;=95.6),"2등급",AND(F1106&lt;=95.5999,F1106&gt;=90.8),"3등급",AND(F1106&lt;=90.7999,F1106&gt;=84),"4등급",AND(F1106&lt;=83.9999,F1106&gt;=76),"5등급",AND(F1106&lt;=75.9999,F1106&gt;=69.2),"6등급",AND(F1106&lt;=69.1999,F1106&gt;=64.4),"7등급",AND(F1106&lt;=64.3999,F1106&gt;=61.6),"8등급",AND(F1106&lt;=61.5999,F1106&gt;=60),"9등급"),"")</f>
        <v/>
      </c>
      <c r="H1106" s="5" t="str">
        <f t="shared" si="17"/>
        <v/>
      </c>
    </row>
    <row r="1107" spans="7:8" x14ac:dyDescent="0.3">
      <c r="G1107" s="6" t="str" cm="1">
        <f t="array" ref="G1107">IFERROR(_xlfn.IFS(AND(F1107&lt;=100,F1107&gt;=98.4),"1등급",AND(F1107&lt;=98.3999,F1107&gt;=95.6),"2등급",AND(F1107&lt;=95.5999,F1107&gt;=90.8),"3등급",AND(F1107&lt;=90.7999,F1107&gt;=84),"4등급",AND(F1107&lt;=83.9999,F1107&gt;=76),"5등급",AND(F1107&lt;=75.9999,F1107&gt;=69.2),"6등급",AND(F1107&lt;=69.1999,F1107&gt;=64.4),"7등급",AND(F1107&lt;=64.3999,F1107&gt;=61.6),"8등급",AND(F1107&lt;=61.5999,F1107&gt;=60),"9등급"),"")</f>
        <v/>
      </c>
      <c r="H1107" s="5" t="str">
        <f t="shared" si="17"/>
        <v/>
      </c>
    </row>
    <row r="1108" spans="7:8" x14ac:dyDescent="0.3">
      <c r="G1108" s="6" t="str" cm="1">
        <f t="array" ref="G1108">IFERROR(_xlfn.IFS(AND(F1108&lt;=100,F1108&gt;=98.4),"1등급",AND(F1108&lt;=98.3999,F1108&gt;=95.6),"2등급",AND(F1108&lt;=95.5999,F1108&gt;=90.8),"3등급",AND(F1108&lt;=90.7999,F1108&gt;=84),"4등급",AND(F1108&lt;=83.9999,F1108&gt;=76),"5등급",AND(F1108&lt;=75.9999,F1108&gt;=69.2),"6등급",AND(F1108&lt;=69.1999,F1108&gt;=64.4),"7등급",AND(F1108&lt;=64.3999,F1108&gt;=61.6),"8등급",AND(F1108&lt;=61.5999,F1108&gt;=60),"9등급"),"")</f>
        <v/>
      </c>
      <c r="H1108" s="5" t="str">
        <f t="shared" si="17"/>
        <v/>
      </c>
    </row>
    <row r="1109" spans="7:8" x14ac:dyDescent="0.3">
      <c r="G1109" s="6" t="str" cm="1">
        <f t="array" ref="G1109">IFERROR(_xlfn.IFS(AND(F1109&lt;=100,F1109&gt;=98.4),"1등급",AND(F1109&lt;=98.3999,F1109&gt;=95.6),"2등급",AND(F1109&lt;=95.5999,F1109&gt;=90.8),"3등급",AND(F1109&lt;=90.7999,F1109&gt;=84),"4등급",AND(F1109&lt;=83.9999,F1109&gt;=76),"5등급",AND(F1109&lt;=75.9999,F1109&gt;=69.2),"6등급",AND(F1109&lt;=69.1999,F1109&gt;=64.4),"7등급",AND(F1109&lt;=64.3999,F1109&gt;=61.6),"8등급",AND(F1109&lt;=61.5999,F1109&gt;=60),"9등급"),"")</f>
        <v/>
      </c>
      <c r="H1109" s="5" t="str">
        <f t="shared" si="17"/>
        <v/>
      </c>
    </row>
    <row r="1110" spans="7:8" x14ac:dyDescent="0.3">
      <c r="G1110" s="6" t="str" cm="1">
        <f t="array" ref="G1110">IFERROR(_xlfn.IFS(AND(F1110&lt;=100,F1110&gt;=98.4),"1등급",AND(F1110&lt;=98.3999,F1110&gt;=95.6),"2등급",AND(F1110&lt;=95.5999,F1110&gt;=90.8),"3등급",AND(F1110&lt;=90.7999,F1110&gt;=84),"4등급",AND(F1110&lt;=83.9999,F1110&gt;=76),"5등급",AND(F1110&lt;=75.9999,F1110&gt;=69.2),"6등급",AND(F1110&lt;=69.1999,F1110&gt;=64.4),"7등급",AND(F1110&lt;=64.3999,F1110&gt;=61.6),"8등급",AND(F1110&lt;=61.5999,F1110&gt;=60),"9등급"),"")</f>
        <v/>
      </c>
      <c r="H1110" s="5" t="str">
        <f t="shared" si="17"/>
        <v/>
      </c>
    </row>
    <row r="1111" spans="7:8" x14ac:dyDescent="0.3">
      <c r="G1111" s="6" t="str" cm="1">
        <f t="array" ref="G1111">IFERROR(_xlfn.IFS(AND(F1111&lt;=100,F1111&gt;=98.4),"1등급",AND(F1111&lt;=98.3999,F1111&gt;=95.6),"2등급",AND(F1111&lt;=95.5999,F1111&gt;=90.8),"3등급",AND(F1111&lt;=90.7999,F1111&gt;=84),"4등급",AND(F1111&lt;=83.9999,F1111&gt;=76),"5등급",AND(F1111&lt;=75.9999,F1111&gt;=69.2),"6등급",AND(F1111&lt;=69.1999,F1111&gt;=64.4),"7등급",AND(F1111&lt;=64.3999,F1111&gt;=61.6),"8등급",AND(F1111&lt;=61.5999,F1111&gt;=60),"9등급"),"")</f>
        <v/>
      </c>
      <c r="H1111" s="5" t="str">
        <f t="shared" si="17"/>
        <v/>
      </c>
    </row>
    <row r="1112" spans="7:8" x14ac:dyDescent="0.3">
      <c r="G1112" s="6" t="str" cm="1">
        <f t="array" ref="G1112">IFERROR(_xlfn.IFS(AND(F1112&lt;=100,F1112&gt;=98.4),"1등급",AND(F1112&lt;=98.3999,F1112&gt;=95.6),"2등급",AND(F1112&lt;=95.5999,F1112&gt;=90.8),"3등급",AND(F1112&lt;=90.7999,F1112&gt;=84),"4등급",AND(F1112&lt;=83.9999,F1112&gt;=76),"5등급",AND(F1112&lt;=75.9999,F1112&gt;=69.2),"6등급",AND(F1112&lt;=69.1999,F1112&gt;=64.4),"7등급",AND(F1112&lt;=64.3999,F1112&gt;=61.6),"8등급",AND(F1112&lt;=61.5999,F1112&gt;=60),"9등급"),"")</f>
        <v/>
      </c>
      <c r="H1112" s="5" t="str">
        <f t="shared" si="17"/>
        <v/>
      </c>
    </row>
    <row r="1113" spans="7:8" x14ac:dyDescent="0.3">
      <c r="G1113" s="6" t="str" cm="1">
        <f t="array" ref="G1113">IFERROR(_xlfn.IFS(AND(F1113&lt;=100,F1113&gt;=98.4),"1등급",AND(F1113&lt;=98.3999,F1113&gt;=95.6),"2등급",AND(F1113&lt;=95.5999,F1113&gt;=90.8),"3등급",AND(F1113&lt;=90.7999,F1113&gt;=84),"4등급",AND(F1113&lt;=83.9999,F1113&gt;=76),"5등급",AND(F1113&lt;=75.9999,F1113&gt;=69.2),"6등급",AND(F1113&lt;=69.1999,F1113&gt;=64.4),"7등급",AND(F1113&lt;=64.3999,F1113&gt;=61.6),"8등급",AND(F1113&lt;=61.5999,F1113&gt;=60),"9등급"),"")</f>
        <v/>
      </c>
      <c r="H1113" s="5" t="str">
        <f t="shared" si="17"/>
        <v/>
      </c>
    </row>
    <row r="1114" spans="7:8" x14ac:dyDescent="0.3">
      <c r="G1114" s="6" t="str" cm="1">
        <f t="array" ref="G1114">IFERROR(_xlfn.IFS(AND(F1114&lt;=100,F1114&gt;=98.4),"1등급",AND(F1114&lt;=98.3999,F1114&gt;=95.6),"2등급",AND(F1114&lt;=95.5999,F1114&gt;=90.8),"3등급",AND(F1114&lt;=90.7999,F1114&gt;=84),"4등급",AND(F1114&lt;=83.9999,F1114&gt;=76),"5등급",AND(F1114&lt;=75.9999,F1114&gt;=69.2),"6등급",AND(F1114&lt;=69.1999,F1114&gt;=64.4),"7등급",AND(F1114&lt;=64.3999,F1114&gt;=61.6),"8등급",AND(F1114&lt;=61.5999,F1114&gt;=60),"9등급"),"")</f>
        <v/>
      </c>
      <c r="H1114" s="5" t="str">
        <f t="shared" si="17"/>
        <v/>
      </c>
    </row>
    <row r="1115" spans="7:8" x14ac:dyDescent="0.3">
      <c r="G1115" s="6" t="str" cm="1">
        <f t="array" ref="G1115">IFERROR(_xlfn.IFS(AND(F1115&lt;=100,F1115&gt;=98.4),"1등급",AND(F1115&lt;=98.3999,F1115&gt;=95.6),"2등급",AND(F1115&lt;=95.5999,F1115&gt;=90.8),"3등급",AND(F1115&lt;=90.7999,F1115&gt;=84),"4등급",AND(F1115&lt;=83.9999,F1115&gt;=76),"5등급",AND(F1115&lt;=75.9999,F1115&gt;=69.2),"6등급",AND(F1115&lt;=69.1999,F1115&gt;=64.4),"7등급",AND(F1115&lt;=64.3999,F1115&gt;=61.6),"8등급",AND(F1115&lt;=61.5999,F1115&gt;=60),"9등급"),"")</f>
        <v/>
      </c>
      <c r="H1115" s="5" t="str">
        <f t="shared" si="17"/>
        <v/>
      </c>
    </row>
    <row r="1116" spans="7:8" x14ac:dyDescent="0.3">
      <c r="G1116" s="6" t="str" cm="1">
        <f t="array" ref="G1116">IFERROR(_xlfn.IFS(AND(F1116&lt;=100,F1116&gt;=98.4),"1등급",AND(F1116&lt;=98.3999,F1116&gt;=95.6),"2등급",AND(F1116&lt;=95.5999,F1116&gt;=90.8),"3등급",AND(F1116&lt;=90.7999,F1116&gt;=84),"4등급",AND(F1116&lt;=83.9999,F1116&gt;=76),"5등급",AND(F1116&lt;=75.9999,F1116&gt;=69.2),"6등급",AND(F1116&lt;=69.1999,F1116&gt;=64.4),"7등급",AND(F1116&lt;=64.3999,F1116&gt;=61.6),"8등급",AND(F1116&lt;=61.5999,F1116&gt;=60),"9등급"),"")</f>
        <v/>
      </c>
      <c r="H1116" s="5" t="str">
        <f t="shared" si="17"/>
        <v/>
      </c>
    </row>
    <row r="1117" spans="7:8" x14ac:dyDescent="0.3">
      <c r="G1117" s="6" t="str" cm="1">
        <f t="array" ref="G1117">IFERROR(_xlfn.IFS(AND(F1117&lt;=100,F1117&gt;=98.4),"1등급",AND(F1117&lt;=98.3999,F1117&gt;=95.6),"2등급",AND(F1117&lt;=95.5999,F1117&gt;=90.8),"3등급",AND(F1117&lt;=90.7999,F1117&gt;=84),"4등급",AND(F1117&lt;=83.9999,F1117&gt;=76),"5등급",AND(F1117&lt;=75.9999,F1117&gt;=69.2),"6등급",AND(F1117&lt;=69.1999,F1117&gt;=64.4),"7등급",AND(F1117&lt;=64.3999,F1117&gt;=61.6),"8등급",AND(F1117&lt;=61.5999,F1117&gt;=60),"9등급"),"")</f>
        <v/>
      </c>
      <c r="H1117" s="5" t="str">
        <f t="shared" si="17"/>
        <v/>
      </c>
    </row>
    <row r="1118" spans="7:8" x14ac:dyDescent="0.3">
      <c r="G1118" s="6" t="str" cm="1">
        <f t="array" ref="G1118">IFERROR(_xlfn.IFS(AND(F1118&lt;=100,F1118&gt;=98.4),"1등급",AND(F1118&lt;=98.3999,F1118&gt;=95.6),"2등급",AND(F1118&lt;=95.5999,F1118&gt;=90.8),"3등급",AND(F1118&lt;=90.7999,F1118&gt;=84),"4등급",AND(F1118&lt;=83.9999,F1118&gt;=76),"5등급",AND(F1118&lt;=75.9999,F1118&gt;=69.2),"6등급",AND(F1118&lt;=69.1999,F1118&gt;=64.4),"7등급",AND(F1118&lt;=64.3999,F1118&gt;=61.6),"8등급",AND(F1118&lt;=61.5999,F1118&gt;=60),"9등급"),"")</f>
        <v/>
      </c>
      <c r="H1118" s="5" t="str">
        <f t="shared" si="17"/>
        <v/>
      </c>
    </row>
    <row r="1119" spans="7:8" x14ac:dyDescent="0.3">
      <c r="G1119" s="6" t="str" cm="1">
        <f t="array" ref="G1119">IFERROR(_xlfn.IFS(AND(F1119&lt;=100,F1119&gt;=98.4),"1등급",AND(F1119&lt;=98.3999,F1119&gt;=95.6),"2등급",AND(F1119&lt;=95.5999,F1119&gt;=90.8),"3등급",AND(F1119&lt;=90.7999,F1119&gt;=84),"4등급",AND(F1119&lt;=83.9999,F1119&gt;=76),"5등급",AND(F1119&lt;=75.9999,F1119&gt;=69.2),"6등급",AND(F1119&lt;=69.1999,F1119&gt;=64.4),"7등급",AND(F1119&lt;=64.3999,F1119&gt;=61.6),"8등급",AND(F1119&lt;=61.5999,F1119&gt;=60),"9등급"),"")</f>
        <v/>
      </c>
      <c r="H1119" s="5" t="str">
        <f t="shared" si="17"/>
        <v/>
      </c>
    </row>
    <row r="1120" spans="7:8" x14ac:dyDescent="0.3">
      <c r="G1120" s="6" t="str" cm="1">
        <f t="array" ref="G1120">IFERROR(_xlfn.IFS(AND(F1120&lt;=100,F1120&gt;=98.4),"1등급",AND(F1120&lt;=98.3999,F1120&gt;=95.6),"2등급",AND(F1120&lt;=95.5999,F1120&gt;=90.8),"3등급",AND(F1120&lt;=90.7999,F1120&gt;=84),"4등급",AND(F1120&lt;=83.9999,F1120&gt;=76),"5등급",AND(F1120&lt;=75.9999,F1120&gt;=69.2),"6등급",AND(F1120&lt;=69.1999,F1120&gt;=64.4),"7등급",AND(F1120&lt;=64.3999,F1120&gt;=61.6),"8등급",AND(F1120&lt;=61.5999,F1120&gt;=60),"9등급"),"")</f>
        <v/>
      </c>
      <c r="H1120" s="5" t="str">
        <f t="shared" si="17"/>
        <v/>
      </c>
    </row>
    <row r="1121" spans="7:8" x14ac:dyDescent="0.3">
      <c r="G1121" s="6" t="str" cm="1">
        <f t="array" ref="G1121">IFERROR(_xlfn.IFS(AND(F1121&lt;=100,F1121&gt;=98.4),"1등급",AND(F1121&lt;=98.3999,F1121&gt;=95.6),"2등급",AND(F1121&lt;=95.5999,F1121&gt;=90.8),"3등급",AND(F1121&lt;=90.7999,F1121&gt;=84),"4등급",AND(F1121&lt;=83.9999,F1121&gt;=76),"5등급",AND(F1121&lt;=75.9999,F1121&gt;=69.2),"6등급",AND(F1121&lt;=69.1999,F1121&gt;=64.4),"7등급",AND(F1121&lt;=64.3999,F1121&gt;=61.6),"8등급",AND(F1121&lt;=61.5999,F1121&gt;=60),"9등급"),"")</f>
        <v/>
      </c>
      <c r="H1121" s="5" t="str">
        <f t="shared" si="17"/>
        <v/>
      </c>
    </row>
    <row r="1122" spans="7:8" x14ac:dyDescent="0.3">
      <c r="G1122" s="6" t="str" cm="1">
        <f t="array" ref="G1122">IFERROR(_xlfn.IFS(AND(F1122&lt;=100,F1122&gt;=98.4),"1등급",AND(F1122&lt;=98.3999,F1122&gt;=95.6),"2등급",AND(F1122&lt;=95.5999,F1122&gt;=90.8),"3등급",AND(F1122&lt;=90.7999,F1122&gt;=84),"4등급",AND(F1122&lt;=83.9999,F1122&gt;=76),"5등급",AND(F1122&lt;=75.9999,F1122&gt;=69.2),"6등급",AND(F1122&lt;=69.1999,F1122&gt;=64.4),"7등급",AND(F1122&lt;=64.3999,F1122&gt;=61.6),"8등급",AND(F1122&lt;=61.5999,F1122&gt;=60),"9등급"),"")</f>
        <v/>
      </c>
      <c r="H1122" s="5" t="str">
        <f t="shared" si="17"/>
        <v/>
      </c>
    </row>
    <row r="1123" spans="7:8" x14ac:dyDescent="0.3">
      <c r="G1123" s="6" t="str" cm="1">
        <f t="array" ref="G1123">IFERROR(_xlfn.IFS(AND(F1123&lt;=100,F1123&gt;=98.4),"1등급",AND(F1123&lt;=98.3999,F1123&gt;=95.6),"2등급",AND(F1123&lt;=95.5999,F1123&gt;=90.8),"3등급",AND(F1123&lt;=90.7999,F1123&gt;=84),"4등급",AND(F1123&lt;=83.9999,F1123&gt;=76),"5등급",AND(F1123&lt;=75.9999,F1123&gt;=69.2),"6등급",AND(F1123&lt;=69.1999,F1123&gt;=64.4),"7등급",AND(F1123&lt;=64.3999,F1123&gt;=61.6),"8등급",AND(F1123&lt;=61.5999,F1123&gt;=60),"9등급"),"")</f>
        <v/>
      </c>
      <c r="H1123" s="5" t="str">
        <f t="shared" si="17"/>
        <v/>
      </c>
    </row>
    <row r="1124" spans="7:8" x14ac:dyDescent="0.3">
      <c r="G1124" s="6" t="str" cm="1">
        <f t="array" ref="G1124">IFERROR(_xlfn.IFS(AND(F1124&lt;=100,F1124&gt;=98.4),"1등급",AND(F1124&lt;=98.3999,F1124&gt;=95.6),"2등급",AND(F1124&lt;=95.5999,F1124&gt;=90.8),"3등급",AND(F1124&lt;=90.7999,F1124&gt;=84),"4등급",AND(F1124&lt;=83.9999,F1124&gt;=76),"5등급",AND(F1124&lt;=75.9999,F1124&gt;=69.2),"6등급",AND(F1124&lt;=69.1999,F1124&gt;=64.4),"7등급",AND(F1124&lt;=64.3999,F1124&gt;=61.6),"8등급",AND(F1124&lt;=61.5999,F1124&gt;=60),"9등급"),"")</f>
        <v/>
      </c>
      <c r="H1124" s="5" t="str">
        <f t="shared" si="17"/>
        <v/>
      </c>
    </row>
    <row r="1125" spans="7:8" x14ac:dyDescent="0.3">
      <c r="G1125" s="6" t="str" cm="1">
        <f t="array" ref="G1125">IFERROR(_xlfn.IFS(AND(F1125&lt;=100,F1125&gt;=98.4),"1등급",AND(F1125&lt;=98.3999,F1125&gt;=95.6),"2등급",AND(F1125&lt;=95.5999,F1125&gt;=90.8),"3등급",AND(F1125&lt;=90.7999,F1125&gt;=84),"4등급",AND(F1125&lt;=83.9999,F1125&gt;=76),"5등급",AND(F1125&lt;=75.9999,F1125&gt;=69.2),"6등급",AND(F1125&lt;=69.1999,F1125&gt;=64.4),"7등급",AND(F1125&lt;=64.3999,F1125&gt;=61.6),"8등급",AND(F1125&lt;=61.5999,F1125&gt;=60),"9등급"),"")</f>
        <v/>
      </c>
      <c r="H1125" s="5" t="str">
        <f t="shared" si="17"/>
        <v/>
      </c>
    </row>
    <row r="1126" spans="7:8" x14ac:dyDescent="0.3">
      <c r="G1126" s="6" t="str" cm="1">
        <f t="array" ref="G1126">IFERROR(_xlfn.IFS(AND(F1126&lt;=100,F1126&gt;=98.4),"1등급",AND(F1126&lt;=98.3999,F1126&gt;=95.6),"2등급",AND(F1126&lt;=95.5999,F1126&gt;=90.8),"3등급",AND(F1126&lt;=90.7999,F1126&gt;=84),"4등급",AND(F1126&lt;=83.9999,F1126&gt;=76),"5등급",AND(F1126&lt;=75.9999,F1126&gt;=69.2),"6등급",AND(F1126&lt;=69.1999,F1126&gt;=64.4),"7등급",AND(F1126&lt;=64.3999,F1126&gt;=61.6),"8등급",AND(F1126&lt;=61.5999,F1126&gt;=60),"9등급"),"")</f>
        <v/>
      </c>
      <c r="H1126" s="5" t="str">
        <f t="shared" si="17"/>
        <v/>
      </c>
    </row>
    <row r="1127" spans="7:8" x14ac:dyDescent="0.3">
      <c r="G1127" s="6" t="str" cm="1">
        <f t="array" ref="G1127">IFERROR(_xlfn.IFS(AND(F1127&lt;=100,F1127&gt;=98.4),"1등급",AND(F1127&lt;=98.3999,F1127&gt;=95.6),"2등급",AND(F1127&lt;=95.5999,F1127&gt;=90.8),"3등급",AND(F1127&lt;=90.7999,F1127&gt;=84),"4등급",AND(F1127&lt;=83.9999,F1127&gt;=76),"5등급",AND(F1127&lt;=75.9999,F1127&gt;=69.2),"6등급",AND(F1127&lt;=69.1999,F1127&gt;=64.4),"7등급",AND(F1127&lt;=64.3999,F1127&gt;=61.6),"8등급",AND(F1127&lt;=61.5999,F1127&gt;=60),"9등급"),"")</f>
        <v/>
      </c>
      <c r="H1127" s="5" t="str">
        <f t="shared" si="17"/>
        <v/>
      </c>
    </row>
    <row r="1128" spans="7:8" x14ac:dyDescent="0.3">
      <c r="G1128" s="6" t="str" cm="1">
        <f t="array" ref="G1128">IFERROR(_xlfn.IFS(AND(F1128&lt;=100,F1128&gt;=98.4),"1등급",AND(F1128&lt;=98.3999,F1128&gt;=95.6),"2등급",AND(F1128&lt;=95.5999,F1128&gt;=90.8),"3등급",AND(F1128&lt;=90.7999,F1128&gt;=84),"4등급",AND(F1128&lt;=83.9999,F1128&gt;=76),"5등급",AND(F1128&lt;=75.9999,F1128&gt;=69.2),"6등급",AND(F1128&lt;=69.1999,F1128&gt;=64.4),"7등급",AND(F1128&lt;=64.3999,F1128&gt;=61.6),"8등급",AND(F1128&lt;=61.5999,F1128&gt;=60),"9등급"),"")</f>
        <v/>
      </c>
      <c r="H1128" s="5" t="str">
        <f t="shared" si="17"/>
        <v/>
      </c>
    </row>
    <row r="1129" spans="7:8" x14ac:dyDescent="0.3">
      <c r="G1129" s="6" t="str" cm="1">
        <f t="array" ref="G1129">IFERROR(_xlfn.IFS(AND(F1129&lt;=100,F1129&gt;=98.4),"1등급",AND(F1129&lt;=98.3999,F1129&gt;=95.6),"2등급",AND(F1129&lt;=95.5999,F1129&gt;=90.8),"3등급",AND(F1129&lt;=90.7999,F1129&gt;=84),"4등급",AND(F1129&lt;=83.9999,F1129&gt;=76),"5등급",AND(F1129&lt;=75.9999,F1129&gt;=69.2),"6등급",AND(F1129&lt;=69.1999,F1129&gt;=64.4),"7등급",AND(F1129&lt;=64.3999,F1129&gt;=61.6),"8등급",AND(F1129&lt;=61.5999,F1129&gt;=60),"9등급"),"")</f>
        <v/>
      </c>
      <c r="H1129" s="5" t="str">
        <f t="shared" si="17"/>
        <v/>
      </c>
    </row>
    <row r="1130" spans="7:8" x14ac:dyDescent="0.3">
      <c r="G1130" s="6" t="str" cm="1">
        <f t="array" ref="G1130">IFERROR(_xlfn.IFS(AND(F1130&lt;=100,F1130&gt;=98.4),"1등급",AND(F1130&lt;=98.3999,F1130&gt;=95.6),"2등급",AND(F1130&lt;=95.5999,F1130&gt;=90.8),"3등급",AND(F1130&lt;=90.7999,F1130&gt;=84),"4등급",AND(F1130&lt;=83.9999,F1130&gt;=76),"5등급",AND(F1130&lt;=75.9999,F1130&gt;=69.2),"6등급",AND(F1130&lt;=69.1999,F1130&gt;=64.4),"7등급",AND(F1130&lt;=64.3999,F1130&gt;=61.6),"8등급",AND(F1130&lt;=61.5999,F1130&gt;=60),"9등급"),"")</f>
        <v/>
      </c>
      <c r="H1130" s="5" t="str">
        <f t="shared" si="17"/>
        <v/>
      </c>
    </row>
    <row r="1131" spans="7:8" x14ac:dyDescent="0.3">
      <c r="G1131" s="6" t="str" cm="1">
        <f t="array" ref="G1131">IFERROR(_xlfn.IFS(AND(F1131&lt;=100,F1131&gt;=98.4),"1등급",AND(F1131&lt;=98.3999,F1131&gt;=95.6),"2등급",AND(F1131&lt;=95.5999,F1131&gt;=90.8),"3등급",AND(F1131&lt;=90.7999,F1131&gt;=84),"4등급",AND(F1131&lt;=83.9999,F1131&gt;=76),"5등급",AND(F1131&lt;=75.9999,F1131&gt;=69.2),"6등급",AND(F1131&lt;=69.1999,F1131&gt;=64.4),"7등급",AND(F1131&lt;=64.3999,F1131&gt;=61.6),"8등급",AND(F1131&lt;=61.5999,F1131&gt;=60),"9등급"),"")</f>
        <v/>
      </c>
      <c r="H1131" s="5" t="str">
        <f t="shared" si="17"/>
        <v/>
      </c>
    </row>
    <row r="1132" spans="7:8" x14ac:dyDescent="0.3">
      <c r="G1132" s="6" t="str" cm="1">
        <f t="array" ref="G1132">IFERROR(_xlfn.IFS(AND(F1132&lt;=100,F1132&gt;=98.4),"1등급",AND(F1132&lt;=98.3999,F1132&gt;=95.6),"2등급",AND(F1132&lt;=95.5999,F1132&gt;=90.8),"3등급",AND(F1132&lt;=90.7999,F1132&gt;=84),"4등급",AND(F1132&lt;=83.9999,F1132&gt;=76),"5등급",AND(F1132&lt;=75.9999,F1132&gt;=69.2),"6등급",AND(F1132&lt;=69.1999,F1132&gt;=64.4),"7등급",AND(F1132&lt;=64.3999,F1132&gt;=61.6),"8등급",AND(F1132&lt;=61.5999,F1132&gt;=60),"9등급"),"")</f>
        <v/>
      </c>
      <c r="H1132" s="5" t="str">
        <f t="shared" si="17"/>
        <v/>
      </c>
    </row>
    <row r="1133" spans="7:8" x14ac:dyDescent="0.3">
      <c r="G1133" s="6" t="str" cm="1">
        <f t="array" ref="G1133">IFERROR(_xlfn.IFS(AND(F1133&lt;=100,F1133&gt;=98.4),"1등급",AND(F1133&lt;=98.3999,F1133&gt;=95.6),"2등급",AND(F1133&lt;=95.5999,F1133&gt;=90.8),"3등급",AND(F1133&lt;=90.7999,F1133&gt;=84),"4등급",AND(F1133&lt;=83.9999,F1133&gt;=76),"5등급",AND(F1133&lt;=75.9999,F1133&gt;=69.2),"6등급",AND(F1133&lt;=69.1999,F1133&gt;=64.4),"7등급",AND(F1133&lt;=64.3999,F1133&gt;=61.6),"8등급",AND(F1133&lt;=61.5999,F1133&gt;=60),"9등급"),"")</f>
        <v/>
      </c>
      <c r="H1133" s="5" t="str">
        <f t="shared" si="17"/>
        <v/>
      </c>
    </row>
    <row r="1134" spans="7:8" x14ac:dyDescent="0.3">
      <c r="G1134" s="6" t="str" cm="1">
        <f t="array" ref="G1134">IFERROR(_xlfn.IFS(AND(F1134&lt;=100,F1134&gt;=98.4),"1등급",AND(F1134&lt;=98.3999,F1134&gt;=95.6),"2등급",AND(F1134&lt;=95.5999,F1134&gt;=90.8),"3등급",AND(F1134&lt;=90.7999,F1134&gt;=84),"4등급",AND(F1134&lt;=83.9999,F1134&gt;=76),"5등급",AND(F1134&lt;=75.9999,F1134&gt;=69.2),"6등급",AND(F1134&lt;=69.1999,F1134&gt;=64.4),"7등급",AND(F1134&lt;=64.3999,F1134&gt;=61.6),"8등급",AND(F1134&lt;=61.5999,F1134&gt;=60),"9등급"),"")</f>
        <v/>
      </c>
      <c r="H1134" s="5" t="str">
        <f t="shared" si="17"/>
        <v/>
      </c>
    </row>
    <row r="1135" spans="7:8" x14ac:dyDescent="0.3">
      <c r="G1135" s="6" t="str" cm="1">
        <f t="array" ref="G1135">IFERROR(_xlfn.IFS(AND(F1135&lt;=100,F1135&gt;=98.4),"1등급",AND(F1135&lt;=98.3999,F1135&gt;=95.6),"2등급",AND(F1135&lt;=95.5999,F1135&gt;=90.8),"3등급",AND(F1135&lt;=90.7999,F1135&gt;=84),"4등급",AND(F1135&lt;=83.9999,F1135&gt;=76),"5등급",AND(F1135&lt;=75.9999,F1135&gt;=69.2),"6등급",AND(F1135&lt;=69.1999,F1135&gt;=64.4),"7등급",AND(F1135&lt;=64.3999,F1135&gt;=61.6),"8등급",AND(F1135&lt;=61.5999,F1135&gt;=60),"9등급"),"")</f>
        <v/>
      </c>
      <c r="H1135" s="5" t="str">
        <f t="shared" si="17"/>
        <v/>
      </c>
    </row>
    <row r="1136" spans="7:8" x14ac:dyDescent="0.3">
      <c r="G1136" s="6" t="str" cm="1">
        <f t="array" ref="G1136">IFERROR(_xlfn.IFS(AND(F1136&lt;=100,F1136&gt;=98.4),"1등급",AND(F1136&lt;=98.3999,F1136&gt;=95.6),"2등급",AND(F1136&lt;=95.5999,F1136&gt;=90.8),"3등급",AND(F1136&lt;=90.7999,F1136&gt;=84),"4등급",AND(F1136&lt;=83.9999,F1136&gt;=76),"5등급",AND(F1136&lt;=75.9999,F1136&gt;=69.2),"6등급",AND(F1136&lt;=69.1999,F1136&gt;=64.4),"7등급",AND(F1136&lt;=64.3999,F1136&gt;=61.6),"8등급",AND(F1136&lt;=61.5999,F1136&gt;=60),"9등급"),"")</f>
        <v/>
      </c>
      <c r="H1136" s="5" t="str">
        <f t="shared" si="17"/>
        <v/>
      </c>
    </row>
    <row r="1137" spans="7:8" x14ac:dyDescent="0.3">
      <c r="G1137" s="6" t="str" cm="1">
        <f t="array" ref="G1137">IFERROR(_xlfn.IFS(AND(F1137&lt;=100,F1137&gt;=98.4),"1등급",AND(F1137&lt;=98.3999,F1137&gt;=95.6),"2등급",AND(F1137&lt;=95.5999,F1137&gt;=90.8),"3등급",AND(F1137&lt;=90.7999,F1137&gt;=84),"4등급",AND(F1137&lt;=83.9999,F1137&gt;=76),"5등급",AND(F1137&lt;=75.9999,F1137&gt;=69.2),"6등급",AND(F1137&lt;=69.1999,F1137&gt;=64.4),"7등급",AND(F1137&lt;=64.3999,F1137&gt;=61.6),"8등급",AND(F1137&lt;=61.5999,F1137&gt;=60),"9등급"),"")</f>
        <v/>
      </c>
      <c r="H1137" s="5" t="str">
        <f t="shared" si="17"/>
        <v/>
      </c>
    </row>
    <row r="1138" spans="7:8" x14ac:dyDescent="0.3">
      <c r="G1138" s="6" t="str" cm="1">
        <f t="array" ref="G1138">IFERROR(_xlfn.IFS(AND(F1138&lt;=100,F1138&gt;=98.4),"1등급",AND(F1138&lt;=98.3999,F1138&gt;=95.6),"2등급",AND(F1138&lt;=95.5999,F1138&gt;=90.8),"3등급",AND(F1138&lt;=90.7999,F1138&gt;=84),"4등급",AND(F1138&lt;=83.9999,F1138&gt;=76),"5등급",AND(F1138&lt;=75.9999,F1138&gt;=69.2),"6등급",AND(F1138&lt;=69.1999,F1138&gt;=64.4),"7등급",AND(F1138&lt;=64.3999,F1138&gt;=61.6),"8등급",AND(F1138&lt;=61.5999,F1138&gt;=60),"9등급"),"")</f>
        <v/>
      </c>
      <c r="H1138" s="5" t="str">
        <f t="shared" si="17"/>
        <v/>
      </c>
    </row>
    <row r="1139" spans="7:8" x14ac:dyDescent="0.3">
      <c r="G1139" s="6" t="str" cm="1">
        <f t="array" ref="G1139">IFERROR(_xlfn.IFS(AND(F1139&lt;=100,F1139&gt;=98.4),"1등급",AND(F1139&lt;=98.3999,F1139&gt;=95.6),"2등급",AND(F1139&lt;=95.5999,F1139&gt;=90.8),"3등급",AND(F1139&lt;=90.7999,F1139&gt;=84),"4등급",AND(F1139&lt;=83.9999,F1139&gt;=76),"5등급",AND(F1139&lt;=75.9999,F1139&gt;=69.2),"6등급",AND(F1139&lt;=69.1999,F1139&gt;=64.4),"7등급",AND(F1139&lt;=64.3999,F1139&gt;=61.6),"8등급",AND(F1139&lt;=61.5999,F1139&gt;=60),"9등급"),"")</f>
        <v/>
      </c>
      <c r="H1139" s="5" t="str">
        <f t="shared" si="17"/>
        <v/>
      </c>
    </row>
    <row r="1140" spans="7:8" x14ac:dyDescent="0.3">
      <c r="G1140" s="6" t="str" cm="1">
        <f t="array" ref="G1140">IFERROR(_xlfn.IFS(AND(F1140&lt;=100,F1140&gt;=98.4),"1등급",AND(F1140&lt;=98.3999,F1140&gt;=95.6),"2등급",AND(F1140&lt;=95.5999,F1140&gt;=90.8),"3등급",AND(F1140&lt;=90.7999,F1140&gt;=84),"4등급",AND(F1140&lt;=83.9999,F1140&gt;=76),"5등급",AND(F1140&lt;=75.9999,F1140&gt;=69.2),"6등급",AND(F1140&lt;=69.1999,F1140&gt;=64.4),"7등급",AND(F1140&lt;=64.3999,F1140&gt;=61.6),"8등급",AND(F1140&lt;=61.5999,F1140&gt;=60),"9등급"),"")</f>
        <v/>
      </c>
      <c r="H1140" s="5" t="str">
        <f t="shared" si="17"/>
        <v/>
      </c>
    </row>
    <row r="1141" spans="7:8" x14ac:dyDescent="0.3">
      <c r="G1141" s="6" t="str" cm="1">
        <f t="array" ref="G1141">IFERROR(_xlfn.IFS(AND(F1141&lt;=100,F1141&gt;=98.4),"1등급",AND(F1141&lt;=98.3999,F1141&gt;=95.6),"2등급",AND(F1141&lt;=95.5999,F1141&gt;=90.8),"3등급",AND(F1141&lt;=90.7999,F1141&gt;=84),"4등급",AND(F1141&lt;=83.9999,F1141&gt;=76),"5등급",AND(F1141&lt;=75.9999,F1141&gt;=69.2),"6등급",AND(F1141&lt;=69.1999,F1141&gt;=64.4),"7등급",AND(F1141&lt;=64.3999,F1141&gt;=61.6),"8등급",AND(F1141&lt;=61.5999,F1141&gt;=60),"9등급"),"")</f>
        <v/>
      </c>
      <c r="H1141" s="5" t="str">
        <f t="shared" si="17"/>
        <v/>
      </c>
    </row>
    <row r="1142" spans="7:8" x14ac:dyDescent="0.3">
      <c r="G1142" s="6" t="str" cm="1">
        <f t="array" ref="G1142">IFERROR(_xlfn.IFS(AND(F1142&lt;=100,F1142&gt;=98.4),"1등급",AND(F1142&lt;=98.3999,F1142&gt;=95.6),"2등급",AND(F1142&lt;=95.5999,F1142&gt;=90.8),"3등급",AND(F1142&lt;=90.7999,F1142&gt;=84),"4등급",AND(F1142&lt;=83.9999,F1142&gt;=76),"5등급",AND(F1142&lt;=75.9999,F1142&gt;=69.2),"6등급",AND(F1142&lt;=69.1999,F1142&gt;=64.4),"7등급",AND(F1142&lt;=64.3999,F1142&gt;=61.6),"8등급",AND(F1142&lt;=61.5999,F1142&gt;=60),"9등급"),"")</f>
        <v/>
      </c>
      <c r="H1142" s="5" t="str">
        <f t="shared" si="17"/>
        <v/>
      </c>
    </row>
    <row r="1143" spans="7:8" x14ac:dyDescent="0.3">
      <c r="G1143" s="6" t="str" cm="1">
        <f t="array" ref="G1143">IFERROR(_xlfn.IFS(AND(F1143&lt;=100,F1143&gt;=98.4),"1등급",AND(F1143&lt;=98.3999,F1143&gt;=95.6),"2등급",AND(F1143&lt;=95.5999,F1143&gt;=90.8),"3등급",AND(F1143&lt;=90.7999,F1143&gt;=84),"4등급",AND(F1143&lt;=83.9999,F1143&gt;=76),"5등급",AND(F1143&lt;=75.9999,F1143&gt;=69.2),"6등급",AND(F1143&lt;=69.1999,F1143&gt;=64.4),"7등급",AND(F1143&lt;=64.3999,F1143&gt;=61.6),"8등급",AND(F1143&lt;=61.5999,F1143&gt;=60),"9등급"),"")</f>
        <v/>
      </c>
      <c r="H1143" s="5" t="str">
        <f t="shared" si="17"/>
        <v/>
      </c>
    </row>
    <row r="1144" spans="7:8" x14ac:dyDescent="0.3">
      <c r="G1144" s="6" t="str" cm="1">
        <f t="array" ref="G1144">IFERROR(_xlfn.IFS(AND(F1144&lt;=100,F1144&gt;=98.4),"1등급",AND(F1144&lt;=98.3999,F1144&gt;=95.6),"2등급",AND(F1144&lt;=95.5999,F1144&gt;=90.8),"3등급",AND(F1144&lt;=90.7999,F1144&gt;=84),"4등급",AND(F1144&lt;=83.9999,F1144&gt;=76),"5등급",AND(F1144&lt;=75.9999,F1144&gt;=69.2),"6등급",AND(F1144&lt;=69.1999,F1144&gt;=64.4),"7등급",AND(F1144&lt;=64.3999,F1144&gt;=61.6),"8등급",AND(F1144&lt;=61.5999,F1144&gt;=60),"9등급"),"")</f>
        <v/>
      </c>
      <c r="H1144" s="5" t="str">
        <f t="shared" si="17"/>
        <v/>
      </c>
    </row>
    <row r="1145" spans="7:8" x14ac:dyDescent="0.3">
      <c r="G1145" s="6" t="str" cm="1">
        <f t="array" ref="G1145">IFERROR(_xlfn.IFS(AND(F1145&lt;=100,F1145&gt;=98.4),"1등급",AND(F1145&lt;=98.3999,F1145&gt;=95.6),"2등급",AND(F1145&lt;=95.5999,F1145&gt;=90.8),"3등급",AND(F1145&lt;=90.7999,F1145&gt;=84),"4등급",AND(F1145&lt;=83.9999,F1145&gt;=76),"5등급",AND(F1145&lt;=75.9999,F1145&gt;=69.2),"6등급",AND(F1145&lt;=69.1999,F1145&gt;=64.4),"7등급",AND(F1145&lt;=64.3999,F1145&gt;=61.6),"8등급",AND(F1145&lt;=61.5999,F1145&gt;=60),"9등급"),"")</f>
        <v/>
      </c>
      <c r="H1145" s="5" t="str">
        <f t="shared" si="17"/>
        <v/>
      </c>
    </row>
    <row r="1146" spans="7:8" x14ac:dyDescent="0.3">
      <c r="G1146" s="6" t="str" cm="1">
        <f t="array" ref="G1146">IFERROR(_xlfn.IFS(AND(F1146&lt;=100,F1146&gt;=98.4),"1등급",AND(F1146&lt;=98.3999,F1146&gt;=95.6),"2등급",AND(F1146&lt;=95.5999,F1146&gt;=90.8),"3등급",AND(F1146&lt;=90.7999,F1146&gt;=84),"4등급",AND(F1146&lt;=83.9999,F1146&gt;=76),"5등급",AND(F1146&lt;=75.9999,F1146&gt;=69.2),"6등급",AND(F1146&lt;=69.1999,F1146&gt;=64.4),"7등급",AND(F1146&lt;=64.3999,F1146&gt;=61.6),"8등급",AND(F1146&lt;=61.5999,F1146&gt;=60),"9등급"),"")</f>
        <v/>
      </c>
      <c r="H1146" s="5" t="str">
        <f t="shared" si="17"/>
        <v/>
      </c>
    </row>
    <row r="1147" spans="7:8" x14ac:dyDescent="0.3">
      <c r="G1147" s="6" t="str" cm="1">
        <f t="array" ref="G1147">IFERROR(_xlfn.IFS(AND(F1147&lt;=100,F1147&gt;=98.4),"1등급",AND(F1147&lt;=98.3999,F1147&gt;=95.6),"2등급",AND(F1147&lt;=95.5999,F1147&gt;=90.8),"3등급",AND(F1147&lt;=90.7999,F1147&gt;=84),"4등급",AND(F1147&lt;=83.9999,F1147&gt;=76),"5등급",AND(F1147&lt;=75.9999,F1147&gt;=69.2),"6등급",AND(F1147&lt;=69.1999,F1147&gt;=64.4),"7등급",AND(F1147&lt;=64.3999,F1147&gt;=61.6),"8등급",AND(F1147&lt;=61.5999,F1147&gt;=60),"9등급"),"")</f>
        <v/>
      </c>
      <c r="H1147" s="5" t="str">
        <f t="shared" si="17"/>
        <v/>
      </c>
    </row>
    <row r="1148" spans="7:8" x14ac:dyDescent="0.3">
      <c r="G1148" s="6" t="str" cm="1">
        <f t="array" ref="G1148">IFERROR(_xlfn.IFS(AND(F1148&lt;=100,F1148&gt;=98.4),"1등급",AND(F1148&lt;=98.3999,F1148&gt;=95.6),"2등급",AND(F1148&lt;=95.5999,F1148&gt;=90.8),"3등급",AND(F1148&lt;=90.7999,F1148&gt;=84),"4등급",AND(F1148&lt;=83.9999,F1148&gt;=76),"5등급",AND(F1148&lt;=75.9999,F1148&gt;=69.2),"6등급",AND(F1148&lt;=69.1999,F1148&gt;=64.4),"7등급",AND(F1148&lt;=64.3999,F1148&gt;=61.6),"8등급",AND(F1148&lt;=61.5999,F1148&gt;=60),"9등급"),"")</f>
        <v/>
      </c>
      <c r="H1148" s="5" t="str">
        <f t="shared" si="17"/>
        <v/>
      </c>
    </row>
    <row r="1149" spans="7:8" x14ac:dyDescent="0.3">
      <c r="G1149" s="6" t="str" cm="1">
        <f t="array" ref="G1149">IFERROR(_xlfn.IFS(AND(F1149&lt;=100,F1149&gt;=98.4),"1등급",AND(F1149&lt;=98.3999,F1149&gt;=95.6),"2등급",AND(F1149&lt;=95.5999,F1149&gt;=90.8),"3등급",AND(F1149&lt;=90.7999,F1149&gt;=84),"4등급",AND(F1149&lt;=83.9999,F1149&gt;=76),"5등급",AND(F1149&lt;=75.9999,F1149&gt;=69.2),"6등급",AND(F1149&lt;=69.1999,F1149&gt;=64.4),"7등급",AND(F1149&lt;=64.3999,F1149&gt;=61.6),"8등급",AND(F1149&lt;=61.5999,F1149&gt;=60),"9등급"),"")</f>
        <v/>
      </c>
      <c r="H1149" s="5" t="str">
        <f t="shared" si="17"/>
        <v/>
      </c>
    </row>
    <row r="1150" spans="7:8" x14ac:dyDescent="0.3">
      <c r="G1150" s="6" t="str" cm="1">
        <f t="array" ref="G1150">IFERROR(_xlfn.IFS(AND(F1150&lt;=100,F1150&gt;=98.4),"1등급",AND(F1150&lt;=98.3999,F1150&gt;=95.6),"2등급",AND(F1150&lt;=95.5999,F1150&gt;=90.8),"3등급",AND(F1150&lt;=90.7999,F1150&gt;=84),"4등급",AND(F1150&lt;=83.9999,F1150&gt;=76),"5등급",AND(F1150&lt;=75.9999,F1150&gt;=69.2),"6등급",AND(F1150&lt;=69.1999,F1150&gt;=64.4),"7등급",AND(F1150&lt;=64.3999,F1150&gt;=61.6),"8등급",AND(F1150&lt;=61.5999,F1150&gt;=60),"9등급"),"")</f>
        <v/>
      </c>
      <c r="H1150" s="5" t="str">
        <f t="shared" si="17"/>
        <v/>
      </c>
    </row>
    <row r="1151" spans="7:8" x14ac:dyDescent="0.3">
      <c r="G1151" s="6" t="str" cm="1">
        <f t="array" ref="G1151">IFERROR(_xlfn.IFS(AND(F1151&lt;=100,F1151&gt;=98.4),"1등급",AND(F1151&lt;=98.3999,F1151&gt;=95.6),"2등급",AND(F1151&lt;=95.5999,F1151&gt;=90.8),"3등급",AND(F1151&lt;=90.7999,F1151&gt;=84),"4등급",AND(F1151&lt;=83.9999,F1151&gt;=76),"5등급",AND(F1151&lt;=75.9999,F1151&gt;=69.2),"6등급",AND(F1151&lt;=69.1999,F1151&gt;=64.4),"7등급",AND(F1151&lt;=64.3999,F1151&gt;=61.6),"8등급",AND(F1151&lt;=61.5999,F1151&gt;=60),"9등급"),"")</f>
        <v/>
      </c>
      <c r="H1151" s="5" t="str">
        <f t="shared" si="17"/>
        <v/>
      </c>
    </row>
    <row r="1152" spans="7:8" x14ac:dyDescent="0.3">
      <c r="G1152" s="6" t="str" cm="1">
        <f t="array" ref="G1152">IFERROR(_xlfn.IFS(AND(F1152&lt;=100,F1152&gt;=98.4),"1등급",AND(F1152&lt;=98.3999,F1152&gt;=95.6),"2등급",AND(F1152&lt;=95.5999,F1152&gt;=90.8),"3등급",AND(F1152&lt;=90.7999,F1152&gt;=84),"4등급",AND(F1152&lt;=83.9999,F1152&gt;=76),"5등급",AND(F1152&lt;=75.9999,F1152&gt;=69.2),"6등급",AND(F1152&lt;=69.1999,F1152&gt;=64.4),"7등급",AND(F1152&lt;=64.3999,F1152&gt;=61.6),"8등급",AND(F1152&lt;=61.5999,F1152&gt;=60),"9등급"),"")</f>
        <v/>
      </c>
      <c r="H1152" s="5" t="str">
        <f t="shared" si="17"/>
        <v/>
      </c>
    </row>
    <row r="1153" spans="7:8" x14ac:dyDescent="0.3">
      <c r="G1153" s="6" t="str" cm="1">
        <f t="array" ref="G1153">IFERROR(_xlfn.IFS(AND(F1153&lt;=100,F1153&gt;=98.4),"1등급",AND(F1153&lt;=98.3999,F1153&gt;=95.6),"2등급",AND(F1153&lt;=95.5999,F1153&gt;=90.8),"3등급",AND(F1153&lt;=90.7999,F1153&gt;=84),"4등급",AND(F1153&lt;=83.9999,F1153&gt;=76),"5등급",AND(F1153&lt;=75.9999,F1153&gt;=69.2),"6등급",AND(F1153&lt;=69.1999,F1153&gt;=64.4),"7등급",AND(F1153&lt;=64.3999,F1153&gt;=61.6),"8등급",AND(F1153&lt;=61.5999,F1153&gt;=60),"9등급"),"")</f>
        <v/>
      </c>
      <c r="H1153" s="5" t="str">
        <f t="shared" si="17"/>
        <v/>
      </c>
    </row>
    <row r="1154" spans="7:8" x14ac:dyDescent="0.3">
      <c r="G1154" s="6" t="str" cm="1">
        <f t="array" ref="G1154">IFERROR(_xlfn.IFS(AND(F1154&lt;=100,F1154&gt;=98.4),"1등급",AND(F1154&lt;=98.3999,F1154&gt;=95.6),"2등급",AND(F1154&lt;=95.5999,F1154&gt;=90.8),"3등급",AND(F1154&lt;=90.7999,F1154&gt;=84),"4등급",AND(F1154&lt;=83.9999,F1154&gt;=76),"5등급",AND(F1154&lt;=75.9999,F1154&gt;=69.2),"6등급",AND(F1154&lt;=69.1999,F1154&gt;=64.4),"7등급",AND(F1154&lt;=64.3999,F1154&gt;=61.6),"8등급",AND(F1154&lt;=61.5999,F1154&gt;=60),"9등급"),"")</f>
        <v/>
      </c>
      <c r="H1154" s="5" t="str">
        <f t="shared" si="17"/>
        <v/>
      </c>
    </row>
    <row r="1155" spans="7:8" x14ac:dyDescent="0.3">
      <c r="G1155" s="6" t="str" cm="1">
        <f t="array" ref="G1155">IFERROR(_xlfn.IFS(AND(F1155&lt;=100,F1155&gt;=98.4),"1등급",AND(F1155&lt;=98.3999,F1155&gt;=95.6),"2등급",AND(F1155&lt;=95.5999,F1155&gt;=90.8),"3등급",AND(F1155&lt;=90.7999,F1155&gt;=84),"4등급",AND(F1155&lt;=83.9999,F1155&gt;=76),"5등급",AND(F1155&lt;=75.9999,F1155&gt;=69.2),"6등급",AND(F1155&lt;=69.1999,F1155&gt;=64.4),"7등급",AND(F1155&lt;=64.3999,F1155&gt;=61.6),"8등급",AND(F1155&lt;=61.5999,F1155&gt;=60),"9등급"),"")</f>
        <v/>
      </c>
      <c r="H1155" s="5" t="str">
        <f t="shared" si="17"/>
        <v/>
      </c>
    </row>
    <row r="1156" spans="7:8" x14ac:dyDescent="0.3">
      <c r="G1156" s="6" t="str" cm="1">
        <f t="array" ref="G1156">IFERROR(_xlfn.IFS(AND(F1156&lt;=100,F1156&gt;=98.4),"1등급",AND(F1156&lt;=98.3999,F1156&gt;=95.6),"2등급",AND(F1156&lt;=95.5999,F1156&gt;=90.8),"3등급",AND(F1156&lt;=90.7999,F1156&gt;=84),"4등급",AND(F1156&lt;=83.9999,F1156&gt;=76),"5등급",AND(F1156&lt;=75.9999,F1156&gt;=69.2),"6등급",AND(F1156&lt;=69.1999,F1156&gt;=64.4),"7등급",AND(F1156&lt;=64.3999,F1156&gt;=61.6),"8등급",AND(F1156&lt;=61.5999,F1156&gt;=60),"9등급"),"")</f>
        <v/>
      </c>
      <c r="H1156" s="5" t="str">
        <f t="shared" si="17"/>
        <v/>
      </c>
    </row>
    <row r="1157" spans="7:8" x14ac:dyDescent="0.3">
      <c r="G1157" s="6" t="str" cm="1">
        <f t="array" ref="G1157">IFERROR(_xlfn.IFS(AND(F1157&lt;=100,F1157&gt;=98.4),"1등급",AND(F1157&lt;=98.3999,F1157&gt;=95.6),"2등급",AND(F1157&lt;=95.5999,F1157&gt;=90.8),"3등급",AND(F1157&lt;=90.7999,F1157&gt;=84),"4등급",AND(F1157&lt;=83.9999,F1157&gt;=76),"5등급",AND(F1157&lt;=75.9999,F1157&gt;=69.2),"6등급",AND(F1157&lt;=69.1999,F1157&gt;=64.4),"7등급",AND(F1157&lt;=64.3999,F1157&gt;=61.6),"8등급",AND(F1157&lt;=61.5999,F1157&gt;=60),"9등급"),"")</f>
        <v/>
      </c>
      <c r="H1157" s="5" t="str">
        <f t="shared" si="17"/>
        <v/>
      </c>
    </row>
    <row r="1158" spans="7:8" x14ac:dyDescent="0.3">
      <c r="G1158" s="6" t="str" cm="1">
        <f t="array" ref="G1158">IFERROR(_xlfn.IFS(AND(F1158&lt;=100,F1158&gt;=98.4),"1등급",AND(F1158&lt;=98.3999,F1158&gt;=95.6),"2등급",AND(F1158&lt;=95.5999,F1158&gt;=90.8),"3등급",AND(F1158&lt;=90.7999,F1158&gt;=84),"4등급",AND(F1158&lt;=83.9999,F1158&gt;=76),"5등급",AND(F1158&lt;=75.9999,F1158&gt;=69.2),"6등급",AND(F1158&lt;=69.1999,F1158&gt;=64.4),"7등급",AND(F1158&lt;=64.3999,F1158&gt;=61.6),"8등급",AND(F1158&lt;=61.5999,F1158&gt;=60),"9등급"),"")</f>
        <v/>
      </c>
      <c r="H1158" s="5" t="str">
        <f t="shared" si="17"/>
        <v/>
      </c>
    </row>
    <row r="1159" spans="7:8" x14ac:dyDescent="0.3">
      <c r="G1159" s="6" t="str" cm="1">
        <f t="array" ref="G1159">IFERROR(_xlfn.IFS(AND(F1159&lt;=100,F1159&gt;=98.4),"1등급",AND(F1159&lt;=98.3999,F1159&gt;=95.6),"2등급",AND(F1159&lt;=95.5999,F1159&gt;=90.8),"3등급",AND(F1159&lt;=90.7999,F1159&gt;=84),"4등급",AND(F1159&lt;=83.9999,F1159&gt;=76),"5등급",AND(F1159&lt;=75.9999,F1159&gt;=69.2),"6등급",AND(F1159&lt;=69.1999,F1159&gt;=64.4),"7등급",AND(F1159&lt;=64.3999,F1159&gt;=61.6),"8등급",AND(F1159&lt;=61.5999,F1159&gt;=60),"9등급"),"")</f>
        <v/>
      </c>
      <c r="H1159" s="5" t="str">
        <f t="shared" ref="H1159:H1222" si="18">IFERROR(IF(A1159="해당",LEFT(G1159,1)*1,""),"")</f>
        <v/>
      </c>
    </row>
    <row r="1160" spans="7:8" x14ac:dyDescent="0.3">
      <c r="G1160" s="6" t="str" cm="1">
        <f t="array" ref="G1160">IFERROR(_xlfn.IFS(AND(F1160&lt;=100,F1160&gt;=98.4),"1등급",AND(F1160&lt;=98.3999,F1160&gt;=95.6),"2등급",AND(F1160&lt;=95.5999,F1160&gt;=90.8),"3등급",AND(F1160&lt;=90.7999,F1160&gt;=84),"4등급",AND(F1160&lt;=83.9999,F1160&gt;=76),"5등급",AND(F1160&lt;=75.9999,F1160&gt;=69.2),"6등급",AND(F1160&lt;=69.1999,F1160&gt;=64.4),"7등급",AND(F1160&lt;=64.3999,F1160&gt;=61.6),"8등급",AND(F1160&lt;=61.5999,F1160&gt;=60),"9등급"),"")</f>
        <v/>
      </c>
      <c r="H1160" s="5" t="str">
        <f t="shared" si="18"/>
        <v/>
      </c>
    </row>
    <row r="1161" spans="7:8" x14ac:dyDescent="0.3">
      <c r="G1161" s="6" t="str" cm="1">
        <f t="array" ref="G1161">IFERROR(_xlfn.IFS(AND(F1161&lt;=100,F1161&gt;=98.4),"1등급",AND(F1161&lt;=98.3999,F1161&gt;=95.6),"2등급",AND(F1161&lt;=95.5999,F1161&gt;=90.8),"3등급",AND(F1161&lt;=90.7999,F1161&gt;=84),"4등급",AND(F1161&lt;=83.9999,F1161&gt;=76),"5등급",AND(F1161&lt;=75.9999,F1161&gt;=69.2),"6등급",AND(F1161&lt;=69.1999,F1161&gt;=64.4),"7등급",AND(F1161&lt;=64.3999,F1161&gt;=61.6),"8등급",AND(F1161&lt;=61.5999,F1161&gt;=60),"9등급"),"")</f>
        <v/>
      </c>
      <c r="H1161" s="5" t="str">
        <f t="shared" si="18"/>
        <v/>
      </c>
    </row>
    <row r="1162" spans="7:8" x14ac:dyDescent="0.3">
      <c r="G1162" s="6" t="str" cm="1">
        <f t="array" ref="G1162">IFERROR(_xlfn.IFS(AND(F1162&lt;=100,F1162&gt;=98.4),"1등급",AND(F1162&lt;=98.3999,F1162&gt;=95.6),"2등급",AND(F1162&lt;=95.5999,F1162&gt;=90.8),"3등급",AND(F1162&lt;=90.7999,F1162&gt;=84),"4등급",AND(F1162&lt;=83.9999,F1162&gt;=76),"5등급",AND(F1162&lt;=75.9999,F1162&gt;=69.2),"6등급",AND(F1162&lt;=69.1999,F1162&gt;=64.4),"7등급",AND(F1162&lt;=64.3999,F1162&gt;=61.6),"8등급",AND(F1162&lt;=61.5999,F1162&gt;=60),"9등급"),"")</f>
        <v/>
      </c>
      <c r="H1162" s="5" t="str">
        <f t="shared" si="18"/>
        <v/>
      </c>
    </row>
    <row r="1163" spans="7:8" x14ac:dyDescent="0.3">
      <c r="G1163" s="6" t="str" cm="1">
        <f t="array" ref="G1163">IFERROR(_xlfn.IFS(AND(F1163&lt;=100,F1163&gt;=98.4),"1등급",AND(F1163&lt;=98.3999,F1163&gt;=95.6),"2등급",AND(F1163&lt;=95.5999,F1163&gt;=90.8),"3등급",AND(F1163&lt;=90.7999,F1163&gt;=84),"4등급",AND(F1163&lt;=83.9999,F1163&gt;=76),"5등급",AND(F1163&lt;=75.9999,F1163&gt;=69.2),"6등급",AND(F1163&lt;=69.1999,F1163&gt;=64.4),"7등급",AND(F1163&lt;=64.3999,F1163&gt;=61.6),"8등급",AND(F1163&lt;=61.5999,F1163&gt;=60),"9등급"),"")</f>
        <v/>
      </c>
      <c r="H1163" s="5" t="str">
        <f t="shared" si="18"/>
        <v/>
      </c>
    </row>
    <row r="1164" spans="7:8" x14ac:dyDescent="0.3">
      <c r="G1164" s="6" t="str" cm="1">
        <f t="array" ref="G1164">IFERROR(_xlfn.IFS(AND(F1164&lt;=100,F1164&gt;=98.4),"1등급",AND(F1164&lt;=98.3999,F1164&gt;=95.6),"2등급",AND(F1164&lt;=95.5999,F1164&gt;=90.8),"3등급",AND(F1164&lt;=90.7999,F1164&gt;=84),"4등급",AND(F1164&lt;=83.9999,F1164&gt;=76),"5등급",AND(F1164&lt;=75.9999,F1164&gt;=69.2),"6등급",AND(F1164&lt;=69.1999,F1164&gt;=64.4),"7등급",AND(F1164&lt;=64.3999,F1164&gt;=61.6),"8등급",AND(F1164&lt;=61.5999,F1164&gt;=60),"9등급"),"")</f>
        <v/>
      </c>
      <c r="H1164" s="5" t="str">
        <f t="shared" si="18"/>
        <v/>
      </c>
    </row>
    <row r="1165" spans="7:8" x14ac:dyDescent="0.3">
      <c r="G1165" s="6" t="str" cm="1">
        <f t="array" ref="G1165">IFERROR(_xlfn.IFS(AND(F1165&lt;=100,F1165&gt;=98.4),"1등급",AND(F1165&lt;=98.3999,F1165&gt;=95.6),"2등급",AND(F1165&lt;=95.5999,F1165&gt;=90.8),"3등급",AND(F1165&lt;=90.7999,F1165&gt;=84),"4등급",AND(F1165&lt;=83.9999,F1165&gt;=76),"5등급",AND(F1165&lt;=75.9999,F1165&gt;=69.2),"6등급",AND(F1165&lt;=69.1999,F1165&gt;=64.4),"7등급",AND(F1165&lt;=64.3999,F1165&gt;=61.6),"8등급",AND(F1165&lt;=61.5999,F1165&gt;=60),"9등급"),"")</f>
        <v/>
      </c>
      <c r="H1165" s="5" t="str">
        <f t="shared" si="18"/>
        <v/>
      </c>
    </row>
    <row r="1166" spans="7:8" x14ac:dyDescent="0.3">
      <c r="G1166" s="6" t="str" cm="1">
        <f t="array" ref="G1166">IFERROR(_xlfn.IFS(AND(F1166&lt;=100,F1166&gt;=98.4),"1등급",AND(F1166&lt;=98.3999,F1166&gt;=95.6),"2등급",AND(F1166&lt;=95.5999,F1166&gt;=90.8),"3등급",AND(F1166&lt;=90.7999,F1166&gt;=84),"4등급",AND(F1166&lt;=83.9999,F1166&gt;=76),"5등급",AND(F1166&lt;=75.9999,F1166&gt;=69.2),"6등급",AND(F1166&lt;=69.1999,F1166&gt;=64.4),"7등급",AND(F1166&lt;=64.3999,F1166&gt;=61.6),"8등급",AND(F1166&lt;=61.5999,F1166&gt;=60),"9등급"),"")</f>
        <v/>
      </c>
      <c r="H1166" s="5" t="str">
        <f t="shared" si="18"/>
        <v/>
      </c>
    </row>
    <row r="1167" spans="7:8" x14ac:dyDescent="0.3">
      <c r="G1167" s="6" t="str" cm="1">
        <f t="array" ref="G1167">IFERROR(_xlfn.IFS(AND(F1167&lt;=100,F1167&gt;=98.4),"1등급",AND(F1167&lt;=98.3999,F1167&gt;=95.6),"2등급",AND(F1167&lt;=95.5999,F1167&gt;=90.8),"3등급",AND(F1167&lt;=90.7999,F1167&gt;=84),"4등급",AND(F1167&lt;=83.9999,F1167&gt;=76),"5등급",AND(F1167&lt;=75.9999,F1167&gt;=69.2),"6등급",AND(F1167&lt;=69.1999,F1167&gt;=64.4),"7등급",AND(F1167&lt;=64.3999,F1167&gt;=61.6),"8등급",AND(F1167&lt;=61.5999,F1167&gt;=60),"9등급"),"")</f>
        <v/>
      </c>
      <c r="H1167" s="5" t="str">
        <f t="shared" si="18"/>
        <v/>
      </c>
    </row>
    <row r="1168" spans="7:8" x14ac:dyDescent="0.3">
      <c r="G1168" s="6" t="str" cm="1">
        <f t="array" ref="G1168">IFERROR(_xlfn.IFS(AND(F1168&lt;=100,F1168&gt;=98.4),"1등급",AND(F1168&lt;=98.3999,F1168&gt;=95.6),"2등급",AND(F1168&lt;=95.5999,F1168&gt;=90.8),"3등급",AND(F1168&lt;=90.7999,F1168&gt;=84),"4등급",AND(F1168&lt;=83.9999,F1168&gt;=76),"5등급",AND(F1168&lt;=75.9999,F1168&gt;=69.2),"6등급",AND(F1168&lt;=69.1999,F1168&gt;=64.4),"7등급",AND(F1168&lt;=64.3999,F1168&gt;=61.6),"8등급",AND(F1168&lt;=61.5999,F1168&gt;=60),"9등급"),"")</f>
        <v/>
      </c>
      <c r="H1168" s="5" t="str">
        <f t="shared" si="18"/>
        <v/>
      </c>
    </row>
    <row r="1169" spans="7:8" x14ac:dyDescent="0.3">
      <c r="G1169" s="6" t="str" cm="1">
        <f t="array" ref="G1169">IFERROR(_xlfn.IFS(AND(F1169&lt;=100,F1169&gt;=98.4),"1등급",AND(F1169&lt;=98.3999,F1169&gt;=95.6),"2등급",AND(F1169&lt;=95.5999,F1169&gt;=90.8),"3등급",AND(F1169&lt;=90.7999,F1169&gt;=84),"4등급",AND(F1169&lt;=83.9999,F1169&gt;=76),"5등급",AND(F1169&lt;=75.9999,F1169&gt;=69.2),"6등급",AND(F1169&lt;=69.1999,F1169&gt;=64.4),"7등급",AND(F1169&lt;=64.3999,F1169&gt;=61.6),"8등급",AND(F1169&lt;=61.5999,F1169&gt;=60),"9등급"),"")</f>
        <v/>
      </c>
      <c r="H1169" s="5" t="str">
        <f t="shared" si="18"/>
        <v/>
      </c>
    </row>
    <row r="1170" spans="7:8" x14ac:dyDescent="0.3">
      <c r="G1170" s="6" t="str" cm="1">
        <f t="array" ref="G1170">IFERROR(_xlfn.IFS(AND(F1170&lt;=100,F1170&gt;=98.4),"1등급",AND(F1170&lt;=98.3999,F1170&gt;=95.6),"2등급",AND(F1170&lt;=95.5999,F1170&gt;=90.8),"3등급",AND(F1170&lt;=90.7999,F1170&gt;=84),"4등급",AND(F1170&lt;=83.9999,F1170&gt;=76),"5등급",AND(F1170&lt;=75.9999,F1170&gt;=69.2),"6등급",AND(F1170&lt;=69.1999,F1170&gt;=64.4),"7등급",AND(F1170&lt;=64.3999,F1170&gt;=61.6),"8등급",AND(F1170&lt;=61.5999,F1170&gt;=60),"9등급"),"")</f>
        <v/>
      </c>
      <c r="H1170" s="5" t="str">
        <f t="shared" si="18"/>
        <v/>
      </c>
    </row>
    <row r="1171" spans="7:8" x14ac:dyDescent="0.3">
      <c r="G1171" s="6" t="str" cm="1">
        <f t="array" ref="G1171">IFERROR(_xlfn.IFS(AND(F1171&lt;=100,F1171&gt;=98.4),"1등급",AND(F1171&lt;=98.3999,F1171&gt;=95.6),"2등급",AND(F1171&lt;=95.5999,F1171&gt;=90.8),"3등급",AND(F1171&lt;=90.7999,F1171&gt;=84),"4등급",AND(F1171&lt;=83.9999,F1171&gt;=76),"5등급",AND(F1171&lt;=75.9999,F1171&gt;=69.2),"6등급",AND(F1171&lt;=69.1999,F1171&gt;=64.4),"7등급",AND(F1171&lt;=64.3999,F1171&gt;=61.6),"8등급",AND(F1171&lt;=61.5999,F1171&gt;=60),"9등급"),"")</f>
        <v/>
      </c>
      <c r="H1171" s="5" t="str">
        <f t="shared" si="18"/>
        <v/>
      </c>
    </row>
    <row r="1172" spans="7:8" x14ac:dyDescent="0.3">
      <c r="G1172" s="6" t="str" cm="1">
        <f t="array" ref="G1172">IFERROR(_xlfn.IFS(AND(F1172&lt;=100,F1172&gt;=98.4),"1등급",AND(F1172&lt;=98.3999,F1172&gt;=95.6),"2등급",AND(F1172&lt;=95.5999,F1172&gt;=90.8),"3등급",AND(F1172&lt;=90.7999,F1172&gt;=84),"4등급",AND(F1172&lt;=83.9999,F1172&gt;=76),"5등급",AND(F1172&lt;=75.9999,F1172&gt;=69.2),"6등급",AND(F1172&lt;=69.1999,F1172&gt;=64.4),"7등급",AND(F1172&lt;=64.3999,F1172&gt;=61.6),"8등급",AND(F1172&lt;=61.5999,F1172&gt;=60),"9등급"),"")</f>
        <v/>
      </c>
      <c r="H1172" s="5" t="str">
        <f t="shared" si="18"/>
        <v/>
      </c>
    </row>
    <row r="1173" spans="7:8" x14ac:dyDescent="0.3">
      <c r="G1173" s="6" t="str" cm="1">
        <f t="array" ref="G1173">IFERROR(_xlfn.IFS(AND(F1173&lt;=100,F1173&gt;=98.4),"1등급",AND(F1173&lt;=98.3999,F1173&gt;=95.6),"2등급",AND(F1173&lt;=95.5999,F1173&gt;=90.8),"3등급",AND(F1173&lt;=90.7999,F1173&gt;=84),"4등급",AND(F1173&lt;=83.9999,F1173&gt;=76),"5등급",AND(F1173&lt;=75.9999,F1173&gt;=69.2),"6등급",AND(F1173&lt;=69.1999,F1173&gt;=64.4),"7등급",AND(F1173&lt;=64.3999,F1173&gt;=61.6),"8등급",AND(F1173&lt;=61.5999,F1173&gt;=60),"9등급"),"")</f>
        <v/>
      </c>
      <c r="H1173" s="5" t="str">
        <f t="shared" si="18"/>
        <v/>
      </c>
    </row>
    <row r="1174" spans="7:8" x14ac:dyDescent="0.3">
      <c r="G1174" s="6" t="str" cm="1">
        <f t="array" ref="G1174">IFERROR(_xlfn.IFS(AND(F1174&lt;=100,F1174&gt;=98.4),"1등급",AND(F1174&lt;=98.3999,F1174&gt;=95.6),"2등급",AND(F1174&lt;=95.5999,F1174&gt;=90.8),"3등급",AND(F1174&lt;=90.7999,F1174&gt;=84),"4등급",AND(F1174&lt;=83.9999,F1174&gt;=76),"5등급",AND(F1174&lt;=75.9999,F1174&gt;=69.2),"6등급",AND(F1174&lt;=69.1999,F1174&gt;=64.4),"7등급",AND(F1174&lt;=64.3999,F1174&gt;=61.6),"8등급",AND(F1174&lt;=61.5999,F1174&gt;=60),"9등급"),"")</f>
        <v/>
      </c>
      <c r="H1174" s="5" t="str">
        <f t="shared" si="18"/>
        <v/>
      </c>
    </row>
    <row r="1175" spans="7:8" x14ac:dyDescent="0.3">
      <c r="G1175" s="6" t="str" cm="1">
        <f t="array" ref="G1175">IFERROR(_xlfn.IFS(AND(F1175&lt;=100,F1175&gt;=98.4),"1등급",AND(F1175&lt;=98.3999,F1175&gt;=95.6),"2등급",AND(F1175&lt;=95.5999,F1175&gt;=90.8),"3등급",AND(F1175&lt;=90.7999,F1175&gt;=84),"4등급",AND(F1175&lt;=83.9999,F1175&gt;=76),"5등급",AND(F1175&lt;=75.9999,F1175&gt;=69.2),"6등급",AND(F1175&lt;=69.1999,F1175&gt;=64.4),"7등급",AND(F1175&lt;=64.3999,F1175&gt;=61.6),"8등급",AND(F1175&lt;=61.5999,F1175&gt;=60),"9등급"),"")</f>
        <v/>
      </c>
      <c r="H1175" s="5" t="str">
        <f t="shared" si="18"/>
        <v/>
      </c>
    </row>
    <row r="1176" spans="7:8" x14ac:dyDescent="0.3">
      <c r="G1176" s="6" t="str" cm="1">
        <f t="array" ref="G1176">IFERROR(_xlfn.IFS(AND(F1176&lt;=100,F1176&gt;=98.4),"1등급",AND(F1176&lt;=98.3999,F1176&gt;=95.6),"2등급",AND(F1176&lt;=95.5999,F1176&gt;=90.8),"3등급",AND(F1176&lt;=90.7999,F1176&gt;=84),"4등급",AND(F1176&lt;=83.9999,F1176&gt;=76),"5등급",AND(F1176&lt;=75.9999,F1176&gt;=69.2),"6등급",AND(F1176&lt;=69.1999,F1176&gt;=64.4),"7등급",AND(F1176&lt;=64.3999,F1176&gt;=61.6),"8등급",AND(F1176&lt;=61.5999,F1176&gt;=60),"9등급"),"")</f>
        <v/>
      </c>
      <c r="H1176" s="5" t="str">
        <f t="shared" si="18"/>
        <v/>
      </c>
    </row>
    <row r="1177" spans="7:8" x14ac:dyDescent="0.3">
      <c r="G1177" s="6" t="str" cm="1">
        <f t="array" ref="G1177">IFERROR(_xlfn.IFS(AND(F1177&lt;=100,F1177&gt;=98.4),"1등급",AND(F1177&lt;=98.3999,F1177&gt;=95.6),"2등급",AND(F1177&lt;=95.5999,F1177&gt;=90.8),"3등급",AND(F1177&lt;=90.7999,F1177&gt;=84),"4등급",AND(F1177&lt;=83.9999,F1177&gt;=76),"5등급",AND(F1177&lt;=75.9999,F1177&gt;=69.2),"6등급",AND(F1177&lt;=69.1999,F1177&gt;=64.4),"7등급",AND(F1177&lt;=64.3999,F1177&gt;=61.6),"8등급",AND(F1177&lt;=61.5999,F1177&gt;=60),"9등급"),"")</f>
        <v/>
      </c>
      <c r="H1177" s="5" t="str">
        <f t="shared" si="18"/>
        <v/>
      </c>
    </row>
    <row r="1178" spans="7:8" x14ac:dyDescent="0.3">
      <c r="G1178" s="6" t="str" cm="1">
        <f t="array" ref="G1178">IFERROR(_xlfn.IFS(AND(F1178&lt;=100,F1178&gt;=98.4),"1등급",AND(F1178&lt;=98.3999,F1178&gt;=95.6),"2등급",AND(F1178&lt;=95.5999,F1178&gt;=90.8),"3등급",AND(F1178&lt;=90.7999,F1178&gt;=84),"4등급",AND(F1178&lt;=83.9999,F1178&gt;=76),"5등급",AND(F1178&lt;=75.9999,F1178&gt;=69.2),"6등급",AND(F1178&lt;=69.1999,F1178&gt;=64.4),"7등급",AND(F1178&lt;=64.3999,F1178&gt;=61.6),"8등급",AND(F1178&lt;=61.5999,F1178&gt;=60),"9등급"),"")</f>
        <v/>
      </c>
      <c r="H1178" s="5" t="str">
        <f t="shared" si="18"/>
        <v/>
      </c>
    </row>
    <row r="1179" spans="7:8" x14ac:dyDescent="0.3">
      <c r="G1179" s="6" t="str" cm="1">
        <f t="array" ref="G1179">IFERROR(_xlfn.IFS(AND(F1179&lt;=100,F1179&gt;=98.4),"1등급",AND(F1179&lt;=98.3999,F1179&gt;=95.6),"2등급",AND(F1179&lt;=95.5999,F1179&gt;=90.8),"3등급",AND(F1179&lt;=90.7999,F1179&gt;=84),"4등급",AND(F1179&lt;=83.9999,F1179&gt;=76),"5등급",AND(F1179&lt;=75.9999,F1179&gt;=69.2),"6등급",AND(F1179&lt;=69.1999,F1179&gt;=64.4),"7등급",AND(F1179&lt;=64.3999,F1179&gt;=61.6),"8등급",AND(F1179&lt;=61.5999,F1179&gt;=60),"9등급"),"")</f>
        <v/>
      </c>
      <c r="H1179" s="5" t="str">
        <f t="shared" si="18"/>
        <v/>
      </c>
    </row>
    <row r="1180" spans="7:8" x14ac:dyDescent="0.3">
      <c r="G1180" s="6" t="str" cm="1">
        <f t="array" ref="G1180">IFERROR(_xlfn.IFS(AND(F1180&lt;=100,F1180&gt;=98.4),"1등급",AND(F1180&lt;=98.3999,F1180&gt;=95.6),"2등급",AND(F1180&lt;=95.5999,F1180&gt;=90.8),"3등급",AND(F1180&lt;=90.7999,F1180&gt;=84),"4등급",AND(F1180&lt;=83.9999,F1180&gt;=76),"5등급",AND(F1180&lt;=75.9999,F1180&gt;=69.2),"6등급",AND(F1180&lt;=69.1999,F1180&gt;=64.4),"7등급",AND(F1180&lt;=64.3999,F1180&gt;=61.6),"8등급",AND(F1180&lt;=61.5999,F1180&gt;=60),"9등급"),"")</f>
        <v/>
      </c>
      <c r="H1180" s="5" t="str">
        <f t="shared" si="18"/>
        <v/>
      </c>
    </row>
    <row r="1181" spans="7:8" x14ac:dyDescent="0.3">
      <c r="G1181" s="6" t="str" cm="1">
        <f t="array" ref="G1181">IFERROR(_xlfn.IFS(AND(F1181&lt;=100,F1181&gt;=98.4),"1등급",AND(F1181&lt;=98.3999,F1181&gt;=95.6),"2등급",AND(F1181&lt;=95.5999,F1181&gt;=90.8),"3등급",AND(F1181&lt;=90.7999,F1181&gt;=84),"4등급",AND(F1181&lt;=83.9999,F1181&gt;=76),"5등급",AND(F1181&lt;=75.9999,F1181&gt;=69.2),"6등급",AND(F1181&lt;=69.1999,F1181&gt;=64.4),"7등급",AND(F1181&lt;=64.3999,F1181&gt;=61.6),"8등급",AND(F1181&lt;=61.5999,F1181&gt;=60),"9등급"),"")</f>
        <v/>
      </c>
      <c r="H1181" s="5" t="str">
        <f t="shared" si="18"/>
        <v/>
      </c>
    </row>
    <row r="1182" spans="7:8" x14ac:dyDescent="0.3">
      <c r="G1182" s="6" t="str" cm="1">
        <f t="array" ref="G1182">IFERROR(_xlfn.IFS(AND(F1182&lt;=100,F1182&gt;=98.4),"1등급",AND(F1182&lt;=98.3999,F1182&gt;=95.6),"2등급",AND(F1182&lt;=95.5999,F1182&gt;=90.8),"3등급",AND(F1182&lt;=90.7999,F1182&gt;=84),"4등급",AND(F1182&lt;=83.9999,F1182&gt;=76),"5등급",AND(F1182&lt;=75.9999,F1182&gt;=69.2),"6등급",AND(F1182&lt;=69.1999,F1182&gt;=64.4),"7등급",AND(F1182&lt;=64.3999,F1182&gt;=61.6),"8등급",AND(F1182&lt;=61.5999,F1182&gt;=60),"9등급"),"")</f>
        <v/>
      </c>
      <c r="H1182" s="5" t="str">
        <f t="shared" si="18"/>
        <v/>
      </c>
    </row>
    <row r="1183" spans="7:8" x14ac:dyDescent="0.3">
      <c r="G1183" s="6" t="str" cm="1">
        <f t="array" ref="G1183">IFERROR(_xlfn.IFS(AND(F1183&lt;=100,F1183&gt;=98.4),"1등급",AND(F1183&lt;=98.3999,F1183&gt;=95.6),"2등급",AND(F1183&lt;=95.5999,F1183&gt;=90.8),"3등급",AND(F1183&lt;=90.7999,F1183&gt;=84),"4등급",AND(F1183&lt;=83.9999,F1183&gt;=76),"5등급",AND(F1183&lt;=75.9999,F1183&gt;=69.2),"6등급",AND(F1183&lt;=69.1999,F1183&gt;=64.4),"7등급",AND(F1183&lt;=64.3999,F1183&gt;=61.6),"8등급",AND(F1183&lt;=61.5999,F1183&gt;=60),"9등급"),"")</f>
        <v/>
      </c>
      <c r="H1183" s="5" t="str">
        <f t="shared" si="18"/>
        <v/>
      </c>
    </row>
    <row r="1184" spans="7:8" x14ac:dyDescent="0.3">
      <c r="G1184" s="6" t="str" cm="1">
        <f t="array" ref="G1184">IFERROR(_xlfn.IFS(AND(F1184&lt;=100,F1184&gt;=98.4),"1등급",AND(F1184&lt;=98.3999,F1184&gt;=95.6),"2등급",AND(F1184&lt;=95.5999,F1184&gt;=90.8),"3등급",AND(F1184&lt;=90.7999,F1184&gt;=84),"4등급",AND(F1184&lt;=83.9999,F1184&gt;=76),"5등급",AND(F1184&lt;=75.9999,F1184&gt;=69.2),"6등급",AND(F1184&lt;=69.1999,F1184&gt;=64.4),"7등급",AND(F1184&lt;=64.3999,F1184&gt;=61.6),"8등급",AND(F1184&lt;=61.5999,F1184&gt;=60),"9등급"),"")</f>
        <v/>
      </c>
      <c r="H1184" s="5" t="str">
        <f t="shared" si="18"/>
        <v/>
      </c>
    </row>
    <row r="1185" spans="7:8" x14ac:dyDescent="0.3">
      <c r="G1185" s="6" t="str" cm="1">
        <f t="array" ref="G1185">IFERROR(_xlfn.IFS(AND(F1185&lt;=100,F1185&gt;=98.4),"1등급",AND(F1185&lt;=98.3999,F1185&gt;=95.6),"2등급",AND(F1185&lt;=95.5999,F1185&gt;=90.8),"3등급",AND(F1185&lt;=90.7999,F1185&gt;=84),"4등급",AND(F1185&lt;=83.9999,F1185&gt;=76),"5등급",AND(F1185&lt;=75.9999,F1185&gt;=69.2),"6등급",AND(F1185&lt;=69.1999,F1185&gt;=64.4),"7등급",AND(F1185&lt;=64.3999,F1185&gt;=61.6),"8등급",AND(F1185&lt;=61.5999,F1185&gt;=60),"9등급"),"")</f>
        <v/>
      </c>
      <c r="H1185" s="5" t="str">
        <f t="shared" si="18"/>
        <v/>
      </c>
    </row>
    <row r="1186" spans="7:8" x14ac:dyDescent="0.3">
      <c r="G1186" s="6" t="str" cm="1">
        <f t="array" ref="G1186">IFERROR(_xlfn.IFS(AND(F1186&lt;=100,F1186&gt;=98.4),"1등급",AND(F1186&lt;=98.3999,F1186&gt;=95.6),"2등급",AND(F1186&lt;=95.5999,F1186&gt;=90.8),"3등급",AND(F1186&lt;=90.7999,F1186&gt;=84),"4등급",AND(F1186&lt;=83.9999,F1186&gt;=76),"5등급",AND(F1186&lt;=75.9999,F1186&gt;=69.2),"6등급",AND(F1186&lt;=69.1999,F1186&gt;=64.4),"7등급",AND(F1186&lt;=64.3999,F1186&gt;=61.6),"8등급",AND(F1186&lt;=61.5999,F1186&gt;=60),"9등급"),"")</f>
        <v/>
      </c>
      <c r="H1186" s="5" t="str">
        <f t="shared" si="18"/>
        <v/>
      </c>
    </row>
    <row r="1187" spans="7:8" x14ac:dyDescent="0.3">
      <c r="G1187" s="6" t="str" cm="1">
        <f t="array" ref="G1187">IFERROR(_xlfn.IFS(AND(F1187&lt;=100,F1187&gt;=98.4),"1등급",AND(F1187&lt;=98.3999,F1187&gt;=95.6),"2등급",AND(F1187&lt;=95.5999,F1187&gt;=90.8),"3등급",AND(F1187&lt;=90.7999,F1187&gt;=84),"4등급",AND(F1187&lt;=83.9999,F1187&gt;=76),"5등급",AND(F1187&lt;=75.9999,F1187&gt;=69.2),"6등급",AND(F1187&lt;=69.1999,F1187&gt;=64.4),"7등급",AND(F1187&lt;=64.3999,F1187&gt;=61.6),"8등급",AND(F1187&lt;=61.5999,F1187&gt;=60),"9등급"),"")</f>
        <v/>
      </c>
      <c r="H1187" s="5" t="str">
        <f t="shared" si="18"/>
        <v/>
      </c>
    </row>
    <row r="1188" spans="7:8" x14ac:dyDescent="0.3">
      <c r="G1188" s="6" t="str" cm="1">
        <f t="array" ref="G1188">IFERROR(_xlfn.IFS(AND(F1188&lt;=100,F1188&gt;=98.4),"1등급",AND(F1188&lt;=98.3999,F1188&gt;=95.6),"2등급",AND(F1188&lt;=95.5999,F1188&gt;=90.8),"3등급",AND(F1188&lt;=90.7999,F1188&gt;=84),"4등급",AND(F1188&lt;=83.9999,F1188&gt;=76),"5등급",AND(F1188&lt;=75.9999,F1188&gt;=69.2),"6등급",AND(F1188&lt;=69.1999,F1188&gt;=64.4),"7등급",AND(F1188&lt;=64.3999,F1188&gt;=61.6),"8등급",AND(F1188&lt;=61.5999,F1188&gt;=60),"9등급"),"")</f>
        <v/>
      </c>
      <c r="H1188" s="5" t="str">
        <f t="shared" si="18"/>
        <v/>
      </c>
    </row>
    <row r="1189" spans="7:8" x14ac:dyDescent="0.3">
      <c r="G1189" s="6" t="str" cm="1">
        <f t="array" ref="G1189">IFERROR(_xlfn.IFS(AND(F1189&lt;=100,F1189&gt;=98.4),"1등급",AND(F1189&lt;=98.3999,F1189&gt;=95.6),"2등급",AND(F1189&lt;=95.5999,F1189&gt;=90.8),"3등급",AND(F1189&lt;=90.7999,F1189&gt;=84),"4등급",AND(F1189&lt;=83.9999,F1189&gt;=76),"5등급",AND(F1189&lt;=75.9999,F1189&gt;=69.2),"6등급",AND(F1189&lt;=69.1999,F1189&gt;=64.4),"7등급",AND(F1189&lt;=64.3999,F1189&gt;=61.6),"8등급",AND(F1189&lt;=61.5999,F1189&gt;=60),"9등급"),"")</f>
        <v/>
      </c>
      <c r="H1189" s="5" t="str">
        <f t="shared" si="18"/>
        <v/>
      </c>
    </row>
    <row r="1190" spans="7:8" x14ac:dyDescent="0.3">
      <c r="G1190" s="6" t="str" cm="1">
        <f t="array" ref="G1190">IFERROR(_xlfn.IFS(AND(F1190&lt;=100,F1190&gt;=98.4),"1등급",AND(F1190&lt;=98.3999,F1190&gt;=95.6),"2등급",AND(F1190&lt;=95.5999,F1190&gt;=90.8),"3등급",AND(F1190&lt;=90.7999,F1190&gt;=84),"4등급",AND(F1190&lt;=83.9999,F1190&gt;=76),"5등급",AND(F1190&lt;=75.9999,F1190&gt;=69.2),"6등급",AND(F1190&lt;=69.1999,F1190&gt;=64.4),"7등급",AND(F1190&lt;=64.3999,F1190&gt;=61.6),"8등급",AND(F1190&lt;=61.5999,F1190&gt;=60),"9등급"),"")</f>
        <v/>
      </c>
      <c r="H1190" s="5" t="str">
        <f t="shared" si="18"/>
        <v/>
      </c>
    </row>
    <row r="1191" spans="7:8" x14ac:dyDescent="0.3">
      <c r="G1191" s="6" t="str" cm="1">
        <f t="array" ref="G1191">IFERROR(_xlfn.IFS(AND(F1191&lt;=100,F1191&gt;=98.4),"1등급",AND(F1191&lt;=98.3999,F1191&gt;=95.6),"2등급",AND(F1191&lt;=95.5999,F1191&gt;=90.8),"3등급",AND(F1191&lt;=90.7999,F1191&gt;=84),"4등급",AND(F1191&lt;=83.9999,F1191&gt;=76),"5등급",AND(F1191&lt;=75.9999,F1191&gt;=69.2),"6등급",AND(F1191&lt;=69.1999,F1191&gt;=64.4),"7등급",AND(F1191&lt;=64.3999,F1191&gt;=61.6),"8등급",AND(F1191&lt;=61.5999,F1191&gt;=60),"9등급"),"")</f>
        <v/>
      </c>
      <c r="H1191" s="5" t="str">
        <f t="shared" si="18"/>
        <v/>
      </c>
    </row>
    <row r="1192" spans="7:8" x14ac:dyDescent="0.3">
      <c r="G1192" s="6" t="str" cm="1">
        <f t="array" ref="G1192">IFERROR(_xlfn.IFS(AND(F1192&lt;=100,F1192&gt;=98.4),"1등급",AND(F1192&lt;=98.3999,F1192&gt;=95.6),"2등급",AND(F1192&lt;=95.5999,F1192&gt;=90.8),"3등급",AND(F1192&lt;=90.7999,F1192&gt;=84),"4등급",AND(F1192&lt;=83.9999,F1192&gt;=76),"5등급",AND(F1192&lt;=75.9999,F1192&gt;=69.2),"6등급",AND(F1192&lt;=69.1999,F1192&gt;=64.4),"7등급",AND(F1192&lt;=64.3999,F1192&gt;=61.6),"8등급",AND(F1192&lt;=61.5999,F1192&gt;=60),"9등급"),"")</f>
        <v/>
      </c>
      <c r="H1192" s="5" t="str">
        <f t="shared" si="18"/>
        <v/>
      </c>
    </row>
    <row r="1193" spans="7:8" x14ac:dyDescent="0.3">
      <c r="G1193" s="6" t="str" cm="1">
        <f t="array" ref="G1193">IFERROR(_xlfn.IFS(AND(F1193&lt;=100,F1193&gt;=98.4),"1등급",AND(F1193&lt;=98.3999,F1193&gt;=95.6),"2등급",AND(F1193&lt;=95.5999,F1193&gt;=90.8),"3등급",AND(F1193&lt;=90.7999,F1193&gt;=84),"4등급",AND(F1193&lt;=83.9999,F1193&gt;=76),"5등급",AND(F1193&lt;=75.9999,F1193&gt;=69.2),"6등급",AND(F1193&lt;=69.1999,F1193&gt;=64.4),"7등급",AND(F1193&lt;=64.3999,F1193&gt;=61.6),"8등급",AND(F1193&lt;=61.5999,F1193&gt;=60),"9등급"),"")</f>
        <v/>
      </c>
      <c r="H1193" s="5" t="str">
        <f t="shared" si="18"/>
        <v/>
      </c>
    </row>
    <row r="1194" spans="7:8" x14ac:dyDescent="0.3">
      <c r="G1194" s="6" t="str" cm="1">
        <f t="array" ref="G1194">IFERROR(_xlfn.IFS(AND(F1194&lt;=100,F1194&gt;=98.4),"1등급",AND(F1194&lt;=98.3999,F1194&gt;=95.6),"2등급",AND(F1194&lt;=95.5999,F1194&gt;=90.8),"3등급",AND(F1194&lt;=90.7999,F1194&gt;=84),"4등급",AND(F1194&lt;=83.9999,F1194&gt;=76),"5등급",AND(F1194&lt;=75.9999,F1194&gt;=69.2),"6등급",AND(F1194&lt;=69.1999,F1194&gt;=64.4),"7등급",AND(F1194&lt;=64.3999,F1194&gt;=61.6),"8등급",AND(F1194&lt;=61.5999,F1194&gt;=60),"9등급"),"")</f>
        <v/>
      </c>
      <c r="H1194" s="5" t="str">
        <f t="shared" si="18"/>
        <v/>
      </c>
    </row>
    <row r="1195" spans="7:8" x14ac:dyDescent="0.3">
      <c r="G1195" s="6" t="str" cm="1">
        <f t="array" ref="G1195">IFERROR(_xlfn.IFS(AND(F1195&lt;=100,F1195&gt;=98.4),"1등급",AND(F1195&lt;=98.3999,F1195&gt;=95.6),"2등급",AND(F1195&lt;=95.5999,F1195&gt;=90.8),"3등급",AND(F1195&lt;=90.7999,F1195&gt;=84),"4등급",AND(F1195&lt;=83.9999,F1195&gt;=76),"5등급",AND(F1195&lt;=75.9999,F1195&gt;=69.2),"6등급",AND(F1195&lt;=69.1999,F1195&gt;=64.4),"7등급",AND(F1195&lt;=64.3999,F1195&gt;=61.6),"8등급",AND(F1195&lt;=61.5999,F1195&gt;=60),"9등급"),"")</f>
        <v/>
      </c>
      <c r="H1195" s="5" t="str">
        <f t="shared" si="18"/>
        <v/>
      </c>
    </row>
    <row r="1196" spans="7:8" x14ac:dyDescent="0.3">
      <c r="G1196" s="6" t="str" cm="1">
        <f t="array" ref="G1196">IFERROR(_xlfn.IFS(AND(F1196&lt;=100,F1196&gt;=98.4),"1등급",AND(F1196&lt;=98.3999,F1196&gt;=95.6),"2등급",AND(F1196&lt;=95.5999,F1196&gt;=90.8),"3등급",AND(F1196&lt;=90.7999,F1196&gt;=84),"4등급",AND(F1196&lt;=83.9999,F1196&gt;=76),"5등급",AND(F1196&lt;=75.9999,F1196&gt;=69.2),"6등급",AND(F1196&lt;=69.1999,F1196&gt;=64.4),"7등급",AND(F1196&lt;=64.3999,F1196&gt;=61.6),"8등급",AND(F1196&lt;=61.5999,F1196&gt;=60),"9등급"),"")</f>
        <v/>
      </c>
      <c r="H1196" s="5" t="str">
        <f t="shared" si="18"/>
        <v/>
      </c>
    </row>
    <row r="1197" spans="7:8" x14ac:dyDescent="0.3">
      <c r="G1197" s="6" t="str" cm="1">
        <f t="array" ref="G1197">IFERROR(_xlfn.IFS(AND(F1197&lt;=100,F1197&gt;=98.4),"1등급",AND(F1197&lt;=98.3999,F1197&gt;=95.6),"2등급",AND(F1197&lt;=95.5999,F1197&gt;=90.8),"3등급",AND(F1197&lt;=90.7999,F1197&gt;=84),"4등급",AND(F1197&lt;=83.9999,F1197&gt;=76),"5등급",AND(F1197&lt;=75.9999,F1197&gt;=69.2),"6등급",AND(F1197&lt;=69.1999,F1197&gt;=64.4),"7등급",AND(F1197&lt;=64.3999,F1197&gt;=61.6),"8등급",AND(F1197&lt;=61.5999,F1197&gt;=60),"9등급"),"")</f>
        <v/>
      </c>
      <c r="H1197" s="5" t="str">
        <f t="shared" si="18"/>
        <v/>
      </c>
    </row>
    <row r="1198" spans="7:8" x14ac:dyDescent="0.3">
      <c r="G1198" s="6" t="str" cm="1">
        <f t="array" ref="G1198">IFERROR(_xlfn.IFS(AND(F1198&lt;=100,F1198&gt;=98.4),"1등급",AND(F1198&lt;=98.3999,F1198&gt;=95.6),"2등급",AND(F1198&lt;=95.5999,F1198&gt;=90.8),"3등급",AND(F1198&lt;=90.7999,F1198&gt;=84),"4등급",AND(F1198&lt;=83.9999,F1198&gt;=76),"5등급",AND(F1198&lt;=75.9999,F1198&gt;=69.2),"6등급",AND(F1198&lt;=69.1999,F1198&gt;=64.4),"7등급",AND(F1198&lt;=64.3999,F1198&gt;=61.6),"8등급",AND(F1198&lt;=61.5999,F1198&gt;=60),"9등급"),"")</f>
        <v/>
      </c>
      <c r="H1198" s="5" t="str">
        <f t="shared" si="18"/>
        <v/>
      </c>
    </row>
    <row r="1199" spans="7:8" x14ac:dyDescent="0.3">
      <c r="G1199" s="6" t="str" cm="1">
        <f t="array" ref="G1199">IFERROR(_xlfn.IFS(AND(F1199&lt;=100,F1199&gt;=98.4),"1등급",AND(F1199&lt;=98.3999,F1199&gt;=95.6),"2등급",AND(F1199&lt;=95.5999,F1199&gt;=90.8),"3등급",AND(F1199&lt;=90.7999,F1199&gt;=84),"4등급",AND(F1199&lt;=83.9999,F1199&gt;=76),"5등급",AND(F1199&lt;=75.9999,F1199&gt;=69.2),"6등급",AND(F1199&lt;=69.1999,F1199&gt;=64.4),"7등급",AND(F1199&lt;=64.3999,F1199&gt;=61.6),"8등급",AND(F1199&lt;=61.5999,F1199&gt;=60),"9등급"),"")</f>
        <v/>
      </c>
      <c r="H1199" s="5" t="str">
        <f t="shared" si="18"/>
        <v/>
      </c>
    </row>
    <row r="1200" spans="7:8" x14ac:dyDescent="0.3">
      <c r="G1200" s="6" t="str" cm="1">
        <f t="array" ref="G1200">IFERROR(_xlfn.IFS(AND(F1200&lt;=100,F1200&gt;=98.4),"1등급",AND(F1200&lt;=98.3999,F1200&gt;=95.6),"2등급",AND(F1200&lt;=95.5999,F1200&gt;=90.8),"3등급",AND(F1200&lt;=90.7999,F1200&gt;=84),"4등급",AND(F1200&lt;=83.9999,F1200&gt;=76),"5등급",AND(F1200&lt;=75.9999,F1200&gt;=69.2),"6등급",AND(F1200&lt;=69.1999,F1200&gt;=64.4),"7등급",AND(F1200&lt;=64.3999,F1200&gt;=61.6),"8등급",AND(F1200&lt;=61.5999,F1200&gt;=60),"9등급"),"")</f>
        <v/>
      </c>
      <c r="H1200" s="5" t="str">
        <f t="shared" si="18"/>
        <v/>
      </c>
    </row>
    <row r="1201" spans="7:8" x14ac:dyDescent="0.3">
      <c r="G1201" s="6" t="str" cm="1">
        <f t="array" ref="G1201">IFERROR(_xlfn.IFS(AND(F1201&lt;=100,F1201&gt;=98.4),"1등급",AND(F1201&lt;=98.3999,F1201&gt;=95.6),"2등급",AND(F1201&lt;=95.5999,F1201&gt;=90.8),"3등급",AND(F1201&lt;=90.7999,F1201&gt;=84),"4등급",AND(F1201&lt;=83.9999,F1201&gt;=76),"5등급",AND(F1201&lt;=75.9999,F1201&gt;=69.2),"6등급",AND(F1201&lt;=69.1999,F1201&gt;=64.4),"7등급",AND(F1201&lt;=64.3999,F1201&gt;=61.6),"8등급",AND(F1201&lt;=61.5999,F1201&gt;=60),"9등급"),"")</f>
        <v/>
      </c>
      <c r="H1201" s="5" t="str">
        <f t="shared" si="18"/>
        <v/>
      </c>
    </row>
    <row r="1202" spans="7:8" x14ac:dyDescent="0.3">
      <c r="G1202" s="6" t="str" cm="1">
        <f t="array" ref="G1202">IFERROR(_xlfn.IFS(AND(F1202&lt;=100,F1202&gt;=98.4),"1등급",AND(F1202&lt;=98.3999,F1202&gt;=95.6),"2등급",AND(F1202&lt;=95.5999,F1202&gt;=90.8),"3등급",AND(F1202&lt;=90.7999,F1202&gt;=84),"4등급",AND(F1202&lt;=83.9999,F1202&gt;=76),"5등급",AND(F1202&lt;=75.9999,F1202&gt;=69.2),"6등급",AND(F1202&lt;=69.1999,F1202&gt;=64.4),"7등급",AND(F1202&lt;=64.3999,F1202&gt;=61.6),"8등급",AND(F1202&lt;=61.5999,F1202&gt;=60),"9등급"),"")</f>
        <v/>
      </c>
      <c r="H1202" s="5" t="str">
        <f t="shared" si="18"/>
        <v/>
      </c>
    </row>
    <row r="1203" spans="7:8" x14ac:dyDescent="0.3">
      <c r="G1203" s="6" t="str" cm="1">
        <f t="array" ref="G1203">IFERROR(_xlfn.IFS(AND(F1203&lt;=100,F1203&gt;=98.4),"1등급",AND(F1203&lt;=98.3999,F1203&gt;=95.6),"2등급",AND(F1203&lt;=95.5999,F1203&gt;=90.8),"3등급",AND(F1203&lt;=90.7999,F1203&gt;=84),"4등급",AND(F1203&lt;=83.9999,F1203&gt;=76),"5등급",AND(F1203&lt;=75.9999,F1203&gt;=69.2),"6등급",AND(F1203&lt;=69.1999,F1203&gt;=64.4),"7등급",AND(F1203&lt;=64.3999,F1203&gt;=61.6),"8등급",AND(F1203&lt;=61.5999,F1203&gt;=60),"9등급"),"")</f>
        <v/>
      </c>
      <c r="H1203" s="5" t="str">
        <f t="shared" si="18"/>
        <v/>
      </c>
    </row>
    <row r="1204" spans="7:8" x14ac:dyDescent="0.3">
      <c r="G1204" s="6" t="str" cm="1">
        <f t="array" ref="G1204">IFERROR(_xlfn.IFS(AND(F1204&lt;=100,F1204&gt;=98.4),"1등급",AND(F1204&lt;=98.3999,F1204&gt;=95.6),"2등급",AND(F1204&lt;=95.5999,F1204&gt;=90.8),"3등급",AND(F1204&lt;=90.7999,F1204&gt;=84),"4등급",AND(F1204&lt;=83.9999,F1204&gt;=76),"5등급",AND(F1204&lt;=75.9999,F1204&gt;=69.2),"6등급",AND(F1204&lt;=69.1999,F1204&gt;=64.4),"7등급",AND(F1204&lt;=64.3999,F1204&gt;=61.6),"8등급",AND(F1204&lt;=61.5999,F1204&gt;=60),"9등급"),"")</f>
        <v/>
      </c>
      <c r="H1204" s="5" t="str">
        <f t="shared" si="18"/>
        <v/>
      </c>
    </row>
    <row r="1205" spans="7:8" x14ac:dyDescent="0.3">
      <c r="G1205" s="6" t="str" cm="1">
        <f t="array" ref="G1205">IFERROR(_xlfn.IFS(AND(F1205&lt;=100,F1205&gt;=98.4),"1등급",AND(F1205&lt;=98.3999,F1205&gt;=95.6),"2등급",AND(F1205&lt;=95.5999,F1205&gt;=90.8),"3등급",AND(F1205&lt;=90.7999,F1205&gt;=84),"4등급",AND(F1205&lt;=83.9999,F1205&gt;=76),"5등급",AND(F1205&lt;=75.9999,F1205&gt;=69.2),"6등급",AND(F1205&lt;=69.1999,F1205&gt;=64.4),"7등급",AND(F1205&lt;=64.3999,F1205&gt;=61.6),"8등급",AND(F1205&lt;=61.5999,F1205&gt;=60),"9등급"),"")</f>
        <v/>
      </c>
      <c r="H1205" s="5" t="str">
        <f t="shared" si="18"/>
        <v/>
      </c>
    </row>
    <row r="1206" spans="7:8" x14ac:dyDescent="0.3">
      <c r="G1206" s="6" t="str" cm="1">
        <f t="array" ref="G1206">IFERROR(_xlfn.IFS(AND(F1206&lt;=100,F1206&gt;=98.4),"1등급",AND(F1206&lt;=98.3999,F1206&gt;=95.6),"2등급",AND(F1206&lt;=95.5999,F1206&gt;=90.8),"3등급",AND(F1206&lt;=90.7999,F1206&gt;=84),"4등급",AND(F1206&lt;=83.9999,F1206&gt;=76),"5등급",AND(F1206&lt;=75.9999,F1206&gt;=69.2),"6등급",AND(F1206&lt;=69.1999,F1206&gt;=64.4),"7등급",AND(F1206&lt;=64.3999,F1206&gt;=61.6),"8등급",AND(F1206&lt;=61.5999,F1206&gt;=60),"9등급"),"")</f>
        <v/>
      </c>
      <c r="H1206" s="5" t="str">
        <f t="shared" si="18"/>
        <v/>
      </c>
    </row>
    <row r="1207" spans="7:8" x14ac:dyDescent="0.3">
      <c r="G1207" s="6" t="str" cm="1">
        <f t="array" ref="G1207">IFERROR(_xlfn.IFS(AND(F1207&lt;=100,F1207&gt;=98.4),"1등급",AND(F1207&lt;=98.3999,F1207&gt;=95.6),"2등급",AND(F1207&lt;=95.5999,F1207&gt;=90.8),"3등급",AND(F1207&lt;=90.7999,F1207&gt;=84),"4등급",AND(F1207&lt;=83.9999,F1207&gt;=76),"5등급",AND(F1207&lt;=75.9999,F1207&gt;=69.2),"6등급",AND(F1207&lt;=69.1999,F1207&gt;=64.4),"7등급",AND(F1207&lt;=64.3999,F1207&gt;=61.6),"8등급",AND(F1207&lt;=61.5999,F1207&gt;=60),"9등급"),"")</f>
        <v/>
      </c>
      <c r="H1207" s="5" t="str">
        <f t="shared" si="18"/>
        <v/>
      </c>
    </row>
    <row r="1208" spans="7:8" x14ac:dyDescent="0.3">
      <c r="G1208" s="6" t="str" cm="1">
        <f t="array" ref="G1208">IFERROR(_xlfn.IFS(AND(F1208&lt;=100,F1208&gt;=98.4),"1등급",AND(F1208&lt;=98.3999,F1208&gt;=95.6),"2등급",AND(F1208&lt;=95.5999,F1208&gt;=90.8),"3등급",AND(F1208&lt;=90.7999,F1208&gt;=84),"4등급",AND(F1208&lt;=83.9999,F1208&gt;=76),"5등급",AND(F1208&lt;=75.9999,F1208&gt;=69.2),"6등급",AND(F1208&lt;=69.1999,F1208&gt;=64.4),"7등급",AND(F1208&lt;=64.3999,F1208&gt;=61.6),"8등급",AND(F1208&lt;=61.5999,F1208&gt;=60),"9등급"),"")</f>
        <v/>
      </c>
      <c r="H1208" s="5" t="str">
        <f t="shared" si="18"/>
        <v/>
      </c>
    </row>
    <row r="1209" spans="7:8" x14ac:dyDescent="0.3">
      <c r="G1209" s="6" t="str" cm="1">
        <f t="array" ref="G1209">IFERROR(_xlfn.IFS(AND(F1209&lt;=100,F1209&gt;=98.4),"1등급",AND(F1209&lt;=98.3999,F1209&gt;=95.6),"2등급",AND(F1209&lt;=95.5999,F1209&gt;=90.8),"3등급",AND(F1209&lt;=90.7999,F1209&gt;=84),"4등급",AND(F1209&lt;=83.9999,F1209&gt;=76),"5등급",AND(F1209&lt;=75.9999,F1209&gt;=69.2),"6등급",AND(F1209&lt;=69.1999,F1209&gt;=64.4),"7등급",AND(F1209&lt;=64.3999,F1209&gt;=61.6),"8등급",AND(F1209&lt;=61.5999,F1209&gt;=60),"9등급"),"")</f>
        <v/>
      </c>
      <c r="H1209" s="5" t="str">
        <f t="shared" si="18"/>
        <v/>
      </c>
    </row>
    <row r="1210" spans="7:8" x14ac:dyDescent="0.3">
      <c r="G1210" s="6" t="str" cm="1">
        <f t="array" ref="G1210">IFERROR(_xlfn.IFS(AND(F1210&lt;=100,F1210&gt;=98.4),"1등급",AND(F1210&lt;=98.3999,F1210&gt;=95.6),"2등급",AND(F1210&lt;=95.5999,F1210&gt;=90.8),"3등급",AND(F1210&lt;=90.7999,F1210&gt;=84),"4등급",AND(F1210&lt;=83.9999,F1210&gt;=76),"5등급",AND(F1210&lt;=75.9999,F1210&gt;=69.2),"6등급",AND(F1210&lt;=69.1999,F1210&gt;=64.4),"7등급",AND(F1210&lt;=64.3999,F1210&gt;=61.6),"8등급",AND(F1210&lt;=61.5999,F1210&gt;=60),"9등급"),"")</f>
        <v/>
      </c>
      <c r="H1210" s="5" t="str">
        <f t="shared" si="18"/>
        <v/>
      </c>
    </row>
    <row r="1211" spans="7:8" x14ac:dyDescent="0.3">
      <c r="G1211" s="6" t="str" cm="1">
        <f t="array" ref="G1211">IFERROR(_xlfn.IFS(AND(F1211&lt;=100,F1211&gt;=98.4),"1등급",AND(F1211&lt;=98.3999,F1211&gt;=95.6),"2등급",AND(F1211&lt;=95.5999,F1211&gt;=90.8),"3등급",AND(F1211&lt;=90.7999,F1211&gt;=84),"4등급",AND(F1211&lt;=83.9999,F1211&gt;=76),"5등급",AND(F1211&lt;=75.9999,F1211&gt;=69.2),"6등급",AND(F1211&lt;=69.1999,F1211&gt;=64.4),"7등급",AND(F1211&lt;=64.3999,F1211&gt;=61.6),"8등급",AND(F1211&lt;=61.5999,F1211&gt;=60),"9등급"),"")</f>
        <v/>
      </c>
      <c r="H1211" s="5" t="str">
        <f t="shared" si="18"/>
        <v/>
      </c>
    </row>
    <row r="1212" spans="7:8" x14ac:dyDescent="0.3">
      <c r="G1212" s="6" t="str" cm="1">
        <f t="array" ref="G1212">IFERROR(_xlfn.IFS(AND(F1212&lt;=100,F1212&gt;=98.4),"1등급",AND(F1212&lt;=98.3999,F1212&gt;=95.6),"2등급",AND(F1212&lt;=95.5999,F1212&gt;=90.8),"3등급",AND(F1212&lt;=90.7999,F1212&gt;=84),"4등급",AND(F1212&lt;=83.9999,F1212&gt;=76),"5등급",AND(F1212&lt;=75.9999,F1212&gt;=69.2),"6등급",AND(F1212&lt;=69.1999,F1212&gt;=64.4),"7등급",AND(F1212&lt;=64.3999,F1212&gt;=61.6),"8등급",AND(F1212&lt;=61.5999,F1212&gt;=60),"9등급"),"")</f>
        <v/>
      </c>
      <c r="H1212" s="5" t="str">
        <f t="shared" si="18"/>
        <v/>
      </c>
    </row>
    <row r="1213" spans="7:8" x14ac:dyDescent="0.3">
      <c r="G1213" s="6" t="str" cm="1">
        <f t="array" ref="G1213">IFERROR(_xlfn.IFS(AND(F1213&lt;=100,F1213&gt;=98.4),"1등급",AND(F1213&lt;=98.3999,F1213&gt;=95.6),"2등급",AND(F1213&lt;=95.5999,F1213&gt;=90.8),"3등급",AND(F1213&lt;=90.7999,F1213&gt;=84),"4등급",AND(F1213&lt;=83.9999,F1213&gt;=76),"5등급",AND(F1213&lt;=75.9999,F1213&gt;=69.2),"6등급",AND(F1213&lt;=69.1999,F1213&gt;=64.4),"7등급",AND(F1213&lt;=64.3999,F1213&gt;=61.6),"8등급",AND(F1213&lt;=61.5999,F1213&gt;=60),"9등급"),"")</f>
        <v/>
      </c>
      <c r="H1213" s="5" t="str">
        <f t="shared" si="18"/>
        <v/>
      </c>
    </row>
    <row r="1214" spans="7:8" x14ac:dyDescent="0.3">
      <c r="G1214" s="6" t="str" cm="1">
        <f t="array" ref="G1214">IFERROR(_xlfn.IFS(AND(F1214&lt;=100,F1214&gt;=98.4),"1등급",AND(F1214&lt;=98.3999,F1214&gt;=95.6),"2등급",AND(F1214&lt;=95.5999,F1214&gt;=90.8),"3등급",AND(F1214&lt;=90.7999,F1214&gt;=84),"4등급",AND(F1214&lt;=83.9999,F1214&gt;=76),"5등급",AND(F1214&lt;=75.9999,F1214&gt;=69.2),"6등급",AND(F1214&lt;=69.1999,F1214&gt;=64.4),"7등급",AND(F1214&lt;=64.3999,F1214&gt;=61.6),"8등급",AND(F1214&lt;=61.5999,F1214&gt;=60),"9등급"),"")</f>
        <v/>
      </c>
      <c r="H1214" s="5" t="str">
        <f t="shared" si="18"/>
        <v/>
      </c>
    </row>
    <row r="1215" spans="7:8" x14ac:dyDescent="0.3">
      <c r="G1215" s="6" t="str" cm="1">
        <f t="array" ref="G1215">IFERROR(_xlfn.IFS(AND(F1215&lt;=100,F1215&gt;=98.4),"1등급",AND(F1215&lt;=98.3999,F1215&gt;=95.6),"2등급",AND(F1215&lt;=95.5999,F1215&gt;=90.8),"3등급",AND(F1215&lt;=90.7999,F1215&gt;=84),"4등급",AND(F1215&lt;=83.9999,F1215&gt;=76),"5등급",AND(F1215&lt;=75.9999,F1215&gt;=69.2),"6등급",AND(F1215&lt;=69.1999,F1215&gt;=64.4),"7등급",AND(F1215&lt;=64.3999,F1215&gt;=61.6),"8등급",AND(F1215&lt;=61.5999,F1215&gt;=60),"9등급"),"")</f>
        <v/>
      </c>
      <c r="H1215" s="5" t="str">
        <f t="shared" si="18"/>
        <v/>
      </c>
    </row>
    <row r="1216" spans="7:8" x14ac:dyDescent="0.3">
      <c r="G1216" s="6" t="str" cm="1">
        <f t="array" ref="G1216">IFERROR(_xlfn.IFS(AND(F1216&lt;=100,F1216&gt;=98.4),"1등급",AND(F1216&lt;=98.3999,F1216&gt;=95.6),"2등급",AND(F1216&lt;=95.5999,F1216&gt;=90.8),"3등급",AND(F1216&lt;=90.7999,F1216&gt;=84),"4등급",AND(F1216&lt;=83.9999,F1216&gt;=76),"5등급",AND(F1216&lt;=75.9999,F1216&gt;=69.2),"6등급",AND(F1216&lt;=69.1999,F1216&gt;=64.4),"7등급",AND(F1216&lt;=64.3999,F1216&gt;=61.6),"8등급",AND(F1216&lt;=61.5999,F1216&gt;=60),"9등급"),"")</f>
        <v/>
      </c>
      <c r="H1216" s="5" t="str">
        <f t="shared" si="18"/>
        <v/>
      </c>
    </row>
    <row r="1217" spans="7:8" x14ac:dyDescent="0.3">
      <c r="G1217" s="6" t="str" cm="1">
        <f t="array" ref="G1217">IFERROR(_xlfn.IFS(AND(F1217&lt;=100,F1217&gt;=98.4),"1등급",AND(F1217&lt;=98.3999,F1217&gt;=95.6),"2등급",AND(F1217&lt;=95.5999,F1217&gt;=90.8),"3등급",AND(F1217&lt;=90.7999,F1217&gt;=84),"4등급",AND(F1217&lt;=83.9999,F1217&gt;=76),"5등급",AND(F1217&lt;=75.9999,F1217&gt;=69.2),"6등급",AND(F1217&lt;=69.1999,F1217&gt;=64.4),"7등급",AND(F1217&lt;=64.3999,F1217&gt;=61.6),"8등급",AND(F1217&lt;=61.5999,F1217&gt;=60),"9등급"),"")</f>
        <v/>
      </c>
      <c r="H1217" s="5" t="str">
        <f t="shared" si="18"/>
        <v/>
      </c>
    </row>
    <row r="1218" spans="7:8" x14ac:dyDescent="0.3">
      <c r="G1218" s="6" t="str" cm="1">
        <f t="array" ref="G1218">IFERROR(_xlfn.IFS(AND(F1218&lt;=100,F1218&gt;=98.4),"1등급",AND(F1218&lt;=98.3999,F1218&gt;=95.6),"2등급",AND(F1218&lt;=95.5999,F1218&gt;=90.8),"3등급",AND(F1218&lt;=90.7999,F1218&gt;=84),"4등급",AND(F1218&lt;=83.9999,F1218&gt;=76),"5등급",AND(F1218&lt;=75.9999,F1218&gt;=69.2),"6등급",AND(F1218&lt;=69.1999,F1218&gt;=64.4),"7등급",AND(F1218&lt;=64.3999,F1218&gt;=61.6),"8등급",AND(F1218&lt;=61.5999,F1218&gt;=60),"9등급"),"")</f>
        <v/>
      </c>
      <c r="H1218" s="5" t="str">
        <f t="shared" si="18"/>
        <v/>
      </c>
    </row>
    <row r="1219" spans="7:8" x14ac:dyDescent="0.3">
      <c r="G1219" s="6" t="str" cm="1">
        <f t="array" ref="G1219">IFERROR(_xlfn.IFS(AND(F1219&lt;=100,F1219&gt;=98.4),"1등급",AND(F1219&lt;=98.3999,F1219&gt;=95.6),"2등급",AND(F1219&lt;=95.5999,F1219&gt;=90.8),"3등급",AND(F1219&lt;=90.7999,F1219&gt;=84),"4등급",AND(F1219&lt;=83.9999,F1219&gt;=76),"5등급",AND(F1219&lt;=75.9999,F1219&gt;=69.2),"6등급",AND(F1219&lt;=69.1999,F1219&gt;=64.4),"7등급",AND(F1219&lt;=64.3999,F1219&gt;=61.6),"8등급",AND(F1219&lt;=61.5999,F1219&gt;=60),"9등급"),"")</f>
        <v/>
      </c>
      <c r="H1219" s="5" t="str">
        <f t="shared" si="18"/>
        <v/>
      </c>
    </row>
    <row r="1220" spans="7:8" x14ac:dyDescent="0.3">
      <c r="G1220" s="6" t="str" cm="1">
        <f t="array" ref="G1220">IFERROR(_xlfn.IFS(AND(F1220&lt;=100,F1220&gt;=98.4),"1등급",AND(F1220&lt;=98.3999,F1220&gt;=95.6),"2등급",AND(F1220&lt;=95.5999,F1220&gt;=90.8),"3등급",AND(F1220&lt;=90.7999,F1220&gt;=84),"4등급",AND(F1220&lt;=83.9999,F1220&gt;=76),"5등급",AND(F1220&lt;=75.9999,F1220&gt;=69.2),"6등급",AND(F1220&lt;=69.1999,F1220&gt;=64.4),"7등급",AND(F1220&lt;=64.3999,F1220&gt;=61.6),"8등급",AND(F1220&lt;=61.5999,F1220&gt;=60),"9등급"),"")</f>
        <v/>
      </c>
      <c r="H1220" s="5" t="str">
        <f t="shared" si="18"/>
        <v/>
      </c>
    </row>
    <row r="1221" spans="7:8" x14ac:dyDescent="0.3">
      <c r="G1221" s="6" t="str" cm="1">
        <f t="array" ref="G1221">IFERROR(_xlfn.IFS(AND(F1221&lt;=100,F1221&gt;=98.4),"1등급",AND(F1221&lt;=98.3999,F1221&gt;=95.6),"2등급",AND(F1221&lt;=95.5999,F1221&gt;=90.8),"3등급",AND(F1221&lt;=90.7999,F1221&gt;=84),"4등급",AND(F1221&lt;=83.9999,F1221&gt;=76),"5등급",AND(F1221&lt;=75.9999,F1221&gt;=69.2),"6등급",AND(F1221&lt;=69.1999,F1221&gt;=64.4),"7등급",AND(F1221&lt;=64.3999,F1221&gt;=61.6),"8등급",AND(F1221&lt;=61.5999,F1221&gt;=60),"9등급"),"")</f>
        <v/>
      </c>
      <c r="H1221" s="5" t="str">
        <f t="shared" si="18"/>
        <v/>
      </c>
    </row>
    <row r="1222" spans="7:8" x14ac:dyDescent="0.3">
      <c r="G1222" s="6" t="str" cm="1">
        <f t="array" ref="G1222">IFERROR(_xlfn.IFS(AND(F1222&lt;=100,F1222&gt;=98.4),"1등급",AND(F1222&lt;=98.3999,F1222&gt;=95.6),"2등급",AND(F1222&lt;=95.5999,F1222&gt;=90.8),"3등급",AND(F1222&lt;=90.7999,F1222&gt;=84),"4등급",AND(F1222&lt;=83.9999,F1222&gt;=76),"5등급",AND(F1222&lt;=75.9999,F1222&gt;=69.2),"6등급",AND(F1222&lt;=69.1999,F1222&gt;=64.4),"7등급",AND(F1222&lt;=64.3999,F1222&gt;=61.6),"8등급",AND(F1222&lt;=61.5999,F1222&gt;=60),"9등급"),"")</f>
        <v/>
      </c>
      <c r="H1222" s="5" t="str">
        <f t="shared" si="18"/>
        <v/>
      </c>
    </row>
    <row r="1223" spans="7:8" x14ac:dyDescent="0.3">
      <c r="G1223" s="6" t="str" cm="1">
        <f t="array" ref="G1223">IFERROR(_xlfn.IFS(AND(F1223&lt;=100,F1223&gt;=98.4),"1등급",AND(F1223&lt;=98.3999,F1223&gt;=95.6),"2등급",AND(F1223&lt;=95.5999,F1223&gt;=90.8),"3등급",AND(F1223&lt;=90.7999,F1223&gt;=84),"4등급",AND(F1223&lt;=83.9999,F1223&gt;=76),"5등급",AND(F1223&lt;=75.9999,F1223&gt;=69.2),"6등급",AND(F1223&lt;=69.1999,F1223&gt;=64.4),"7등급",AND(F1223&lt;=64.3999,F1223&gt;=61.6),"8등급",AND(F1223&lt;=61.5999,F1223&gt;=60),"9등급"),"")</f>
        <v/>
      </c>
      <c r="H1223" s="5" t="str">
        <f t="shared" ref="H1223:H1258" si="19">IFERROR(IF(A1223="해당",LEFT(G1223,1)*1,""),"")</f>
        <v/>
      </c>
    </row>
    <row r="1224" spans="7:8" x14ac:dyDescent="0.3">
      <c r="G1224" s="6" t="str" cm="1">
        <f t="array" ref="G1224">IFERROR(_xlfn.IFS(AND(F1224&lt;=100,F1224&gt;=98.4),"1등급",AND(F1224&lt;=98.3999,F1224&gt;=95.6),"2등급",AND(F1224&lt;=95.5999,F1224&gt;=90.8),"3등급",AND(F1224&lt;=90.7999,F1224&gt;=84),"4등급",AND(F1224&lt;=83.9999,F1224&gt;=76),"5등급",AND(F1224&lt;=75.9999,F1224&gt;=69.2),"6등급",AND(F1224&lt;=69.1999,F1224&gt;=64.4),"7등급",AND(F1224&lt;=64.3999,F1224&gt;=61.6),"8등급",AND(F1224&lt;=61.5999,F1224&gt;=60),"9등급"),"")</f>
        <v/>
      </c>
      <c r="H1224" s="5" t="str">
        <f t="shared" si="19"/>
        <v/>
      </c>
    </row>
    <row r="1225" spans="7:8" x14ac:dyDescent="0.3">
      <c r="G1225" s="6" t="str" cm="1">
        <f t="array" ref="G1225">IFERROR(_xlfn.IFS(AND(F1225&lt;=100,F1225&gt;=98.4),"1등급",AND(F1225&lt;=98.3999,F1225&gt;=95.6),"2등급",AND(F1225&lt;=95.5999,F1225&gt;=90.8),"3등급",AND(F1225&lt;=90.7999,F1225&gt;=84),"4등급",AND(F1225&lt;=83.9999,F1225&gt;=76),"5등급",AND(F1225&lt;=75.9999,F1225&gt;=69.2),"6등급",AND(F1225&lt;=69.1999,F1225&gt;=64.4),"7등급",AND(F1225&lt;=64.3999,F1225&gt;=61.6),"8등급",AND(F1225&lt;=61.5999,F1225&gt;=60),"9등급"),"")</f>
        <v/>
      </c>
      <c r="H1225" s="5" t="str">
        <f t="shared" si="19"/>
        <v/>
      </c>
    </row>
    <row r="1226" spans="7:8" x14ac:dyDescent="0.3">
      <c r="G1226" s="6" t="str" cm="1">
        <f t="array" ref="G1226">IFERROR(_xlfn.IFS(AND(F1226&lt;=100,F1226&gt;=98.4),"1등급",AND(F1226&lt;=98.3999,F1226&gt;=95.6),"2등급",AND(F1226&lt;=95.5999,F1226&gt;=90.8),"3등급",AND(F1226&lt;=90.7999,F1226&gt;=84),"4등급",AND(F1226&lt;=83.9999,F1226&gt;=76),"5등급",AND(F1226&lt;=75.9999,F1226&gt;=69.2),"6등급",AND(F1226&lt;=69.1999,F1226&gt;=64.4),"7등급",AND(F1226&lt;=64.3999,F1226&gt;=61.6),"8등급",AND(F1226&lt;=61.5999,F1226&gt;=60),"9등급"),"")</f>
        <v/>
      </c>
      <c r="H1226" s="5" t="str">
        <f t="shared" si="19"/>
        <v/>
      </c>
    </row>
    <row r="1227" spans="7:8" x14ac:dyDescent="0.3">
      <c r="G1227" s="6" t="str" cm="1">
        <f t="array" ref="G1227">IFERROR(_xlfn.IFS(AND(F1227&lt;=100,F1227&gt;=98.4),"1등급",AND(F1227&lt;=98.3999,F1227&gt;=95.6),"2등급",AND(F1227&lt;=95.5999,F1227&gt;=90.8),"3등급",AND(F1227&lt;=90.7999,F1227&gt;=84),"4등급",AND(F1227&lt;=83.9999,F1227&gt;=76),"5등급",AND(F1227&lt;=75.9999,F1227&gt;=69.2),"6등급",AND(F1227&lt;=69.1999,F1227&gt;=64.4),"7등급",AND(F1227&lt;=64.3999,F1227&gt;=61.6),"8등급",AND(F1227&lt;=61.5999,F1227&gt;=60),"9등급"),"")</f>
        <v/>
      </c>
      <c r="H1227" s="5" t="str">
        <f t="shared" si="19"/>
        <v/>
      </c>
    </row>
    <row r="1228" spans="7:8" x14ac:dyDescent="0.3">
      <c r="G1228" s="6" t="str" cm="1">
        <f t="array" ref="G1228">IFERROR(_xlfn.IFS(AND(F1228&lt;=100,F1228&gt;=98.4),"1등급",AND(F1228&lt;=98.3999,F1228&gt;=95.6),"2등급",AND(F1228&lt;=95.5999,F1228&gt;=90.8),"3등급",AND(F1228&lt;=90.7999,F1228&gt;=84),"4등급",AND(F1228&lt;=83.9999,F1228&gt;=76),"5등급",AND(F1228&lt;=75.9999,F1228&gt;=69.2),"6등급",AND(F1228&lt;=69.1999,F1228&gt;=64.4),"7등급",AND(F1228&lt;=64.3999,F1228&gt;=61.6),"8등급",AND(F1228&lt;=61.5999,F1228&gt;=60),"9등급"),"")</f>
        <v/>
      </c>
      <c r="H1228" s="5" t="str">
        <f t="shared" si="19"/>
        <v/>
      </c>
    </row>
    <row r="1229" spans="7:8" x14ac:dyDescent="0.3">
      <c r="G1229" s="6" t="str" cm="1">
        <f t="array" ref="G1229">IFERROR(_xlfn.IFS(AND(F1229&lt;=100,F1229&gt;=98.4),"1등급",AND(F1229&lt;=98.3999,F1229&gt;=95.6),"2등급",AND(F1229&lt;=95.5999,F1229&gt;=90.8),"3등급",AND(F1229&lt;=90.7999,F1229&gt;=84),"4등급",AND(F1229&lt;=83.9999,F1229&gt;=76),"5등급",AND(F1229&lt;=75.9999,F1229&gt;=69.2),"6등급",AND(F1229&lt;=69.1999,F1229&gt;=64.4),"7등급",AND(F1229&lt;=64.3999,F1229&gt;=61.6),"8등급",AND(F1229&lt;=61.5999,F1229&gt;=60),"9등급"),"")</f>
        <v/>
      </c>
      <c r="H1229" s="5" t="str">
        <f t="shared" si="19"/>
        <v/>
      </c>
    </row>
    <row r="1230" spans="7:8" x14ac:dyDescent="0.3">
      <c r="G1230" s="6" t="str" cm="1">
        <f t="array" ref="G1230">IFERROR(_xlfn.IFS(AND(F1230&lt;=100,F1230&gt;=98.4),"1등급",AND(F1230&lt;=98.3999,F1230&gt;=95.6),"2등급",AND(F1230&lt;=95.5999,F1230&gt;=90.8),"3등급",AND(F1230&lt;=90.7999,F1230&gt;=84),"4등급",AND(F1230&lt;=83.9999,F1230&gt;=76),"5등급",AND(F1230&lt;=75.9999,F1230&gt;=69.2),"6등급",AND(F1230&lt;=69.1999,F1230&gt;=64.4),"7등급",AND(F1230&lt;=64.3999,F1230&gt;=61.6),"8등급",AND(F1230&lt;=61.5999,F1230&gt;=60),"9등급"),"")</f>
        <v/>
      </c>
      <c r="H1230" s="5" t="str">
        <f t="shared" si="19"/>
        <v/>
      </c>
    </row>
    <row r="1231" spans="7:8" x14ac:dyDescent="0.3">
      <c r="G1231" s="6" t="str" cm="1">
        <f t="array" ref="G1231">IFERROR(_xlfn.IFS(AND(F1231&lt;=100,F1231&gt;=98.4),"1등급",AND(F1231&lt;=98.3999,F1231&gt;=95.6),"2등급",AND(F1231&lt;=95.5999,F1231&gt;=90.8),"3등급",AND(F1231&lt;=90.7999,F1231&gt;=84),"4등급",AND(F1231&lt;=83.9999,F1231&gt;=76),"5등급",AND(F1231&lt;=75.9999,F1231&gt;=69.2),"6등급",AND(F1231&lt;=69.1999,F1231&gt;=64.4),"7등급",AND(F1231&lt;=64.3999,F1231&gt;=61.6),"8등급",AND(F1231&lt;=61.5999,F1231&gt;=60),"9등급"),"")</f>
        <v/>
      </c>
      <c r="H1231" s="5" t="str">
        <f t="shared" si="19"/>
        <v/>
      </c>
    </row>
    <row r="1232" spans="7:8" x14ac:dyDescent="0.3">
      <c r="G1232" s="6" t="str" cm="1">
        <f t="array" ref="G1232">IFERROR(_xlfn.IFS(AND(F1232&lt;=100,F1232&gt;=98.4),"1등급",AND(F1232&lt;=98.3999,F1232&gt;=95.6),"2등급",AND(F1232&lt;=95.5999,F1232&gt;=90.8),"3등급",AND(F1232&lt;=90.7999,F1232&gt;=84),"4등급",AND(F1232&lt;=83.9999,F1232&gt;=76),"5등급",AND(F1232&lt;=75.9999,F1232&gt;=69.2),"6등급",AND(F1232&lt;=69.1999,F1232&gt;=64.4),"7등급",AND(F1232&lt;=64.3999,F1232&gt;=61.6),"8등급",AND(F1232&lt;=61.5999,F1232&gt;=60),"9등급"),"")</f>
        <v/>
      </c>
      <c r="H1232" s="5" t="str">
        <f t="shared" si="19"/>
        <v/>
      </c>
    </row>
    <row r="1233" spans="7:8" x14ac:dyDescent="0.3">
      <c r="G1233" s="6" t="str" cm="1">
        <f t="array" ref="G1233">IFERROR(_xlfn.IFS(AND(F1233&lt;=100,F1233&gt;=98.4),"1등급",AND(F1233&lt;=98.3999,F1233&gt;=95.6),"2등급",AND(F1233&lt;=95.5999,F1233&gt;=90.8),"3등급",AND(F1233&lt;=90.7999,F1233&gt;=84),"4등급",AND(F1233&lt;=83.9999,F1233&gt;=76),"5등급",AND(F1233&lt;=75.9999,F1233&gt;=69.2),"6등급",AND(F1233&lt;=69.1999,F1233&gt;=64.4),"7등급",AND(F1233&lt;=64.3999,F1233&gt;=61.6),"8등급",AND(F1233&lt;=61.5999,F1233&gt;=60),"9등급"),"")</f>
        <v/>
      </c>
      <c r="H1233" s="5" t="str">
        <f t="shared" si="19"/>
        <v/>
      </c>
    </row>
    <row r="1234" spans="7:8" x14ac:dyDescent="0.3">
      <c r="G1234" s="6" t="str" cm="1">
        <f t="array" ref="G1234">IFERROR(_xlfn.IFS(AND(F1234&lt;=100,F1234&gt;=98.4),"1등급",AND(F1234&lt;=98.3999,F1234&gt;=95.6),"2등급",AND(F1234&lt;=95.5999,F1234&gt;=90.8),"3등급",AND(F1234&lt;=90.7999,F1234&gt;=84),"4등급",AND(F1234&lt;=83.9999,F1234&gt;=76),"5등급",AND(F1234&lt;=75.9999,F1234&gt;=69.2),"6등급",AND(F1234&lt;=69.1999,F1234&gt;=64.4),"7등급",AND(F1234&lt;=64.3999,F1234&gt;=61.6),"8등급",AND(F1234&lt;=61.5999,F1234&gt;=60),"9등급"),"")</f>
        <v/>
      </c>
      <c r="H1234" s="5" t="str">
        <f t="shared" si="19"/>
        <v/>
      </c>
    </row>
    <row r="1235" spans="7:8" x14ac:dyDescent="0.3">
      <c r="G1235" s="6" t="str" cm="1">
        <f t="array" ref="G1235">IFERROR(_xlfn.IFS(AND(F1235&lt;=100,F1235&gt;=98.4),"1등급",AND(F1235&lt;=98.3999,F1235&gt;=95.6),"2등급",AND(F1235&lt;=95.5999,F1235&gt;=90.8),"3등급",AND(F1235&lt;=90.7999,F1235&gt;=84),"4등급",AND(F1235&lt;=83.9999,F1235&gt;=76),"5등급",AND(F1235&lt;=75.9999,F1235&gt;=69.2),"6등급",AND(F1235&lt;=69.1999,F1235&gt;=64.4),"7등급",AND(F1235&lt;=64.3999,F1235&gt;=61.6),"8등급",AND(F1235&lt;=61.5999,F1235&gt;=60),"9등급"),"")</f>
        <v/>
      </c>
      <c r="H1235" s="5" t="str">
        <f t="shared" si="19"/>
        <v/>
      </c>
    </row>
    <row r="1236" spans="7:8" x14ac:dyDescent="0.3">
      <c r="G1236" s="6" t="str" cm="1">
        <f t="array" ref="G1236">IFERROR(_xlfn.IFS(AND(F1236&lt;=100,F1236&gt;=98.4),"1등급",AND(F1236&lt;=98.3999,F1236&gt;=95.6),"2등급",AND(F1236&lt;=95.5999,F1236&gt;=90.8),"3등급",AND(F1236&lt;=90.7999,F1236&gt;=84),"4등급",AND(F1236&lt;=83.9999,F1236&gt;=76),"5등급",AND(F1236&lt;=75.9999,F1236&gt;=69.2),"6등급",AND(F1236&lt;=69.1999,F1236&gt;=64.4),"7등급",AND(F1236&lt;=64.3999,F1236&gt;=61.6),"8등급",AND(F1236&lt;=61.5999,F1236&gt;=60),"9등급"),"")</f>
        <v/>
      </c>
      <c r="H1236" s="5" t="str">
        <f t="shared" si="19"/>
        <v/>
      </c>
    </row>
    <row r="1237" spans="7:8" x14ac:dyDescent="0.3">
      <c r="G1237" s="6" t="str" cm="1">
        <f t="array" ref="G1237">IFERROR(_xlfn.IFS(AND(F1237&lt;=100,F1237&gt;=98.4),"1등급",AND(F1237&lt;=98.3999,F1237&gt;=95.6),"2등급",AND(F1237&lt;=95.5999,F1237&gt;=90.8),"3등급",AND(F1237&lt;=90.7999,F1237&gt;=84),"4등급",AND(F1237&lt;=83.9999,F1237&gt;=76),"5등급",AND(F1237&lt;=75.9999,F1237&gt;=69.2),"6등급",AND(F1237&lt;=69.1999,F1237&gt;=64.4),"7등급",AND(F1237&lt;=64.3999,F1237&gt;=61.6),"8등급",AND(F1237&lt;=61.5999,F1237&gt;=60),"9등급"),"")</f>
        <v/>
      </c>
      <c r="H1237" s="5" t="str">
        <f t="shared" si="19"/>
        <v/>
      </c>
    </row>
    <row r="1238" spans="7:8" x14ac:dyDescent="0.3">
      <c r="G1238" s="6" t="str" cm="1">
        <f t="array" ref="G1238">IFERROR(_xlfn.IFS(AND(F1238&lt;=100,F1238&gt;=98.4),"1등급",AND(F1238&lt;=98.3999,F1238&gt;=95.6),"2등급",AND(F1238&lt;=95.5999,F1238&gt;=90.8),"3등급",AND(F1238&lt;=90.7999,F1238&gt;=84),"4등급",AND(F1238&lt;=83.9999,F1238&gt;=76),"5등급",AND(F1238&lt;=75.9999,F1238&gt;=69.2),"6등급",AND(F1238&lt;=69.1999,F1238&gt;=64.4),"7등급",AND(F1238&lt;=64.3999,F1238&gt;=61.6),"8등급",AND(F1238&lt;=61.5999,F1238&gt;=60),"9등급"),"")</f>
        <v/>
      </c>
      <c r="H1238" s="5" t="str">
        <f t="shared" si="19"/>
        <v/>
      </c>
    </row>
    <row r="1239" spans="7:8" x14ac:dyDescent="0.3">
      <c r="G1239" s="6" t="str" cm="1">
        <f t="array" ref="G1239">IFERROR(_xlfn.IFS(AND(F1239&lt;=100,F1239&gt;=98.4),"1등급",AND(F1239&lt;=98.3999,F1239&gt;=95.6),"2등급",AND(F1239&lt;=95.5999,F1239&gt;=90.8),"3등급",AND(F1239&lt;=90.7999,F1239&gt;=84),"4등급",AND(F1239&lt;=83.9999,F1239&gt;=76),"5등급",AND(F1239&lt;=75.9999,F1239&gt;=69.2),"6등급",AND(F1239&lt;=69.1999,F1239&gt;=64.4),"7등급",AND(F1239&lt;=64.3999,F1239&gt;=61.6),"8등급",AND(F1239&lt;=61.5999,F1239&gt;=60),"9등급"),"")</f>
        <v/>
      </c>
      <c r="H1239" s="5" t="str">
        <f t="shared" si="19"/>
        <v/>
      </c>
    </row>
    <row r="1240" spans="7:8" x14ac:dyDescent="0.3">
      <c r="G1240" s="6" t="str" cm="1">
        <f t="array" ref="G1240">IFERROR(_xlfn.IFS(AND(F1240&lt;=100,F1240&gt;=98.4),"1등급",AND(F1240&lt;=98.3999,F1240&gt;=95.6),"2등급",AND(F1240&lt;=95.5999,F1240&gt;=90.8),"3등급",AND(F1240&lt;=90.7999,F1240&gt;=84),"4등급",AND(F1240&lt;=83.9999,F1240&gt;=76),"5등급",AND(F1240&lt;=75.9999,F1240&gt;=69.2),"6등급",AND(F1240&lt;=69.1999,F1240&gt;=64.4),"7등급",AND(F1240&lt;=64.3999,F1240&gt;=61.6),"8등급",AND(F1240&lt;=61.5999,F1240&gt;=60),"9등급"),"")</f>
        <v/>
      </c>
      <c r="H1240" s="5" t="str">
        <f t="shared" si="19"/>
        <v/>
      </c>
    </row>
    <row r="1241" spans="7:8" x14ac:dyDescent="0.3">
      <c r="G1241" s="6" t="str" cm="1">
        <f t="array" ref="G1241">IFERROR(_xlfn.IFS(AND(F1241&lt;=100,F1241&gt;=98.4),"1등급",AND(F1241&lt;=98.3999,F1241&gt;=95.6),"2등급",AND(F1241&lt;=95.5999,F1241&gt;=90.8),"3등급",AND(F1241&lt;=90.7999,F1241&gt;=84),"4등급",AND(F1241&lt;=83.9999,F1241&gt;=76),"5등급",AND(F1241&lt;=75.9999,F1241&gt;=69.2),"6등급",AND(F1241&lt;=69.1999,F1241&gt;=64.4),"7등급",AND(F1241&lt;=64.3999,F1241&gt;=61.6),"8등급",AND(F1241&lt;=61.5999,F1241&gt;=60),"9등급"),"")</f>
        <v/>
      </c>
      <c r="H1241" s="5" t="str">
        <f t="shared" si="19"/>
        <v/>
      </c>
    </row>
    <row r="1242" spans="7:8" x14ac:dyDescent="0.3">
      <c r="G1242" s="6" t="str" cm="1">
        <f t="array" ref="G1242">IFERROR(_xlfn.IFS(AND(F1242&lt;=100,F1242&gt;=98.4),"1등급",AND(F1242&lt;=98.3999,F1242&gt;=95.6),"2등급",AND(F1242&lt;=95.5999,F1242&gt;=90.8),"3등급",AND(F1242&lt;=90.7999,F1242&gt;=84),"4등급",AND(F1242&lt;=83.9999,F1242&gt;=76),"5등급",AND(F1242&lt;=75.9999,F1242&gt;=69.2),"6등급",AND(F1242&lt;=69.1999,F1242&gt;=64.4),"7등급",AND(F1242&lt;=64.3999,F1242&gt;=61.6),"8등급",AND(F1242&lt;=61.5999,F1242&gt;=60),"9등급"),"")</f>
        <v/>
      </c>
      <c r="H1242" s="5" t="str">
        <f t="shared" si="19"/>
        <v/>
      </c>
    </row>
    <row r="1243" spans="7:8" x14ac:dyDescent="0.3">
      <c r="G1243" s="6" t="str" cm="1">
        <f t="array" ref="G1243">IFERROR(_xlfn.IFS(AND(F1243&lt;=100,F1243&gt;=98.4),"1등급",AND(F1243&lt;=98.3999,F1243&gt;=95.6),"2등급",AND(F1243&lt;=95.5999,F1243&gt;=90.8),"3등급",AND(F1243&lt;=90.7999,F1243&gt;=84),"4등급",AND(F1243&lt;=83.9999,F1243&gt;=76),"5등급",AND(F1243&lt;=75.9999,F1243&gt;=69.2),"6등급",AND(F1243&lt;=69.1999,F1243&gt;=64.4),"7등급",AND(F1243&lt;=64.3999,F1243&gt;=61.6),"8등급",AND(F1243&lt;=61.5999,F1243&gt;=60),"9등급"),"")</f>
        <v/>
      </c>
      <c r="H1243" s="5" t="str">
        <f t="shared" si="19"/>
        <v/>
      </c>
    </row>
    <row r="1244" spans="7:8" x14ac:dyDescent="0.3">
      <c r="G1244" s="6" t="str" cm="1">
        <f t="array" ref="G1244">IFERROR(_xlfn.IFS(AND(F1244&lt;=100,F1244&gt;=98.4),"1등급",AND(F1244&lt;=98.3999,F1244&gt;=95.6),"2등급",AND(F1244&lt;=95.5999,F1244&gt;=90.8),"3등급",AND(F1244&lt;=90.7999,F1244&gt;=84),"4등급",AND(F1244&lt;=83.9999,F1244&gt;=76),"5등급",AND(F1244&lt;=75.9999,F1244&gt;=69.2),"6등급",AND(F1244&lt;=69.1999,F1244&gt;=64.4),"7등급",AND(F1244&lt;=64.3999,F1244&gt;=61.6),"8등급",AND(F1244&lt;=61.5999,F1244&gt;=60),"9등급"),"")</f>
        <v/>
      </c>
      <c r="H1244" s="5" t="str">
        <f t="shared" si="19"/>
        <v/>
      </c>
    </row>
    <row r="1245" spans="7:8" x14ac:dyDescent="0.3">
      <c r="G1245" s="6" t="str" cm="1">
        <f t="array" ref="G1245">IFERROR(_xlfn.IFS(AND(F1245&lt;=100,F1245&gt;=98.4),"1등급",AND(F1245&lt;=98.3999,F1245&gt;=95.6),"2등급",AND(F1245&lt;=95.5999,F1245&gt;=90.8),"3등급",AND(F1245&lt;=90.7999,F1245&gt;=84),"4등급",AND(F1245&lt;=83.9999,F1245&gt;=76),"5등급",AND(F1245&lt;=75.9999,F1245&gt;=69.2),"6등급",AND(F1245&lt;=69.1999,F1245&gt;=64.4),"7등급",AND(F1245&lt;=64.3999,F1245&gt;=61.6),"8등급",AND(F1245&lt;=61.5999,F1245&gt;=60),"9등급"),"")</f>
        <v/>
      </c>
      <c r="H1245" s="5" t="str">
        <f t="shared" si="19"/>
        <v/>
      </c>
    </row>
    <row r="1246" spans="7:8" x14ac:dyDescent="0.3">
      <c r="G1246" s="6" t="str" cm="1">
        <f t="array" ref="G1246">IFERROR(_xlfn.IFS(AND(F1246&lt;=100,F1246&gt;=98.4),"1등급",AND(F1246&lt;=98.3999,F1246&gt;=95.6),"2등급",AND(F1246&lt;=95.5999,F1246&gt;=90.8),"3등급",AND(F1246&lt;=90.7999,F1246&gt;=84),"4등급",AND(F1246&lt;=83.9999,F1246&gt;=76),"5등급",AND(F1246&lt;=75.9999,F1246&gt;=69.2),"6등급",AND(F1246&lt;=69.1999,F1246&gt;=64.4),"7등급",AND(F1246&lt;=64.3999,F1246&gt;=61.6),"8등급",AND(F1246&lt;=61.5999,F1246&gt;=60),"9등급"),"")</f>
        <v/>
      </c>
      <c r="H1246" s="5" t="str">
        <f t="shared" si="19"/>
        <v/>
      </c>
    </row>
    <row r="1247" spans="7:8" x14ac:dyDescent="0.3">
      <c r="G1247" s="6" t="str" cm="1">
        <f t="array" ref="G1247">IFERROR(_xlfn.IFS(AND(F1247&lt;=100,F1247&gt;=98.4),"1등급",AND(F1247&lt;=98.3999,F1247&gt;=95.6),"2등급",AND(F1247&lt;=95.5999,F1247&gt;=90.8),"3등급",AND(F1247&lt;=90.7999,F1247&gt;=84),"4등급",AND(F1247&lt;=83.9999,F1247&gt;=76),"5등급",AND(F1247&lt;=75.9999,F1247&gt;=69.2),"6등급",AND(F1247&lt;=69.1999,F1247&gt;=64.4),"7등급",AND(F1247&lt;=64.3999,F1247&gt;=61.6),"8등급",AND(F1247&lt;=61.5999,F1247&gt;=60),"9등급"),"")</f>
        <v/>
      </c>
      <c r="H1247" s="5" t="str">
        <f t="shared" si="19"/>
        <v/>
      </c>
    </row>
    <row r="1248" spans="7:8" x14ac:dyDescent="0.3">
      <c r="G1248" s="6" t="str" cm="1">
        <f t="array" ref="G1248">IFERROR(_xlfn.IFS(AND(F1248&lt;=100,F1248&gt;=98.4),"1등급",AND(F1248&lt;=98.3999,F1248&gt;=95.6),"2등급",AND(F1248&lt;=95.5999,F1248&gt;=90.8),"3등급",AND(F1248&lt;=90.7999,F1248&gt;=84),"4등급",AND(F1248&lt;=83.9999,F1248&gt;=76),"5등급",AND(F1248&lt;=75.9999,F1248&gt;=69.2),"6등급",AND(F1248&lt;=69.1999,F1248&gt;=64.4),"7등급",AND(F1248&lt;=64.3999,F1248&gt;=61.6),"8등급",AND(F1248&lt;=61.5999,F1248&gt;=60),"9등급"),"")</f>
        <v/>
      </c>
      <c r="H1248" s="5" t="str">
        <f t="shared" si="19"/>
        <v/>
      </c>
    </row>
    <row r="1249" spans="7:8" x14ac:dyDescent="0.3">
      <c r="G1249" s="6" t="str" cm="1">
        <f t="array" ref="G1249">IFERROR(_xlfn.IFS(AND(F1249&lt;=100,F1249&gt;=98.4),"1등급",AND(F1249&lt;=98.3999,F1249&gt;=95.6),"2등급",AND(F1249&lt;=95.5999,F1249&gt;=90.8),"3등급",AND(F1249&lt;=90.7999,F1249&gt;=84),"4등급",AND(F1249&lt;=83.9999,F1249&gt;=76),"5등급",AND(F1249&lt;=75.9999,F1249&gt;=69.2),"6등급",AND(F1249&lt;=69.1999,F1249&gt;=64.4),"7등급",AND(F1249&lt;=64.3999,F1249&gt;=61.6),"8등급",AND(F1249&lt;=61.5999,F1249&gt;=60),"9등급"),"")</f>
        <v/>
      </c>
      <c r="H1249" s="5" t="str">
        <f t="shared" si="19"/>
        <v/>
      </c>
    </row>
    <row r="1250" spans="7:8" x14ac:dyDescent="0.3">
      <c r="G1250" s="6" t="str" cm="1">
        <f t="array" ref="G1250">IFERROR(_xlfn.IFS(AND(F1250&lt;=100,F1250&gt;=98.4),"1등급",AND(F1250&lt;=98.3999,F1250&gt;=95.6),"2등급",AND(F1250&lt;=95.5999,F1250&gt;=90.8),"3등급",AND(F1250&lt;=90.7999,F1250&gt;=84),"4등급",AND(F1250&lt;=83.9999,F1250&gt;=76),"5등급",AND(F1250&lt;=75.9999,F1250&gt;=69.2),"6등급",AND(F1250&lt;=69.1999,F1250&gt;=64.4),"7등급",AND(F1250&lt;=64.3999,F1250&gt;=61.6),"8등급",AND(F1250&lt;=61.5999,F1250&gt;=60),"9등급"),"")</f>
        <v/>
      </c>
      <c r="H1250" s="5" t="str">
        <f t="shared" si="19"/>
        <v/>
      </c>
    </row>
    <row r="1251" spans="7:8" x14ac:dyDescent="0.3">
      <c r="G1251" s="6" t="str" cm="1">
        <f t="array" ref="G1251">IFERROR(_xlfn.IFS(AND(F1251&lt;=100,F1251&gt;=98.4),"1등급",AND(F1251&lt;=98.3999,F1251&gt;=95.6),"2등급",AND(F1251&lt;=95.5999,F1251&gt;=90.8),"3등급",AND(F1251&lt;=90.7999,F1251&gt;=84),"4등급",AND(F1251&lt;=83.9999,F1251&gt;=76),"5등급",AND(F1251&lt;=75.9999,F1251&gt;=69.2),"6등급",AND(F1251&lt;=69.1999,F1251&gt;=64.4),"7등급",AND(F1251&lt;=64.3999,F1251&gt;=61.6),"8등급",AND(F1251&lt;=61.5999,F1251&gt;=60),"9등급"),"")</f>
        <v/>
      </c>
      <c r="H1251" s="5" t="str">
        <f t="shared" si="19"/>
        <v/>
      </c>
    </row>
    <row r="1252" spans="7:8" x14ac:dyDescent="0.3">
      <c r="G1252" s="6" t="str" cm="1">
        <f t="array" ref="G1252">IFERROR(_xlfn.IFS(AND(F1252&lt;=100,F1252&gt;=98.4),"1등급",AND(F1252&lt;=98.3999,F1252&gt;=95.6),"2등급",AND(F1252&lt;=95.5999,F1252&gt;=90.8),"3등급",AND(F1252&lt;=90.7999,F1252&gt;=84),"4등급",AND(F1252&lt;=83.9999,F1252&gt;=76),"5등급",AND(F1252&lt;=75.9999,F1252&gt;=69.2),"6등급",AND(F1252&lt;=69.1999,F1252&gt;=64.4),"7등급",AND(F1252&lt;=64.3999,F1252&gt;=61.6),"8등급",AND(F1252&lt;=61.5999,F1252&gt;=60),"9등급"),"")</f>
        <v/>
      </c>
      <c r="H1252" s="5" t="str">
        <f t="shared" si="19"/>
        <v/>
      </c>
    </row>
    <row r="1253" spans="7:8" x14ac:dyDescent="0.3">
      <c r="G1253" s="6" t="str" cm="1">
        <f t="array" ref="G1253">IFERROR(_xlfn.IFS(AND(F1253&lt;=100,F1253&gt;=98.4),"1등급",AND(F1253&lt;=98.3999,F1253&gt;=95.6),"2등급",AND(F1253&lt;=95.5999,F1253&gt;=90.8),"3등급",AND(F1253&lt;=90.7999,F1253&gt;=84),"4등급",AND(F1253&lt;=83.9999,F1253&gt;=76),"5등급",AND(F1253&lt;=75.9999,F1253&gt;=69.2),"6등급",AND(F1253&lt;=69.1999,F1253&gt;=64.4),"7등급",AND(F1253&lt;=64.3999,F1253&gt;=61.6),"8등급",AND(F1253&lt;=61.5999,F1253&gt;=60),"9등급"),"")</f>
        <v/>
      </c>
      <c r="H1253" s="5" t="str">
        <f t="shared" si="19"/>
        <v/>
      </c>
    </row>
    <row r="1254" spans="7:8" x14ac:dyDescent="0.3">
      <c r="G1254" s="6" t="str" cm="1">
        <f t="array" ref="G1254">IFERROR(_xlfn.IFS(AND(F1254&lt;=100,F1254&gt;=98.4),"1등급",AND(F1254&lt;=98.3999,F1254&gt;=95.6),"2등급",AND(F1254&lt;=95.5999,F1254&gt;=90.8),"3등급",AND(F1254&lt;=90.7999,F1254&gt;=84),"4등급",AND(F1254&lt;=83.9999,F1254&gt;=76),"5등급",AND(F1254&lt;=75.9999,F1254&gt;=69.2),"6등급",AND(F1254&lt;=69.1999,F1254&gt;=64.4),"7등급",AND(F1254&lt;=64.3999,F1254&gt;=61.6),"8등급",AND(F1254&lt;=61.5999,F1254&gt;=60),"9등급"),"")</f>
        <v/>
      </c>
      <c r="H1254" s="5" t="str">
        <f t="shared" si="19"/>
        <v/>
      </c>
    </row>
    <row r="1255" spans="7:8" x14ac:dyDescent="0.3">
      <c r="G1255" s="6" t="str" cm="1">
        <f t="array" ref="G1255">IFERROR(_xlfn.IFS(AND(F1255&lt;=100,F1255&gt;=98.4),"1등급",AND(F1255&lt;=98.3999,F1255&gt;=95.6),"2등급",AND(F1255&lt;=95.5999,F1255&gt;=90.8),"3등급",AND(F1255&lt;=90.7999,F1255&gt;=84),"4등급",AND(F1255&lt;=83.9999,F1255&gt;=76),"5등급",AND(F1255&lt;=75.9999,F1255&gt;=69.2),"6등급",AND(F1255&lt;=69.1999,F1255&gt;=64.4),"7등급",AND(F1255&lt;=64.3999,F1255&gt;=61.6),"8등급",AND(F1255&lt;=61.5999,F1255&gt;=60),"9등급"),"")</f>
        <v/>
      </c>
      <c r="H1255" s="5" t="str">
        <f t="shared" si="19"/>
        <v/>
      </c>
    </row>
    <row r="1256" spans="7:8" x14ac:dyDescent="0.3">
      <c r="G1256" s="6" t="str" cm="1">
        <f t="array" ref="G1256">IFERROR(_xlfn.IFS(AND(F1256&lt;=100,F1256&gt;=98.4),"1등급",AND(F1256&lt;=98.3999,F1256&gt;=95.6),"2등급",AND(F1256&lt;=95.5999,F1256&gt;=90.8),"3등급",AND(F1256&lt;=90.7999,F1256&gt;=84),"4등급",AND(F1256&lt;=83.9999,F1256&gt;=76),"5등급",AND(F1256&lt;=75.9999,F1256&gt;=69.2),"6등급",AND(F1256&lt;=69.1999,F1256&gt;=64.4),"7등급",AND(F1256&lt;=64.3999,F1256&gt;=61.6),"8등급",AND(F1256&lt;=61.5999,F1256&gt;=60),"9등급"),"")</f>
        <v/>
      </c>
      <c r="H1256" s="5" t="str">
        <f t="shared" si="19"/>
        <v/>
      </c>
    </row>
    <row r="1257" spans="7:8" x14ac:dyDescent="0.3">
      <c r="G1257" s="6" t="str" cm="1">
        <f t="array" ref="G1257">IFERROR(_xlfn.IFS(AND(F1257&lt;=100,F1257&gt;=98.4),"1등급",AND(F1257&lt;=98.3999,F1257&gt;=95.6),"2등급",AND(F1257&lt;=95.5999,F1257&gt;=90.8),"3등급",AND(F1257&lt;=90.7999,F1257&gt;=84),"4등급",AND(F1257&lt;=83.9999,F1257&gt;=76),"5등급",AND(F1257&lt;=75.9999,F1257&gt;=69.2),"6등급",AND(F1257&lt;=69.1999,F1257&gt;=64.4),"7등급",AND(F1257&lt;=64.3999,F1257&gt;=61.6),"8등급",AND(F1257&lt;=61.5999,F1257&gt;=60),"9등급"),"")</f>
        <v/>
      </c>
      <c r="H1257" s="5" t="str">
        <f t="shared" si="19"/>
        <v/>
      </c>
    </row>
    <row r="1258" spans="7:8" x14ac:dyDescent="0.3">
      <c r="G1258" s="6" t="str" cm="1">
        <f t="array" ref="G1258">IFERROR(_xlfn.IFS(AND(F1258&lt;=100,F1258&gt;=98.4),"1등급",AND(F1258&lt;=98.3999,F1258&gt;=95.6),"2등급",AND(F1258&lt;=95.5999,F1258&gt;=90.8),"3등급",AND(F1258&lt;=90.7999,F1258&gt;=84),"4등급",AND(F1258&lt;=83.9999,F1258&gt;=76),"5등급",AND(F1258&lt;=75.9999,F1258&gt;=69.2),"6등급",AND(F1258&lt;=69.1999,F1258&gt;=64.4),"7등급",AND(F1258&lt;=64.3999,F1258&gt;=61.6),"8등급",AND(F1258&lt;=61.5999,F1258&gt;=60),"9등급"),"")</f>
        <v/>
      </c>
      <c r="H1258" s="5" t="str">
        <f t="shared" si="19"/>
        <v/>
      </c>
    </row>
  </sheetData>
  <sheetProtection algorithmName="SHA-512" hashValue="Nepmcw7I+15p20N+c/UMrj1DmTfZ6K75lDeZwnF3p80iUMesPlpHE07Y3f2KMoW7agrh4l7+QmDCAfX6ll52UQ==" saltValue="VIm18MXLHPyqoovPiPN/uQ==" spinCount="100000" sheet="1" selectLockedCells="1"/>
  <mergeCells count="9">
    <mergeCell ref="J4:M4"/>
    <mergeCell ref="A1:H1"/>
    <mergeCell ref="A2:H2"/>
    <mergeCell ref="H3:H4"/>
    <mergeCell ref="B4:C4"/>
    <mergeCell ref="A3:A4"/>
    <mergeCell ref="G3:G4"/>
    <mergeCell ref="B3:F3"/>
    <mergeCell ref="D4:F4"/>
  </mergeCells>
  <phoneticPr fontId="2" type="noConversion"/>
  <dataValidations count="2">
    <dataValidation type="list" allowBlank="1" showInputMessage="1" showErrorMessage="1" error="반드시 우측의 확살표를 눌러 목록에서 선택해 주십시오." sqref="A6:A1048576" xr:uid="{E68B5FC4-463F-4D43-B5CC-59E574140293}">
      <formula1>"해당,비해당"</formula1>
    </dataValidation>
    <dataValidation allowBlank="1" showInputMessage="1" showErrorMessage="1" error="반드시 우측 화살표를 눌러 목록에서 선택해 주십시오." sqref="F6:G1048576" xr:uid="{8A85A698-F6B4-4321-AFD4-8F857589F9E3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고등학교 성적 환산표</vt:lpstr>
      <vt:lpstr>검정고시 합격자 점수환산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6585</dc:creator>
  <cp:lastModifiedBy>서울에너지공사</cp:lastModifiedBy>
  <dcterms:created xsi:type="dcterms:W3CDTF">2026-04-21T05:00:52Z</dcterms:created>
  <dcterms:modified xsi:type="dcterms:W3CDTF">2026-04-24T02:19:48Z</dcterms:modified>
</cp:coreProperties>
</file>